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Sheet1!$A$1:$S$102</definedName>
    <definedName name="_xlnm._FilterDatabase" localSheetId="1" hidden="1">Sheet2!$F$11:$F$106</definedName>
    <definedName name="data">Sheet1!$A$7:$S$102</definedName>
    <definedName name="رقم">Sheet1!$B$7:$B$102</definedName>
  </definedNames>
  <calcPr calcId="124519"/>
</workbook>
</file>

<file path=xl/calcChain.xml><?xml version="1.0" encoding="utf-8"?>
<calcChain xmlns="http://schemas.openxmlformats.org/spreadsheetml/2006/main">
  <c r="D5" i="3"/>
  <c r="F12" i="2"/>
  <c r="F13"/>
  <c r="F14"/>
  <c r="F10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74"/>
  <c r="F15"/>
  <c r="F104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45"/>
  <c r="F75"/>
  <c r="F76"/>
  <c r="F77"/>
  <c r="F78"/>
  <c r="F79"/>
  <c r="F80"/>
  <c r="F81"/>
  <c r="F82"/>
  <c r="F83"/>
  <c r="F84"/>
  <c r="F106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47"/>
  <c r="F46"/>
  <c r="F85"/>
  <c r="F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1"/>
  <c r="T8" i="1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7"/>
  <c r="C85" i="2"/>
  <c r="C12"/>
  <c r="C13"/>
  <c r="C14"/>
  <c r="C75"/>
  <c r="C16"/>
  <c r="C17"/>
  <c r="C18"/>
  <c r="C19"/>
  <c r="C20"/>
  <c r="C46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104"/>
  <c r="C11"/>
  <c r="C74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45"/>
  <c r="C68"/>
  <c r="C69"/>
  <c r="C70"/>
  <c r="C71"/>
  <c r="C72"/>
  <c r="C73"/>
  <c r="C105"/>
  <c r="C67"/>
  <c r="C76"/>
  <c r="C77"/>
  <c r="C78"/>
  <c r="C79"/>
  <c r="C80"/>
  <c r="C81"/>
  <c r="C82"/>
  <c r="C83"/>
  <c r="C84"/>
  <c r="C47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6"/>
  <c r="C21"/>
  <c r="C15"/>
  <c r="N8" l="1"/>
  <c r="L8"/>
  <c r="J8"/>
  <c r="H8"/>
  <c r="F8"/>
  <c r="D8"/>
  <c r="C8"/>
  <c r="B8"/>
  <c r="A8"/>
  <c r="S1"/>
  <c r="Q8" i="1"/>
  <c r="S8" s="1"/>
  <c r="Q9"/>
  <c r="S9" s="1"/>
  <c r="Q10"/>
  <c r="S10" s="1"/>
  <c r="Q11"/>
  <c r="S11" s="1"/>
  <c r="Q12"/>
  <c r="S12" s="1"/>
  <c r="Q13"/>
  <c r="S13" s="1"/>
  <c r="Q8" i="2" s="1"/>
  <c r="Q14" i="1"/>
  <c r="S14" s="1"/>
  <c r="Q15"/>
  <c r="S15" s="1"/>
  <c r="Q16"/>
  <c r="S16" s="1"/>
  <c r="Q17"/>
  <c r="S17" s="1"/>
  <c r="Q18"/>
  <c r="S18" s="1"/>
  <c r="Q19"/>
  <c r="S19" s="1"/>
  <c r="Q20"/>
  <c r="S20" s="1"/>
  <c r="Q21"/>
  <c r="S21" s="1"/>
  <c r="Q22"/>
  <c r="S22" s="1"/>
  <c r="Q23"/>
  <c r="S23" s="1"/>
  <c r="Q24"/>
  <c r="S24" s="1"/>
  <c r="Q25"/>
  <c r="S25" s="1"/>
  <c r="Q26"/>
  <c r="S26" s="1"/>
  <c r="Q27"/>
  <c r="S27" s="1"/>
  <c r="Q28"/>
  <c r="S28" s="1"/>
  <c r="Q29"/>
  <c r="S29" s="1"/>
  <c r="Q30"/>
  <c r="S30" s="1"/>
  <c r="Q31"/>
  <c r="S31" s="1"/>
  <c r="Q32"/>
  <c r="S32" s="1"/>
  <c r="Q33"/>
  <c r="S33" s="1"/>
  <c r="Q34"/>
  <c r="S34" s="1"/>
  <c r="Q35"/>
  <c r="S35" s="1"/>
  <c r="Q36"/>
  <c r="S36" s="1"/>
  <c r="Q37"/>
  <c r="S37" s="1"/>
  <c r="Q38"/>
  <c r="S38" s="1"/>
  <c r="Q39"/>
  <c r="S39" s="1"/>
  <c r="Q40"/>
  <c r="S40" s="1"/>
  <c r="Q41"/>
  <c r="S41" s="1"/>
  <c r="Q42"/>
  <c r="S42" s="1"/>
  <c r="Q43"/>
  <c r="S43" s="1"/>
  <c r="Q44"/>
  <c r="S44" s="1"/>
  <c r="Q45"/>
  <c r="S45" s="1"/>
  <c r="Q46"/>
  <c r="S46" s="1"/>
  <c r="Q47"/>
  <c r="S47" s="1"/>
  <c r="Q48"/>
  <c r="S48" s="1"/>
  <c r="Q49"/>
  <c r="S49" s="1"/>
  <c r="Q50"/>
  <c r="S50" s="1"/>
  <c r="Q51"/>
  <c r="S51" s="1"/>
  <c r="Q52"/>
  <c r="S52" s="1"/>
  <c r="Q53"/>
  <c r="S53" s="1"/>
  <c r="Q54"/>
  <c r="S54" s="1"/>
  <c r="Q55"/>
  <c r="S55" s="1"/>
  <c r="Q56"/>
  <c r="S56" s="1"/>
  <c r="Q57"/>
  <c r="S57" s="1"/>
  <c r="Q58"/>
  <c r="S58" s="1"/>
  <c r="Q59"/>
  <c r="S59" s="1"/>
  <c r="Q60"/>
  <c r="S60" s="1"/>
  <c r="Q61"/>
  <c r="S61" s="1"/>
  <c r="Q62"/>
  <c r="S62" s="1"/>
  <c r="Q63"/>
  <c r="S63" s="1"/>
  <c r="Q64"/>
  <c r="S64" s="1"/>
  <c r="Q65"/>
  <c r="S65" s="1"/>
  <c r="Q66"/>
  <c r="S66" s="1"/>
  <c r="Q67"/>
  <c r="S67" s="1"/>
  <c r="Q68"/>
  <c r="S68" s="1"/>
  <c r="Q69"/>
  <c r="S69" s="1"/>
  <c r="Q70"/>
  <c r="S70" s="1"/>
  <c r="Q71"/>
  <c r="S71" s="1"/>
  <c r="Q72"/>
  <c r="S72" s="1"/>
  <c r="Q73"/>
  <c r="S73" s="1"/>
  <c r="Q74"/>
  <c r="S74" s="1"/>
  <c r="Q75"/>
  <c r="S75" s="1"/>
  <c r="Q76"/>
  <c r="S76" s="1"/>
  <c r="Q77"/>
  <c r="S77" s="1"/>
  <c r="Q78"/>
  <c r="S78" s="1"/>
  <c r="Q79"/>
  <c r="S79" s="1"/>
  <c r="Q80"/>
  <c r="S80" s="1"/>
  <c r="Q81"/>
  <c r="S81" s="1"/>
  <c r="Q82"/>
  <c r="S82" s="1"/>
  <c r="Q83"/>
  <c r="S83" s="1"/>
  <c r="Q84"/>
  <c r="S84" s="1"/>
  <c r="Q85"/>
  <c r="S85" s="1"/>
  <c r="Q86"/>
  <c r="S86" s="1"/>
  <c r="Q87"/>
  <c r="S87" s="1"/>
  <c r="Q88"/>
  <c r="S88" s="1"/>
  <c r="Q89"/>
  <c r="S89" s="1"/>
  <c r="Q90"/>
  <c r="S90" s="1"/>
  <c r="Q91"/>
  <c r="S91" s="1"/>
  <c r="Q92"/>
  <c r="S92" s="1"/>
  <c r="Q93"/>
  <c r="S93" s="1"/>
  <c r="Q94"/>
  <c r="S94" s="1"/>
  <c r="Q95"/>
  <c r="S95" s="1"/>
  <c r="Q96"/>
  <c r="S96" s="1"/>
  <c r="Q97"/>
  <c r="S97" s="1"/>
  <c r="Q98"/>
  <c r="S98" s="1"/>
  <c r="Q99"/>
  <c r="S99" s="1"/>
  <c r="Q100"/>
  <c r="S100" s="1"/>
  <c r="Q101"/>
  <c r="S101" s="1"/>
  <c r="Q102"/>
  <c r="S102" s="1"/>
  <c r="Q7"/>
  <c r="S7" s="1"/>
  <c r="O8"/>
  <c r="O9"/>
  <c r="O10"/>
  <c r="O11"/>
  <c r="O12"/>
  <c r="O13"/>
  <c r="M8" i="2" s="1"/>
  <c r="O14" i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7"/>
  <c r="M8"/>
  <c r="M9"/>
  <c r="M10"/>
  <c r="M11"/>
  <c r="M12"/>
  <c r="M13"/>
  <c r="K8" i="2" s="1"/>
  <c r="M14" i="1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7"/>
  <c r="K8"/>
  <c r="K9"/>
  <c r="K10"/>
  <c r="K11"/>
  <c r="K12"/>
  <c r="K13"/>
  <c r="I8" i="2" s="1"/>
  <c r="K14" i="1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7"/>
  <c r="G8"/>
  <c r="G9"/>
  <c r="G10"/>
  <c r="G11"/>
  <c r="G12"/>
  <c r="G13"/>
  <c r="E8" i="2" s="1"/>
  <c r="G14" i="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7"/>
  <c r="I8"/>
  <c r="I9"/>
  <c r="I10"/>
  <c r="I11"/>
  <c r="I12"/>
  <c r="I13"/>
  <c r="G8" i="2" s="1"/>
  <c r="I14" i="1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7"/>
  <c r="O8" i="2" l="1"/>
  <c r="P8"/>
</calcChain>
</file>

<file path=xl/sharedStrings.xml><?xml version="1.0" encoding="utf-8"?>
<sst xmlns="http://schemas.openxmlformats.org/spreadsheetml/2006/main" count="204" uniqueCount="124">
  <si>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</si>
  <si>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</si>
  <si>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</si>
  <si>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</si>
  <si>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</si>
  <si>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</si>
  <si>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</si>
  <si>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</si>
  <si>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</si>
  <si>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</si>
  <si>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</si>
  <si>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</si>
  <si>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</si>
  <si>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</si>
  <si>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</si>
  <si>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</si>
  <si>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</si>
  <si>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</si>
  <si>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</si>
  <si>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</si>
  <si>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</si>
  <si>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</si>
  <si>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</si>
  <si>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</si>
  <si>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</si>
  <si>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</si>
  <si>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</si>
  <si>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</si>
  <si>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</si>
  <si>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</si>
  <si>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</si>
  <si>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</si>
  <si>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</si>
  <si>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</si>
  <si>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</si>
  <si>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</si>
  <si>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</si>
  <si>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</si>
  <si>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</si>
  <si>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</si>
  <si>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</si>
  <si>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</si>
  <si>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</si>
  <si>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</si>
  <si>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</si>
  <si>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</si>
  <si>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</si>
  <si>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</si>
  <si>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</si>
  <si>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</si>
  <si>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</si>
  <si>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</si>
  <si>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</si>
  <si>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</si>
  <si>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</si>
  <si>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</si>
  <si>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</si>
  <si>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</si>
  <si>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</si>
  <si>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</si>
  <si>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</si>
  <si>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</si>
  <si>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</si>
  <si>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</si>
  <si>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</si>
  <si>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</si>
  <si>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</si>
  <si>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</si>
  <si>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</si>
  <si>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</si>
  <si>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</si>
  <si>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</si>
  <si>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</si>
  <si>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</si>
  <si>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</si>
  <si>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</si>
  <si>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</si>
  <si>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</si>
  <si>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</si>
  <si>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</si>
  <si>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</si>
  <si>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</si>
  <si>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</si>
  <si>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</si>
  <si>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</si>
  <si>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</si>
  <si>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</si>
  <si>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</si>
  <si>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</si>
  <si>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</si>
  <si>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</si>
  <si>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</si>
  <si>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</si>
  <si>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</si>
  <si>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</si>
  <si>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</si>
  <si>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</si>
  <si>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</si>
  <si>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</si>
  <si>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</si>
  <si>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</si>
  <si>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</si>
  <si>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</si>
  <si>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</si>
  <si>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</si>
  <si>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</si>
  <si>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</si>
  <si>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</si>
  <si>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</si>
  <si>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</si>
  <si>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</si>
  <si>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</si>
  <si>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</si>
  <si>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</si>
  <si>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</si>
  <si>
    <t>المادة</t>
  </si>
  <si>
    <t>عربى</t>
  </si>
  <si>
    <t>انجليزى</t>
  </si>
  <si>
    <t>التقديرالعام</t>
  </si>
  <si>
    <t>محافظة حلوان</t>
  </si>
  <si>
    <t>ادارة الشروق التعليمية</t>
  </si>
  <si>
    <t>مدرسة هدى شعراوى</t>
  </si>
  <si>
    <t>اسم الطالب /</t>
  </si>
  <si>
    <t>رقم الجلوس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</si>
</sst>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0" fillId="3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1" xfId="0" applyFont="1" applyBorder="1"/>
    <xf numFmtId="0" fontId="8" fillId="0" borderId="1" xfId="0" applyFont="1" applyFill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5" xfId="0" applyFont="1" applyBorder="1"/>
    <xf numFmtId="0" fontId="9" fillId="0" borderId="23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/>
    <xf numFmtId="0" fontId="9" fillId="0" borderId="24" xfId="0" applyFont="1" applyBorder="1" applyAlignment="1"/>
    <xf numFmtId="0" fontId="9" fillId="0" borderId="0" xfId="0" applyFont="1" applyBorder="1"/>
    <xf numFmtId="0" fontId="9" fillId="0" borderId="0" xfId="0" applyFont="1"/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2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571500</xdr:colOff>
      <xdr:row>7</xdr:row>
      <xdr:rowOff>352425</xdr:rowOff>
    </xdr:from>
    <xdr:to>
      <xdr:col>18</xdr:col>
      <xdr:colOff>581025</xdr:colOff>
      <xdr:row>10</xdr:row>
      <xdr:rowOff>133350</xdr:rowOff>
    </xdr:to>
    <xdr:cxnSp macro="">
      <xdr:nvCxnSpPr>
        <xdr:cNvPr id="3" name="رابط كسهم مستقيم 2"/>
        <xdr:cNvCxnSpPr/>
      </xdr:nvCxnSpPr>
      <xdr:spPr>
        <a:xfrm flipH="1" flipV="1">
          <a:off x="11223221775" y="1733550"/>
          <a:ext cx="9525" cy="60960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4"/>
  <sheetViews>
    <sheetView rightToLeft="1" topLeftCell="A7" workbookViewId="0">
      <selection activeCell="B5" sqref="B5"/>
    </sheetView>
  </sheetViews>
  <sheetFormatPr defaultRowHeight="14.25"/>
  <cols>
    <col min="1" max="2" width="4.875" customWidth="1"/>
    <col min="3" max="3" width="28.5" customWidth="1"/>
    <col min="4" max="4" width="8.25" bestFit="1" customWidth="1"/>
    <col min="5" max="5" width="8" bestFit="1" customWidth="1"/>
    <col min="6" max="6" width="5.375" bestFit="1" customWidth="1"/>
    <col min="7" max="7" width="8.75" bestFit="1" customWidth="1"/>
    <col min="8" max="8" width="5.375" bestFit="1" customWidth="1"/>
    <col min="9" max="9" width="8.75" bestFit="1" customWidth="1"/>
    <col min="10" max="10" width="6.5" bestFit="1" customWidth="1"/>
    <col min="11" max="11" width="8.75" bestFit="1" customWidth="1"/>
    <col min="12" max="12" width="5.5" bestFit="1" customWidth="1"/>
    <col min="13" max="13" width="8.75" bestFit="1" customWidth="1"/>
    <col min="14" max="14" width="5.375" bestFit="1" customWidth="1"/>
    <col min="15" max="15" width="8.75" bestFit="1" customWidth="1"/>
    <col min="16" max="16" width="5.375" bestFit="1" customWidth="1"/>
    <col min="17" max="17" width="8.75" bestFit="1" customWidth="1"/>
    <col min="18" max="18" width="5.875" bestFit="1" customWidth="1"/>
    <col min="19" max="19" width="4.5" bestFit="1" customWidth="1"/>
  </cols>
  <sheetData>
    <row r="1" spans="1:20" ht="18">
      <c r="A1" s="19" t="s">
        <v>0</v>
      </c>
      <c r="B1" s="19"/>
      <c r="C1" s="19"/>
      <c r="D1" s="19"/>
    </row>
    <row r="2" spans="1:20" ht="18">
      <c r="A2" s="19" t="s">
        <v>1</v>
      </c>
      <c r="B2" s="19"/>
      <c r="C2" s="19"/>
      <c r="D2" s="19"/>
    </row>
    <row r="3" spans="1:20" ht="18">
      <c r="A3" s="19" t="s">
        <v>2</v>
      </c>
      <c r="B3" s="19"/>
      <c r="C3" s="19"/>
      <c r="D3" s="19"/>
    </row>
    <row r="4" spans="1:20">
      <c r="D4" s="20" t="s">
        <v>3</v>
      </c>
      <c r="E4" s="20"/>
      <c r="F4" s="20"/>
      <c r="G4" s="20"/>
      <c r="H4" s="20"/>
      <c r="I4" s="20"/>
      <c r="J4" s="20"/>
      <c r="K4" s="20"/>
    </row>
    <row r="5" spans="1:20">
      <c r="A5" s="17" t="s">
        <v>4</v>
      </c>
      <c r="B5" s="12"/>
      <c r="C5" s="23" t="s">
        <v>7</v>
      </c>
      <c r="D5" s="21" t="s">
        <v>5</v>
      </c>
      <c r="E5" s="21" t="s">
        <v>6</v>
      </c>
      <c r="F5" s="16" t="s">
        <v>8</v>
      </c>
      <c r="G5" s="16"/>
      <c r="H5" s="16" t="s">
        <v>11</v>
      </c>
      <c r="I5" s="16"/>
      <c r="J5" s="5" t="s">
        <v>14</v>
      </c>
      <c r="K5" s="5"/>
      <c r="L5" s="5" t="s">
        <v>13</v>
      </c>
      <c r="M5" s="5"/>
      <c r="N5" s="5" t="s">
        <v>12</v>
      </c>
      <c r="O5" s="5"/>
      <c r="P5" s="14" t="s">
        <v>15</v>
      </c>
      <c r="Q5" s="15"/>
      <c r="R5" s="17" t="s">
        <v>112</v>
      </c>
      <c r="S5" s="17" t="s">
        <v>113</v>
      </c>
    </row>
    <row r="6" spans="1:20">
      <c r="A6" s="18"/>
      <c r="B6" s="13"/>
      <c r="C6" s="24"/>
      <c r="D6" s="22"/>
      <c r="E6" s="22"/>
      <c r="F6" s="1" t="s">
        <v>9</v>
      </c>
      <c r="G6" s="1" t="s">
        <v>10</v>
      </c>
      <c r="H6" s="1" t="s">
        <v>9</v>
      </c>
      <c r="I6" s="1" t="s">
        <v>10</v>
      </c>
      <c r="J6" s="1" t="s">
        <v>9</v>
      </c>
      <c r="K6" s="1" t="s">
        <v>10</v>
      </c>
      <c r="L6" s="1" t="s">
        <v>9</v>
      </c>
      <c r="M6" s="1" t="s">
        <v>10</v>
      </c>
      <c r="N6" s="1" t="s">
        <v>9</v>
      </c>
      <c r="O6" s="1" t="s">
        <v>10</v>
      </c>
      <c r="P6" s="1" t="s">
        <v>9</v>
      </c>
      <c r="Q6" s="1" t="s">
        <v>10</v>
      </c>
      <c r="R6" s="18"/>
      <c r="S6" s="18"/>
    </row>
    <row r="7" spans="1:20">
      <c r="A7" s="1">
        <v>1</v>
      </c>
      <c r="B7" s="1">
        <v>101</v>
      </c>
      <c r="C7" s="2" t="s">
        <v>16</v>
      </c>
      <c r="D7" s="1">
        <v>101</v>
      </c>
      <c r="E7" s="1">
        <v>600</v>
      </c>
      <c r="F7" s="1">
        <v>30</v>
      </c>
      <c r="G7" s="1" t="str">
        <f>IF(F7&gt;=50,"ممتاز",IF(F7&gt;=45,"جيدجدا",IF(F7&gt;=35,"جيد",IF(F7&gt;=25,"مقبول",IF(F7&lt;=25,"دون المستوى")))))</f>
        <v>مقبول</v>
      </c>
      <c r="H7" s="1">
        <v>20</v>
      </c>
      <c r="I7" s="1" t="str">
        <f>IF(H7&gt;=50,"ممتاز",IF(H7&gt;=45,"جيدجدا",IF(H7&gt;=35,"جيد",IF(H7&gt;=25,"مقبول",IF(H7&lt;=25,"دون المستوى")))))</f>
        <v>دون المستوى</v>
      </c>
      <c r="J7" s="1">
        <v>28</v>
      </c>
      <c r="K7" s="1" t="str">
        <f>IF(J7&gt;=50,"ممتاز",IF(J7&gt;=45,"جيدجدا",IF(J7&gt;=35,"جيد",IF(J7&gt;=25,"مقبول",IF(J7&lt;=25,"دون المستوى")))))</f>
        <v>مقبول</v>
      </c>
      <c r="L7" s="1">
        <v>28</v>
      </c>
      <c r="M7" s="1" t="str">
        <f>IF(L7&gt;=50,"ممتاز",IF(L7&gt;=45,"جيدجدا",IF(L7&gt;=35,"جيد",IF(L7&gt;=25,"مقبول",IF(L7&lt;=25,"دون المستوى")))))</f>
        <v>مقبول</v>
      </c>
      <c r="N7" s="1">
        <v>50</v>
      </c>
      <c r="O7" s="1" t="str">
        <f>IF(N7&gt;=50,"ممتاز",IF(N7&gt;=45,"جيدجدا",IF(N7&gt;=35,"جيد",IF(N7&gt;=25,"مقبول",IF(N7&lt;=25,"دون المستوى")))))</f>
        <v>ممتاز</v>
      </c>
      <c r="P7" s="1">
        <v>20</v>
      </c>
      <c r="Q7" s="1" t="str">
        <f>IF(P7&gt;=50,"ممتاز",IF(P7&gt;=45,"جيدجدا",IF(P7&gt;=35,"جيد",IF(P7&gt;=25,"مقبول",IF(P7&lt;=25,"دون المستوى")))))</f>
        <v>دون المستوى</v>
      </c>
      <c r="R7" s="1">
        <f>SUM(F7,H7,J7,L7,N7)</f>
        <v>156</v>
      </c>
      <c r="S7" s="1" t="str">
        <f>IF(R7&gt;=125,"ناجح","راسب")</f>
        <v>ناجح</v>
      </c>
      <c r="T7" s="1" t="str">
        <f>IF(R7&gt;=210,"ممتاز",IF(R7&gt;=190,"جيدجدا",IF(R7&gt;=160,"جيد",IF(R7&gt;=125,"مقبول",IF(S7&lt;=125,"دون المستوى")))))</f>
        <v>مقبول</v>
      </c>
    </row>
    <row r="8" spans="1:20">
      <c r="A8" s="1">
        <v>2</v>
      </c>
      <c r="B8" s="1">
        <v>102</v>
      </c>
      <c r="C8" s="2" t="s">
        <v>17</v>
      </c>
      <c r="D8" s="1">
        <v>102</v>
      </c>
      <c r="E8" s="1">
        <v>601</v>
      </c>
      <c r="F8" s="1">
        <v>30</v>
      </c>
      <c r="G8" s="1" t="str">
        <f t="shared" ref="G8:G71" si="0">IF(F8&gt;=50,"ممتاز",IF(F8&gt;=45,"جيدجدا",IF(F8&gt;=35,"جيد",IF(F8&gt;=25,"مقبول",IF(F8&lt;=25,"دون المستوى")))))</f>
        <v>مقبول</v>
      </c>
      <c r="H8" s="1">
        <v>30</v>
      </c>
      <c r="I8" s="1" t="str">
        <f t="shared" ref="I8:I71" si="1">IF(H8&gt;=50,"ممتاز",IF(H8&gt;=45,"جيدجدا",IF(H8&gt;=35,"جيد",IF(H8&gt;=25,"مقبول",IF(H8&lt;=25,"دون المستوى")))))</f>
        <v>مقبول</v>
      </c>
      <c r="J8" s="1">
        <v>29</v>
      </c>
      <c r="K8" s="1" t="str">
        <f t="shared" ref="K8:K71" si="2">IF(J8&gt;=50,"ممتاز",IF(J8&gt;=45,"جيدجدا",IF(J8&gt;=35,"جيد",IF(J8&gt;=25,"مقبول",IF(J8&lt;=25,"دون المستوى")))))</f>
        <v>مقبول</v>
      </c>
      <c r="L8" s="1">
        <v>29</v>
      </c>
      <c r="M8" s="1" t="str">
        <f t="shared" ref="M8:M71" si="3">IF(L8&gt;=50,"ممتاز",IF(L8&gt;=45,"جيدجدا",IF(L8&gt;=35,"جيد",IF(L8&gt;=25,"مقبول",IF(L8&lt;=25,"دون المستوى")))))</f>
        <v>مقبول</v>
      </c>
      <c r="N8" s="1">
        <v>50</v>
      </c>
      <c r="O8" s="1" t="str">
        <f t="shared" ref="O8:O71" si="4">IF(N8&gt;=50,"ممتاز",IF(N8&gt;=45,"جيدجدا",IF(N8&gt;=35,"جيد",IF(N8&gt;=25,"مقبول",IF(N8&lt;=25,"دون المستوى")))))</f>
        <v>ممتاز</v>
      </c>
      <c r="P8" s="1">
        <v>30</v>
      </c>
      <c r="Q8" s="1" t="str">
        <f t="shared" ref="Q8:Q71" si="5">IF(P8&gt;=50,"ممتاز",IF(P8&gt;=45,"جيدجدا",IF(P8&gt;=35,"جيد",IF(P8&gt;=25,"مقبول",IF(P8&lt;=25,"دون المستوى")))))</f>
        <v>مقبول</v>
      </c>
      <c r="R8" s="1">
        <f t="shared" ref="R8:R71" si="6">SUM(F8,H8,J8,L8,N8)</f>
        <v>168</v>
      </c>
      <c r="S8" s="1" t="str">
        <f t="shared" ref="S8:S71" si="7">IF(R8&gt;=125,"ناجح","راسب")</f>
        <v>ناجح</v>
      </c>
      <c r="T8" s="1" t="str">
        <f t="shared" ref="T8:T71" si="8">IF(R8&gt;=210,"ممتاز",IF(R8&gt;=190,"جيدجدا",IF(R8&gt;=160,"جيد",IF(R8&gt;=125,"مقبول",IF(S8&lt;=125,"دون المستوى")))))</f>
        <v>جيد</v>
      </c>
    </row>
    <row r="9" spans="1:20">
      <c r="A9" s="1">
        <v>3</v>
      </c>
      <c r="B9" s="1">
        <v>103</v>
      </c>
      <c r="C9" s="2" t="s">
        <v>18</v>
      </c>
      <c r="D9" s="1">
        <v>103</v>
      </c>
      <c r="E9" s="1">
        <v>602</v>
      </c>
      <c r="F9" s="1">
        <v>20</v>
      </c>
      <c r="G9" s="1" t="str">
        <f t="shared" si="0"/>
        <v>دون المستوى</v>
      </c>
      <c r="H9" s="1">
        <v>40</v>
      </c>
      <c r="I9" s="1" t="str">
        <f t="shared" si="1"/>
        <v>جيد</v>
      </c>
      <c r="J9" s="1">
        <v>30</v>
      </c>
      <c r="K9" s="1" t="str">
        <f t="shared" si="2"/>
        <v>مقبول</v>
      </c>
      <c r="L9" s="1">
        <v>30</v>
      </c>
      <c r="M9" s="1" t="str">
        <f t="shared" si="3"/>
        <v>مقبول</v>
      </c>
      <c r="N9" s="1">
        <v>45</v>
      </c>
      <c r="O9" s="1" t="str">
        <f t="shared" si="4"/>
        <v>جيدجدا</v>
      </c>
      <c r="P9" s="1">
        <v>40</v>
      </c>
      <c r="Q9" s="1" t="str">
        <f t="shared" si="5"/>
        <v>جيد</v>
      </c>
      <c r="R9" s="1">
        <f t="shared" si="6"/>
        <v>165</v>
      </c>
      <c r="S9" s="1" t="str">
        <f t="shared" si="7"/>
        <v>ناجح</v>
      </c>
      <c r="T9" s="1" t="str">
        <f t="shared" si="8"/>
        <v>جيد</v>
      </c>
    </row>
    <row r="10" spans="1:20">
      <c r="A10" s="1">
        <v>4</v>
      </c>
      <c r="B10" s="1">
        <v>104</v>
      </c>
      <c r="C10" s="2" t="s">
        <v>19</v>
      </c>
      <c r="D10" s="1">
        <v>104</v>
      </c>
      <c r="E10" s="1">
        <v>603</v>
      </c>
      <c r="F10" s="1">
        <v>55</v>
      </c>
      <c r="G10" s="1" t="str">
        <f t="shared" si="0"/>
        <v>ممتاز</v>
      </c>
      <c r="H10" s="1">
        <v>45</v>
      </c>
      <c r="I10" s="1" t="str">
        <f t="shared" si="1"/>
        <v>جيدجدا</v>
      </c>
      <c r="J10" s="1">
        <v>31</v>
      </c>
      <c r="K10" s="1" t="str">
        <f t="shared" si="2"/>
        <v>مقبول</v>
      </c>
      <c r="L10" s="1">
        <v>31</v>
      </c>
      <c r="M10" s="1" t="str">
        <f t="shared" si="3"/>
        <v>مقبول</v>
      </c>
      <c r="N10" s="1">
        <v>40</v>
      </c>
      <c r="O10" s="1" t="str">
        <f t="shared" si="4"/>
        <v>جيد</v>
      </c>
      <c r="P10" s="1">
        <v>45</v>
      </c>
      <c r="Q10" s="1" t="str">
        <f t="shared" si="5"/>
        <v>جيدجدا</v>
      </c>
      <c r="R10" s="1">
        <f t="shared" si="6"/>
        <v>202</v>
      </c>
      <c r="S10" s="1" t="str">
        <f t="shared" si="7"/>
        <v>ناجح</v>
      </c>
      <c r="T10" s="1" t="str">
        <f t="shared" si="8"/>
        <v>جيدجدا</v>
      </c>
    </row>
    <row r="11" spans="1:20">
      <c r="A11" s="1">
        <v>5</v>
      </c>
      <c r="B11" s="1">
        <v>105</v>
      </c>
      <c r="C11" s="2" t="s">
        <v>20</v>
      </c>
      <c r="D11" s="1">
        <v>105</v>
      </c>
      <c r="E11" s="1">
        <v>604</v>
      </c>
      <c r="F11" s="1">
        <v>45</v>
      </c>
      <c r="G11" s="1" t="str">
        <f t="shared" si="0"/>
        <v>جيدجدا</v>
      </c>
      <c r="H11" s="1">
        <v>55</v>
      </c>
      <c r="I11" s="1" t="str">
        <f t="shared" si="1"/>
        <v>ممتاز</v>
      </c>
      <c r="J11" s="1">
        <v>45</v>
      </c>
      <c r="K11" s="1" t="str">
        <f t="shared" si="2"/>
        <v>جيدجدا</v>
      </c>
      <c r="L11" s="1">
        <v>44</v>
      </c>
      <c r="M11" s="1" t="str">
        <f t="shared" si="3"/>
        <v>جيد</v>
      </c>
      <c r="N11" s="1">
        <v>35</v>
      </c>
      <c r="O11" s="1" t="str">
        <f t="shared" si="4"/>
        <v>جيد</v>
      </c>
      <c r="P11" s="1">
        <v>55</v>
      </c>
      <c r="Q11" s="1" t="str">
        <f t="shared" si="5"/>
        <v>ممتاز</v>
      </c>
      <c r="R11" s="1">
        <f t="shared" si="6"/>
        <v>224</v>
      </c>
      <c r="S11" s="1" t="str">
        <f t="shared" si="7"/>
        <v>ناجح</v>
      </c>
      <c r="T11" s="1" t="str">
        <f t="shared" si="8"/>
        <v>ممتاز</v>
      </c>
    </row>
    <row r="12" spans="1:20">
      <c r="A12" s="1">
        <v>6</v>
      </c>
      <c r="B12" s="1">
        <v>106</v>
      </c>
      <c r="C12" s="2" t="s">
        <v>21</v>
      </c>
      <c r="D12" s="1">
        <v>106</v>
      </c>
      <c r="E12" s="1">
        <v>605</v>
      </c>
      <c r="F12" s="1">
        <v>35</v>
      </c>
      <c r="G12" s="1" t="str">
        <f t="shared" si="0"/>
        <v>جيد</v>
      </c>
      <c r="H12" s="1">
        <v>35</v>
      </c>
      <c r="I12" s="1" t="str">
        <f t="shared" si="1"/>
        <v>جيد</v>
      </c>
      <c r="J12" s="1">
        <v>45</v>
      </c>
      <c r="K12" s="1" t="str">
        <f t="shared" si="2"/>
        <v>جيدجدا</v>
      </c>
      <c r="L12" s="1">
        <v>45</v>
      </c>
      <c r="M12" s="1" t="str">
        <f t="shared" si="3"/>
        <v>جيدجدا</v>
      </c>
      <c r="N12" s="1">
        <v>30</v>
      </c>
      <c r="O12" s="1" t="str">
        <f t="shared" si="4"/>
        <v>مقبول</v>
      </c>
      <c r="P12" s="1">
        <v>35</v>
      </c>
      <c r="Q12" s="1" t="str">
        <f t="shared" si="5"/>
        <v>جيد</v>
      </c>
      <c r="R12" s="1">
        <f t="shared" si="6"/>
        <v>190</v>
      </c>
      <c r="S12" s="1" t="str">
        <f t="shared" si="7"/>
        <v>ناجح</v>
      </c>
      <c r="T12" s="1" t="str">
        <f t="shared" si="8"/>
        <v>جيدجدا</v>
      </c>
    </row>
    <row r="13" spans="1:20">
      <c r="A13" s="1">
        <v>7</v>
      </c>
      <c r="B13" s="1">
        <v>107</v>
      </c>
      <c r="C13" s="2" t="s">
        <v>22</v>
      </c>
      <c r="D13" s="1">
        <v>107</v>
      </c>
      <c r="E13" s="1">
        <v>606</v>
      </c>
      <c r="F13" s="1">
        <v>50</v>
      </c>
      <c r="G13" s="1" t="str">
        <f t="shared" si="0"/>
        <v>ممتاز</v>
      </c>
      <c r="H13" s="1">
        <v>50</v>
      </c>
      <c r="I13" s="1" t="str">
        <f t="shared" si="1"/>
        <v>ممتاز</v>
      </c>
      <c r="J13" s="1">
        <v>50</v>
      </c>
      <c r="K13" s="1" t="str">
        <f t="shared" si="2"/>
        <v>ممتاز</v>
      </c>
      <c r="L13" s="1">
        <v>45</v>
      </c>
      <c r="M13" s="1" t="str">
        <f t="shared" si="3"/>
        <v>جيدجدا</v>
      </c>
      <c r="N13" s="1">
        <v>20</v>
      </c>
      <c r="O13" s="1" t="str">
        <f t="shared" si="4"/>
        <v>دون المستوى</v>
      </c>
      <c r="P13" s="1">
        <v>50</v>
      </c>
      <c r="Q13" s="1" t="str">
        <f t="shared" si="5"/>
        <v>ممتاز</v>
      </c>
      <c r="R13" s="1">
        <f t="shared" si="6"/>
        <v>215</v>
      </c>
      <c r="S13" s="1" t="str">
        <f t="shared" si="7"/>
        <v>ناجح</v>
      </c>
      <c r="T13" s="1" t="str">
        <f t="shared" si="8"/>
        <v>ممتاز</v>
      </c>
    </row>
    <row r="14" spans="1:20">
      <c r="A14" s="1">
        <v>8</v>
      </c>
      <c r="B14" s="1">
        <v>108</v>
      </c>
      <c r="C14" s="2" t="s">
        <v>23</v>
      </c>
      <c r="D14" s="1">
        <v>108</v>
      </c>
      <c r="E14" s="1">
        <v>607</v>
      </c>
      <c r="F14" s="1">
        <v>30</v>
      </c>
      <c r="G14" s="1" t="str">
        <f t="shared" si="0"/>
        <v>مقبول</v>
      </c>
      <c r="H14" s="1">
        <v>30</v>
      </c>
      <c r="I14" s="1" t="str">
        <f t="shared" si="1"/>
        <v>مقبول</v>
      </c>
      <c r="J14" s="1">
        <v>47</v>
      </c>
      <c r="K14" s="1" t="str">
        <f t="shared" si="2"/>
        <v>جيدجدا</v>
      </c>
      <c r="L14" s="1">
        <v>47</v>
      </c>
      <c r="M14" s="1" t="str">
        <f t="shared" si="3"/>
        <v>جيدجدا</v>
      </c>
      <c r="N14" s="1">
        <v>30</v>
      </c>
      <c r="O14" s="1" t="str">
        <f t="shared" si="4"/>
        <v>مقبول</v>
      </c>
      <c r="P14" s="1">
        <v>30</v>
      </c>
      <c r="Q14" s="1" t="str">
        <f t="shared" si="5"/>
        <v>مقبول</v>
      </c>
      <c r="R14" s="1">
        <f t="shared" si="6"/>
        <v>184</v>
      </c>
      <c r="S14" s="1" t="str">
        <f t="shared" si="7"/>
        <v>ناجح</v>
      </c>
      <c r="T14" s="1" t="str">
        <f t="shared" si="8"/>
        <v>جيد</v>
      </c>
    </row>
    <row r="15" spans="1:20">
      <c r="A15" s="1">
        <v>9</v>
      </c>
      <c r="B15" s="1">
        <v>109</v>
      </c>
      <c r="C15" s="2" t="s">
        <v>24</v>
      </c>
      <c r="D15" s="1">
        <v>109</v>
      </c>
      <c r="E15" s="1">
        <v>608</v>
      </c>
      <c r="F15" s="1">
        <v>25</v>
      </c>
      <c r="G15" s="1" t="str">
        <f t="shared" si="0"/>
        <v>مقبول</v>
      </c>
      <c r="H15" s="1">
        <v>25</v>
      </c>
      <c r="I15" s="1" t="str">
        <f t="shared" si="1"/>
        <v>مقبول</v>
      </c>
      <c r="J15" s="1">
        <v>48</v>
      </c>
      <c r="K15" s="1" t="str">
        <f t="shared" si="2"/>
        <v>جيدجدا</v>
      </c>
      <c r="L15" s="1">
        <v>48</v>
      </c>
      <c r="M15" s="1" t="str">
        <f t="shared" si="3"/>
        <v>جيدجدا</v>
      </c>
      <c r="N15" s="1">
        <v>25</v>
      </c>
      <c r="O15" s="1" t="str">
        <f t="shared" si="4"/>
        <v>مقبول</v>
      </c>
      <c r="P15" s="1">
        <v>25</v>
      </c>
      <c r="Q15" s="1" t="str">
        <f t="shared" si="5"/>
        <v>مقبول</v>
      </c>
      <c r="R15" s="1">
        <f t="shared" si="6"/>
        <v>171</v>
      </c>
      <c r="S15" s="1" t="str">
        <f t="shared" si="7"/>
        <v>ناجح</v>
      </c>
      <c r="T15" s="1" t="str">
        <f t="shared" si="8"/>
        <v>جيد</v>
      </c>
    </row>
    <row r="16" spans="1:20">
      <c r="A16" s="1">
        <v>10</v>
      </c>
      <c r="B16" s="1">
        <v>110</v>
      </c>
      <c r="C16" s="2" t="s">
        <v>25</v>
      </c>
      <c r="D16" s="1">
        <v>110</v>
      </c>
      <c r="E16" s="1">
        <v>609</v>
      </c>
      <c r="F16" s="1">
        <v>20</v>
      </c>
      <c r="G16" s="1" t="str">
        <f t="shared" si="0"/>
        <v>دون المستوى</v>
      </c>
      <c r="H16" s="1">
        <v>20</v>
      </c>
      <c r="I16" s="1" t="str">
        <f t="shared" si="1"/>
        <v>دون المستوى</v>
      </c>
      <c r="J16" s="1">
        <v>44</v>
      </c>
      <c r="K16" s="1" t="str">
        <f t="shared" si="2"/>
        <v>جيد</v>
      </c>
      <c r="L16" s="1">
        <v>50</v>
      </c>
      <c r="M16" s="1" t="str">
        <f t="shared" si="3"/>
        <v>ممتاز</v>
      </c>
      <c r="N16" s="1">
        <v>20</v>
      </c>
      <c r="O16" s="1" t="str">
        <f t="shared" si="4"/>
        <v>دون المستوى</v>
      </c>
      <c r="P16" s="1">
        <v>20</v>
      </c>
      <c r="Q16" s="1" t="str">
        <f t="shared" si="5"/>
        <v>دون المستوى</v>
      </c>
      <c r="R16" s="1">
        <f t="shared" si="6"/>
        <v>154</v>
      </c>
      <c r="S16" s="1" t="str">
        <f t="shared" si="7"/>
        <v>ناجح</v>
      </c>
      <c r="T16" s="1" t="str">
        <f t="shared" si="8"/>
        <v>مقبول</v>
      </c>
    </row>
    <row r="17" spans="1:20">
      <c r="A17" s="1">
        <v>11</v>
      </c>
      <c r="B17" s="1">
        <v>111</v>
      </c>
      <c r="C17" s="2" t="s">
        <v>26</v>
      </c>
      <c r="D17" s="1">
        <v>111</v>
      </c>
      <c r="E17" s="1">
        <v>610</v>
      </c>
      <c r="F17" s="1">
        <v>48</v>
      </c>
      <c r="G17" s="1" t="str">
        <f t="shared" si="0"/>
        <v>جيدجدا</v>
      </c>
      <c r="H17" s="1">
        <v>48</v>
      </c>
      <c r="I17" s="1" t="str">
        <f t="shared" si="1"/>
        <v>جيدجدا</v>
      </c>
      <c r="J17" s="1">
        <v>39</v>
      </c>
      <c r="K17" s="1" t="str">
        <f t="shared" si="2"/>
        <v>جيد</v>
      </c>
      <c r="L17" s="1">
        <v>39</v>
      </c>
      <c r="M17" s="1" t="str">
        <f t="shared" si="3"/>
        <v>جيد</v>
      </c>
      <c r="N17" s="1">
        <v>48</v>
      </c>
      <c r="O17" s="1" t="str">
        <f t="shared" si="4"/>
        <v>جيدجدا</v>
      </c>
      <c r="P17" s="1">
        <v>48</v>
      </c>
      <c r="Q17" s="1" t="str">
        <f t="shared" si="5"/>
        <v>جيدجدا</v>
      </c>
      <c r="R17" s="1">
        <f t="shared" si="6"/>
        <v>222</v>
      </c>
      <c r="S17" s="1" t="str">
        <f t="shared" si="7"/>
        <v>ناجح</v>
      </c>
      <c r="T17" s="1" t="str">
        <f t="shared" si="8"/>
        <v>ممتاز</v>
      </c>
    </row>
    <row r="18" spans="1:20">
      <c r="A18" s="1">
        <v>12</v>
      </c>
      <c r="B18" s="1">
        <v>112</v>
      </c>
      <c r="C18" s="2" t="s">
        <v>27</v>
      </c>
      <c r="D18" s="1">
        <v>112</v>
      </c>
      <c r="E18" s="1">
        <v>611</v>
      </c>
      <c r="F18" s="1">
        <v>49</v>
      </c>
      <c r="G18" s="1" t="str">
        <f t="shared" si="0"/>
        <v>جيدجدا</v>
      </c>
      <c r="H18" s="1">
        <v>49</v>
      </c>
      <c r="I18" s="1" t="str">
        <f t="shared" si="1"/>
        <v>جيدجدا</v>
      </c>
      <c r="J18" s="1">
        <v>27</v>
      </c>
      <c r="K18" s="1" t="str">
        <f t="shared" si="2"/>
        <v>مقبول</v>
      </c>
      <c r="L18" s="1">
        <v>27</v>
      </c>
      <c r="M18" s="1" t="str">
        <f t="shared" si="3"/>
        <v>مقبول</v>
      </c>
      <c r="N18" s="1">
        <v>49</v>
      </c>
      <c r="O18" s="1" t="str">
        <f t="shared" si="4"/>
        <v>جيدجدا</v>
      </c>
      <c r="P18" s="1">
        <v>49</v>
      </c>
      <c r="Q18" s="1" t="str">
        <f t="shared" si="5"/>
        <v>جيدجدا</v>
      </c>
      <c r="R18" s="1">
        <f t="shared" si="6"/>
        <v>201</v>
      </c>
      <c r="S18" s="1" t="str">
        <f t="shared" si="7"/>
        <v>ناجح</v>
      </c>
      <c r="T18" s="1" t="str">
        <f t="shared" si="8"/>
        <v>جيدجدا</v>
      </c>
    </row>
    <row r="19" spans="1:20">
      <c r="A19" s="1">
        <v>13</v>
      </c>
      <c r="B19" s="1">
        <v>113</v>
      </c>
      <c r="C19" s="2" t="s">
        <v>28</v>
      </c>
      <c r="D19" s="1">
        <v>113</v>
      </c>
      <c r="E19" s="1">
        <v>612</v>
      </c>
      <c r="F19" s="1">
        <v>39</v>
      </c>
      <c r="G19" s="1" t="str">
        <f t="shared" si="0"/>
        <v>جيد</v>
      </c>
      <c r="H19" s="1">
        <v>39</v>
      </c>
      <c r="I19" s="1" t="str">
        <f t="shared" si="1"/>
        <v>جيد</v>
      </c>
      <c r="J19" s="1">
        <v>29</v>
      </c>
      <c r="K19" s="1" t="str">
        <f t="shared" si="2"/>
        <v>مقبول</v>
      </c>
      <c r="L19" s="1">
        <v>29</v>
      </c>
      <c r="M19" s="1" t="str">
        <f t="shared" si="3"/>
        <v>مقبول</v>
      </c>
      <c r="N19" s="1">
        <v>39</v>
      </c>
      <c r="O19" s="1" t="str">
        <f t="shared" si="4"/>
        <v>جيد</v>
      </c>
      <c r="P19" s="1">
        <v>39</v>
      </c>
      <c r="Q19" s="1" t="str">
        <f t="shared" si="5"/>
        <v>جيد</v>
      </c>
      <c r="R19" s="1">
        <f t="shared" si="6"/>
        <v>175</v>
      </c>
      <c r="S19" s="1" t="str">
        <f t="shared" si="7"/>
        <v>ناجح</v>
      </c>
      <c r="T19" s="1" t="str">
        <f t="shared" si="8"/>
        <v>جيد</v>
      </c>
    </row>
    <row r="20" spans="1:20">
      <c r="A20" s="1">
        <v>14</v>
      </c>
      <c r="B20" s="1">
        <v>114</v>
      </c>
      <c r="C20" s="2" t="s">
        <v>29</v>
      </c>
      <c r="D20" s="1">
        <v>114</v>
      </c>
      <c r="E20" s="1">
        <v>613</v>
      </c>
      <c r="F20" s="1">
        <v>40</v>
      </c>
      <c r="G20" s="1" t="str">
        <f t="shared" si="0"/>
        <v>جيد</v>
      </c>
      <c r="H20" s="1">
        <v>40</v>
      </c>
      <c r="I20" s="1" t="str">
        <f t="shared" si="1"/>
        <v>جيد</v>
      </c>
      <c r="J20" s="1">
        <v>22</v>
      </c>
      <c r="K20" s="1" t="str">
        <f t="shared" si="2"/>
        <v>دون المستوى</v>
      </c>
      <c r="L20" s="1">
        <v>20</v>
      </c>
      <c r="M20" s="1" t="str">
        <f t="shared" si="3"/>
        <v>دون المستوى</v>
      </c>
      <c r="N20" s="1">
        <v>40</v>
      </c>
      <c r="O20" s="1" t="str">
        <f t="shared" si="4"/>
        <v>جيد</v>
      </c>
      <c r="P20" s="1">
        <v>40</v>
      </c>
      <c r="Q20" s="1" t="str">
        <f t="shared" si="5"/>
        <v>جيد</v>
      </c>
      <c r="R20" s="1">
        <f t="shared" si="6"/>
        <v>162</v>
      </c>
      <c r="S20" s="1" t="str">
        <f t="shared" si="7"/>
        <v>ناجح</v>
      </c>
      <c r="T20" s="1" t="str">
        <f t="shared" si="8"/>
        <v>جيد</v>
      </c>
    </row>
    <row r="21" spans="1:20">
      <c r="A21" s="1">
        <v>15</v>
      </c>
      <c r="B21" s="1">
        <v>115</v>
      </c>
      <c r="C21" s="2" t="s">
        <v>30</v>
      </c>
      <c r="D21" s="1">
        <v>115</v>
      </c>
      <c r="E21" s="1">
        <v>614</v>
      </c>
      <c r="F21" s="1">
        <v>44</v>
      </c>
      <c r="G21" s="1" t="str">
        <f t="shared" si="0"/>
        <v>جيد</v>
      </c>
      <c r="H21" s="1">
        <v>44</v>
      </c>
      <c r="I21" s="1" t="str">
        <f t="shared" si="1"/>
        <v>جيد</v>
      </c>
      <c r="J21" s="1">
        <v>29</v>
      </c>
      <c r="K21" s="1" t="str">
        <f t="shared" si="2"/>
        <v>مقبول</v>
      </c>
      <c r="L21" s="1">
        <v>22</v>
      </c>
      <c r="M21" s="1" t="str">
        <f t="shared" si="3"/>
        <v>دون المستوى</v>
      </c>
      <c r="N21" s="1">
        <v>44</v>
      </c>
      <c r="O21" s="1" t="str">
        <f t="shared" si="4"/>
        <v>جيد</v>
      </c>
      <c r="P21" s="1">
        <v>44</v>
      </c>
      <c r="Q21" s="1" t="str">
        <f t="shared" si="5"/>
        <v>جيد</v>
      </c>
      <c r="R21" s="1">
        <f t="shared" si="6"/>
        <v>183</v>
      </c>
      <c r="S21" s="1" t="str">
        <f t="shared" si="7"/>
        <v>ناجح</v>
      </c>
      <c r="T21" s="1" t="str">
        <f t="shared" si="8"/>
        <v>جيد</v>
      </c>
    </row>
    <row r="22" spans="1:20">
      <c r="A22" s="1">
        <v>16</v>
      </c>
      <c r="B22" s="1">
        <v>116</v>
      </c>
      <c r="C22" s="2" t="s">
        <v>31</v>
      </c>
      <c r="D22" s="1">
        <v>116</v>
      </c>
      <c r="E22" s="1">
        <v>615</v>
      </c>
      <c r="F22" s="1">
        <v>20</v>
      </c>
      <c r="G22" s="1" t="str">
        <f t="shared" si="0"/>
        <v>دون المستوى</v>
      </c>
      <c r="H22" s="1">
        <v>20</v>
      </c>
      <c r="I22" s="1" t="str">
        <f t="shared" si="1"/>
        <v>دون المستوى</v>
      </c>
      <c r="J22" s="1">
        <v>46</v>
      </c>
      <c r="K22" s="1" t="str">
        <f t="shared" si="2"/>
        <v>جيدجدا</v>
      </c>
      <c r="L22" s="1">
        <v>26</v>
      </c>
      <c r="M22" s="1" t="str">
        <f t="shared" si="3"/>
        <v>مقبول</v>
      </c>
      <c r="N22" s="1">
        <v>20</v>
      </c>
      <c r="O22" s="1" t="str">
        <f t="shared" si="4"/>
        <v>دون المستوى</v>
      </c>
      <c r="P22" s="1">
        <v>20</v>
      </c>
      <c r="Q22" s="1" t="str">
        <f t="shared" si="5"/>
        <v>دون المستوى</v>
      </c>
      <c r="R22" s="1">
        <f t="shared" si="6"/>
        <v>132</v>
      </c>
      <c r="S22" s="1" t="str">
        <f t="shared" si="7"/>
        <v>ناجح</v>
      </c>
      <c r="T22" s="1" t="str">
        <f t="shared" si="8"/>
        <v>مقبول</v>
      </c>
    </row>
    <row r="23" spans="1:20">
      <c r="A23" s="1">
        <v>17</v>
      </c>
      <c r="B23" s="1">
        <v>117</v>
      </c>
      <c r="C23" s="2" t="s">
        <v>32</v>
      </c>
      <c r="D23" s="1">
        <v>117</v>
      </c>
      <c r="E23" s="1">
        <v>616</v>
      </c>
      <c r="F23" s="1">
        <v>19</v>
      </c>
      <c r="G23" s="1" t="str">
        <f t="shared" si="0"/>
        <v>دون المستوى</v>
      </c>
      <c r="H23" s="1">
        <v>19</v>
      </c>
      <c r="I23" s="1" t="str">
        <f t="shared" si="1"/>
        <v>دون المستوى</v>
      </c>
      <c r="J23" s="1">
        <v>47</v>
      </c>
      <c r="K23" s="1" t="str">
        <f t="shared" si="2"/>
        <v>جيدجدا</v>
      </c>
      <c r="L23" s="1">
        <v>28</v>
      </c>
      <c r="M23" s="1" t="str">
        <f t="shared" si="3"/>
        <v>مقبول</v>
      </c>
      <c r="N23" s="1">
        <v>19</v>
      </c>
      <c r="O23" s="1" t="str">
        <f t="shared" si="4"/>
        <v>دون المستوى</v>
      </c>
      <c r="P23" s="1">
        <v>19</v>
      </c>
      <c r="Q23" s="1" t="str">
        <f t="shared" si="5"/>
        <v>دون المستوى</v>
      </c>
      <c r="R23" s="1">
        <f t="shared" si="6"/>
        <v>132</v>
      </c>
      <c r="S23" s="1" t="str">
        <f t="shared" si="7"/>
        <v>ناجح</v>
      </c>
      <c r="T23" s="1" t="str">
        <f t="shared" si="8"/>
        <v>مقبول</v>
      </c>
    </row>
    <row r="24" spans="1:20">
      <c r="A24" s="1">
        <v>18</v>
      </c>
      <c r="B24" s="1">
        <v>118</v>
      </c>
      <c r="C24" s="2" t="s">
        <v>33</v>
      </c>
      <c r="D24" s="1">
        <v>118</v>
      </c>
      <c r="E24" s="1">
        <v>617</v>
      </c>
      <c r="F24" s="1">
        <v>39</v>
      </c>
      <c r="G24" s="1" t="str">
        <f t="shared" si="0"/>
        <v>جيد</v>
      </c>
      <c r="H24" s="1">
        <v>39</v>
      </c>
      <c r="I24" s="1" t="str">
        <f t="shared" si="1"/>
        <v>جيد</v>
      </c>
      <c r="J24" s="1">
        <v>37</v>
      </c>
      <c r="K24" s="1" t="str">
        <f t="shared" si="2"/>
        <v>جيد</v>
      </c>
      <c r="L24" s="1">
        <v>29</v>
      </c>
      <c r="M24" s="1" t="str">
        <f t="shared" si="3"/>
        <v>مقبول</v>
      </c>
      <c r="N24" s="1">
        <v>39</v>
      </c>
      <c r="O24" s="1" t="str">
        <f t="shared" si="4"/>
        <v>جيد</v>
      </c>
      <c r="P24" s="1">
        <v>39</v>
      </c>
      <c r="Q24" s="1" t="str">
        <f t="shared" si="5"/>
        <v>جيد</v>
      </c>
      <c r="R24" s="1">
        <f t="shared" si="6"/>
        <v>183</v>
      </c>
      <c r="S24" s="1" t="str">
        <f t="shared" si="7"/>
        <v>ناجح</v>
      </c>
      <c r="T24" s="1" t="str">
        <f t="shared" si="8"/>
        <v>جيد</v>
      </c>
    </row>
    <row r="25" spans="1:20">
      <c r="A25" s="1">
        <v>19</v>
      </c>
      <c r="B25" s="1">
        <v>119</v>
      </c>
      <c r="C25" s="2" t="s">
        <v>34</v>
      </c>
      <c r="D25" s="1">
        <v>119</v>
      </c>
      <c r="E25" s="1">
        <v>618</v>
      </c>
      <c r="F25" s="1">
        <v>27</v>
      </c>
      <c r="G25" s="1" t="str">
        <f t="shared" si="0"/>
        <v>مقبول</v>
      </c>
      <c r="H25" s="1">
        <v>27</v>
      </c>
      <c r="I25" s="1" t="str">
        <f t="shared" si="1"/>
        <v>مقبول</v>
      </c>
      <c r="J25" s="1">
        <v>33</v>
      </c>
      <c r="K25" s="1" t="str">
        <f t="shared" si="2"/>
        <v>مقبول</v>
      </c>
      <c r="L25" s="1">
        <v>29</v>
      </c>
      <c r="M25" s="1" t="str">
        <f t="shared" si="3"/>
        <v>مقبول</v>
      </c>
      <c r="N25" s="1">
        <v>47</v>
      </c>
      <c r="O25" s="1" t="str">
        <f t="shared" si="4"/>
        <v>جيدجدا</v>
      </c>
      <c r="P25" s="1">
        <v>27</v>
      </c>
      <c r="Q25" s="1" t="str">
        <f t="shared" si="5"/>
        <v>مقبول</v>
      </c>
      <c r="R25" s="1">
        <f t="shared" si="6"/>
        <v>163</v>
      </c>
      <c r="S25" s="1" t="str">
        <f t="shared" si="7"/>
        <v>ناجح</v>
      </c>
      <c r="T25" s="1" t="str">
        <f t="shared" si="8"/>
        <v>جيد</v>
      </c>
    </row>
    <row r="26" spans="1:20">
      <c r="A26" s="1">
        <v>20</v>
      </c>
      <c r="B26" s="1">
        <v>120</v>
      </c>
      <c r="C26" s="2" t="s">
        <v>35</v>
      </c>
      <c r="D26" s="1">
        <v>120</v>
      </c>
      <c r="E26" s="1">
        <v>619</v>
      </c>
      <c r="F26" s="1">
        <v>29</v>
      </c>
      <c r="G26" s="1" t="str">
        <f t="shared" si="0"/>
        <v>مقبول</v>
      </c>
      <c r="H26" s="1">
        <v>29</v>
      </c>
      <c r="I26" s="1" t="str">
        <f t="shared" si="1"/>
        <v>مقبول</v>
      </c>
      <c r="J26" s="1">
        <v>20</v>
      </c>
      <c r="K26" s="1" t="str">
        <f t="shared" si="2"/>
        <v>دون المستوى</v>
      </c>
      <c r="L26" s="1">
        <v>33</v>
      </c>
      <c r="M26" s="1" t="str">
        <f t="shared" si="3"/>
        <v>مقبول</v>
      </c>
      <c r="N26" s="1">
        <v>46</v>
      </c>
      <c r="O26" s="1" t="str">
        <f t="shared" si="4"/>
        <v>جيدجدا</v>
      </c>
      <c r="P26" s="1">
        <v>29</v>
      </c>
      <c r="Q26" s="1" t="str">
        <f t="shared" si="5"/>
        <v>مقبول</v>
      </c>
      <c r="R26" s="1">
        <f t="shared" si="6"/>
        <v>157</v>
      </c>
      <c r="S26" s="1" t="str">
        <f t="shared" si="7"/>
        <v>ناجح</v>
      </c>
      <c r="T26" s="1" t="str">
        <f t="shared" si="8"/>
        <v>مقبول</v>
      </c>
    </row>
    <row r="27" spans="1:20">
      <c r="A27" s="1">
        <v>21</v>
      </c>
      <c r="B27" s="1">
        <v>121</v>
      </c>
      <c r="C27" s="2" t="s">
        <v>36</v>
      </c>
      <c r="D27" s="1">
        <v>121</v>
      </c>
      <c r="E27" s="1">
        <v>620</v>
      </c>
      <c r="F27" s="1">
        <v>22</v>
      </c>
      <c r="G27" s="1" t="str">
        <f t="shared" si="0"/>
        <v>دون المستوى</v>
      </c>
      <c r="H27" s="1">
        <v>22</v>
      </c>
      <c r="I27" s="1" t="str">
        <f t="shared" si="1"/>
        <v>دون المستوى</v>
      </c>
      <c r="J27" s="1">
        <v>26</v>
      </c>
      <c r="K27" s="1" t="str">
        <f t="shared" si="2"/>
        <v>مقبول</v>
      </c>
      <c r="L27" s="1">
        <v>37</v>
      </c>
      <c r="M27" s="1" t="str">
        <f t="shared" si="3"/>
        <v>جيد</v>
      </c>
      <c r="N27" s="1">
        <v>37</v>
      </c>
      <c r="O27" s="1" t="str">
        <f t="shared" si="4"/>
        <v>جيد</v>
      </c>
      <c r="P27" s="1">
        <v>22</v>
      </c>
      <c r="Q27" s="1" t="str">
        <f t="shared" si="5"/>
        <v>دون المستوى</v>
      </c>
      <c r="R27" s="1">
        <f t="shared" si="6"/>
        <v>144</v>
      </c>
      <c r="S27" s="1" t="str">
        <f t="shared" si="7"/>
        <v>ناجح</v>
      </c>
      <c r="T27" s="1" t="str">
        <f t="shared" si="8"/>
        <v>مقبول</v>
      </c>
    </row>
    <row r="28" spans="1:20">
      <c r="A28" s="1">
        <v>22</v>
      </c>
      <c r="B28" s="1">
        <v>122</v>
      </c>
      <c r="C28" s="3" t="s">
        <v>37</v>
      </c>
      <c r="D28" s="1">
        <v>122</v>
      </c>
      <c r="E28" s="1">
        <v>621</v>
      </c>
      <c r="F28" s="1">
        <v>29</v>
      </c>
      <c r="G28" s="1" t="str">
        <f t="shared" si="0"/>
        <v>مقبول</v>
      </c>
      <c r="H28" s="1">
        <v>29</v>
      </c>
      <c r="I28" s="1" t="str">
        <f t="shared" si="1"/>
        <v>مقبول</v>
      </c>
      <c r="J28" s="1">
        <v>28</v>
      </c>
      <c r="K28" s="1" t="str">
        <f t="shared" si="2"/>
        <v>مقبول</v>
      </c>
      <c r="L28" s="1">
        <v>46</v>
      </c>
      <c r="M28" s="1" t="str">
        <f t="shared" si="3"/>
        <v>جيدجدا</v>
      </c>
      <c r="N28" s="1">
        <v>33</v>
      </c>
      <c r="O28" s="1" t="str">
        <f t="shared" si="4"/>
        <v>مقبول</v>
      </c>
      <c r="P28" s="1">
        <v>29</v>
      </c>
      <c r="Q28" s="1" t="str">
        <f t="shared" si="5"/>
        <v>مقبول</v>
      </c>
      <c r="R28" s="1">
        <f t="shared" si="6"/>
        <v>165</v>
      </c>
      <c r="S28" s="1" t="str">
        <f t="shared" si="7"/>
        <v>ناجح</v>
      </c>
      <c r="T28" s="1" t="str">
        <f t="shared" si="8"/>
        <v>جيد</v>
      </c>
    </row>
    <row r="29" spans="1:20">
      <c r="A29" s="1">
        <v>23</v>
      </c>
      <c r="B29" s="1">
        <v>123</v>
      </c>
      <c r="C29" s="2" t="s">
        <v>38</v>
      </c>
      <c r="D29" s="1">
        <v>123</v>
      </c>
      <c r="E29" s="1">
        <v>622</v>
      </c>
      <c r="F29" s="1">
        <v>46</v>
      </c>
      <c r="G29" s="1" t="str">
        <f t="shared" si="0"/>
        <v>جيدجدا</v>
      </c>
      <c r="H29" s="1">
        <v>46</v>
      </c>
      <c r="I29" s="1" t="str">
        <f t="shared" si="1"/>
        <v>جيدجدا</v>
      </c>
      <c r="J29" s="1">
        <v>29</v>
      </c>
      <c r="K29" s="1" t="str">
        <f t="shared" si="2"/>
        <v>مقبول</v>
      </c>
      <c r="L29" s="1">
        <v>47</v>
      </c>
      <c r="M29" s="1" t="str">
        <f t="shared" si="3"/>
        <v>جيدجدا</v>
      </c>
      <c r="N29" s="1">
        <v>29</v>
      </c>
      <c r="O29" s="1" t="str">
        <f t="shared" si="4"/>
        <v>مقبول</v>
      </c>
      <c r="P29" s="1">
        <v>46</v>
      </c>
      <c r="Q29" s="1" t="str">
        <f t="shared" si="5"/>
        <v>جيدجدا</v>
      </c>
      <c r="R29" s="1">
        <f t="shared" si="6"/>
        <v>197</v>
      </c>
      <c r="S29" s="1" t="str">
        <f t="shared" si="7"/>
        <v>ناجح</v>
      </c>
      <c r="T29" s="1" t="str">
        <f t="shared" si="8"/>
        <v>جيدجدا</v>
      </c>
    </row>
    <row r="30" spans="1:20">
      <c r="A30" s="1">
        <v>24</v>
      </c>
      <c r="B30" s="1">
        <v>124</v>
      </c>
      <c r="C30" s="2" t="s">
        <v>39</v>
      </c>
      <c r="D30" s="1">
        <v>124</v>
      </c>
      <c r="E30" s="1">
        <v>623</v>
      </c>
      <c r="F30" s="1">
        <v>47</v>
      </c>
      <c r="G30" s="1" t="str">
        <f t="shared" si="0"/>
        <v>جيدجدا</v>
      </c>
      <c r="H30" s="1">
        <v>47</v>
      </c>
      <c r="I30" s="1" t="str">
        <f t="shared" si="1"/>
        <v>جيدجدا</v>
      </c>
      <c r="J30" s="1">
        <v>33</v>
      </c>
      <c r="K30" s="1" t="str">
        <f t="shared" si="2"/>
        <v>مقبول</v>
      </c>
      <c r="L30" s="1">
        <v>33</v>
      </c>
      <c r="M30" s="1" t="str">
        <f t="shared" si="3"/>
        <v>مقبول</v>
      </c>
      <c r="N30" s="1">
        <v>29</v>
      </c>
      <c r="O30" s="1" t="str">
        <f t="shared" si="4"/>
        <v>مقبول</v>
      </c>
      <c r="P30" s="1">
        <v>47</v>
      </c>
      <c r="Q30" s="1" t="str">
        <f t="shared" si="5"/>
        <v>جيدجدا</v>
      </c>
      <c r="R30" s="1">
        <f t="shared" si="6"/>
        <v>189</v>
      </c>
      <c r="S30" s="1" t="str">
        <f t="shared" si="7"/>
        <v>ناجح</v>
      </c>
      <c r="T30" s="1" t="str">
        <f t="shared" si="8"/>
        <v>جيد</v>
      </c>
    </row>
    <row r="31" spans="1:20">
      <c r="A31" s="1">
        <v>25</v>
      </c>
      <c r="B31" s="1">
        <v>125</v>
      </c>
      <c r="C31" s="2" t="s">
        <v>40</v>
      </c>
      <c r="D31" s="1">
        <v>125</v>
      </c>
      <c r="E31" s="1">
        <v>624</v>
      </c>
      <c r="F31" s="1">
        <v>37</v>
      </c>
      <c r="G31" s="1" t="str">
        <f t="shared" si="0"/>
        <v>جيد</v>
      </c>
      <c r="H31" s="1">
        <v>37</v>
      </c>
      <c r="I31" s="1" t="str">
        <f t="shared" si="1"/>
        <v>جيد</v>
      </c>
      <c r="J31" s="1">
        <v>48</v>
      </c>
      <c r="K31" s="1" t="str">
        <f t="shared" si="2"/>
        <v>جيدجدا</v>
      </c>
      <c r="L31" s="1">
        <v>48</v>
      </c>
      <c r="M31" s="1" t="str">
        <f t="shared" si="3"/>
        <v>جيدجدا</v>
      </c>
      <c r="N31" s="1">
        <v>27</v>
      </c>
      <c r="O31" s="1" t="str">
        <f t="shared" si="4"/>
        <v>مقبول</v>
      </c>
      <c r="P31" s="1">
        <v>37</v>
      </c>
      <c r="Q31" s="1" t="str">
        <f t="shared" si="5"/>
        <v>جيد</v>
      </c>
      <c r="R31" s="1">
        <f t="shared" si="6"/>
        <v>197</v>
      </c>
      <c r="S31" s="1" t="str">
        <f t="shared" si="7"/>
        <v>ناجح</v>
      </c>
      <c r="T31" s="1" t="str">
        <f t="shared" si="8"/>
        <v>جيدجدا</v>
      </c>
    </row>
    <row r="32" spans="1:20">
      <c r="A32" s="1">
        <v>26</v>
      </c>
      <c r="B32" s="1">
        <v>126</v>
      </c>
      <c r="C32" s="2" t="s">
        <v>41</v>
      </c>
      <c r="D32" s="1">
        <v>126</v>
      </c>
      <c r="E32" s="1">
        <v>625</v>
      </c>
      <c r="F32" s="1">
        <v>4</v>
      </c>
      <c r="G32" s="1" t="str">
        <f t="shared" si="0"/>
        <v>دون المستوى</v>
      </c>
      <c r="H32" s="1">
        <v>5</v>
      </c>
      <c r="I32" s="1" t="str">
        <f t="shared" si="1"/>
        <v>دون المستوى</v>
      </c>
      <c r="J32" s="1">
        <v>10</v>
      </c>
      <c r="K32" s="1" t="str">
        <f t="shared" si="2"/>
        <v>دون المستوى</v>
      </c>
      <c r="L32" s="1">
        <v>10</v>
      </c>
      <c r="M32" s="1" t="str">
        <f t="shared" si="3"/>
        <v>دون المستوى</v>
      </c>
      <c r="N32" s="1">
        <v>13</v>
      </c>
      <c r="O32" s="1" t="str">
        <f t="shared" si="4"/>
        <v>دون المستوى</v>
      </c>
      <c r="P32" s="1">
        <v>10</v>
      </c>
      <c r="Q32" s="1" t="str">
        <f t="shared" si="5"/>
        <v>دون المستوى</v>
      </c>
      <c r="R32" s="1">
        <f t="shared" si="6"/>
        <v>42</v>
      </c>
      <c r="S32" s="1" t="str">
        <f t="shared" si="7"/>
        <v>راسب</v>
      </c>
      <c r="T32" s="1" t="b">
        <f t="shared" si="8"/>
        <v>0</v>
      </c>
    </row>
    <row r="33" spans="1:20">
      <c r="A33" s="1">
        <v>27</v>
      </c>
      <c r="B33" s="1">
        <v>127</v>
      </c>
      <c r="C33" s="2" t="s">
        <v>42</v>
      </c>
      <c r="D33" s="1">
        <v>127</v>
      </c>
      <c r="E33" s="1">
        <v>626</v>
      </c>
      <c r="F33" s="1">
        <v>32</v>
      </c>
      <c r="G33" s="1" t="str">
        <f t="shared" si="0"/>
        <v>مقبول</v>
      </c>
      <c r="H33" s="1">
        <v>32</v>
      </c>
      <c r="I33" s="1" t="str">
        <f t="shared" si="1"/>
        <v>مقبول</v>
      </c>
      <c r="J33" s="1">
        <v>50</v>
      </c>
      <c r="K33" s="1" t="str">
        <f t="shared" si="2"/>
        <v>ممتاز</v>
      </c>
      <c r="L33" s="1">
        <v>50</v>
      </c>
      <c r="M33" s="1" t="str">
        <f t="shared" si="3"/>
        <v>ممتاز</v>
      </c>
      <c r="N33" s="1">
        <v>32</v>
      </c>
      <c r="O33" s="1" t="str">
        <f t="shared" si="4"/>
        <v>مقبول</v>
      </c>
      <c r="P33" s="1">
        <v>32</v>
      </c>
      <c r="Q33" s="1" t="str">
        <f t="shared" si="5"/>
        <v>مقبول</v>
      </c>
      <c r="R33" s="1">
        <f t="shared" si="6"/>
        <v>196</v>
      </c>
      <c r="S33" s="1" t="str">
        <f t="shared" si="7"/>
        <v>ناجح</v>
      </c>
      <c r="T33" s="1" t="str">
        <f t="shared" si="8"/>
        <v>جيدجدا</v>
      </c>
    </row>
    <row r="34" spans="1:20">
      <c r="A34" s="1">
        <v>28</v>
      </c>
      <c r="B34" s="1">
        <v>128</v>
      </c>
      <c r="C34" s="2" t="s">
        <v>43</v>
      </c>
      <c r="D34" s="1">
        <v>128</v>
      </c>
      <c r="E34" s="1">
        <v>627</v>
      </c>
      <c r="F34" s="1">
        <v>50</v>
      </c>
      <c r="G34" s="1" t="str">
        <f t="shared" si="0"/>
        <v>ممتاز</v>
      </c>
      <c r="H34" s="1">
        <v>50</v>
      </c>
      <c r="I34" s="1" t="str">
        <f t="shared" si="1"/>
        <v>ممتاز</v>
      </c>
      <c r="J34" s="1">
        <v>14</v>
      </c>
      <c r="K34" s="1" t="str">
        <f t="shared" si="2"/>
        <v>دون المستوى</v>
      </c>
      <c r="L34" s="1">
        <v>14</v>
      </c>
      <c r="M34" s="1" t="str">
        <f t="shared" si="3"/>
        <v>دون المستوى</v>
      </c>
      <c r="N34" s="1">
        <v>50</v>
      </c>
      <c r="O34" s="1" t="str">
        <f t="shared" si="4"/>
        <v>ممتاز</v>
      </c>
      <c r="P34" s="1">
        <v>50</v>
      </c>
      <c r="Q34" s="1" t="str">
        <f t="shared" si="5"/>
        <v>ممتاز</v>
      </c>
      <c r="R34" s="1">
        <f t="shared" si="6"/>
        <v>178</v>
      </c>
      <c r="S34" s="1" t="str">
        <f t="shared" si="7"/>
        <v>ناجح</v>
      </c>
      <c r="T34" s="1" t="str">
        <f t="shared" si="8"/>
        <v>جيد</v>
      </c>
    </row>
    <row r="35" spans="1:20">
      <c r="A35" s="1">
        <v>29</v>
      </c>
      <c r="B35" s="1">
        <v>129</v>
      </c>
      <c r="C35" s="2" t="s">
        <v>44</v>
      </c>
      <c r="D35" s="1">
        <v>129</v>
      </c>
      <c r="E35" s="1">
        <v>628</v>
      </c>
      <c r="F35" s="1">
        <v>26</v>
      </c>
      <c r="G35" s="1" t="str">
        <f t="shared" si="0"/>
        <v>مقبول</v>
      </c>
      <c r="H35" s="1">
        <v>15</v>
      </c>
      <c r="I35" s="1" t="str">
        <f t="shared" si="1"/>
        <v>دون المستوى</v>
      </c>
      <c r="J35" s="1">
        <v>23</v>
      </c>
      <c r="K35" s="1" t="str">
        <f t="shared" si="2"/>
        <v>دون المستوى</v>
      </c>
      <c r="L35" s="1">
        <v>23</v>
      </c>
      <c r="M35" s="1" t="str">
        <f t="shared" si="3"/>
        <v>دون المستوى</v>
      </c>
      <c r="N35" s="1">
        <v>15</v>
      </c>
      <c r="O35" s="1" t="str">
        <f t="shared" si="4"/>
        <v>دون المستوى</v>
      </c>
      <c r="P35" s="1">
        <v>15</v>
      </c>
      <c r="Q35" s="1" t="str">
        <f t="shared" si="5"/>
        <v>دون المستوى</v>
      </c>
      <c r="R35" s="1">
        <f t="shared" si="6"/>
        <v>102</v>
      </c>
      <c r="S35" s="1" t="str">
        <f t="shared" si="7"/>
        <v>راسب</v>
      </c>
      <c r="T35" s="1" t="b">
        <f t="shared" si="8"/>
        <v>0</v>
      </c>
    </row>
    <row r="36" spans="1:20">
      <c r="A36" s="1">
        <v>30</v>
      </c>
      <c r="B36" s="1">
        <v>130</v>
      </c>
      <c r="C36" s="2" t="s">
        <v>45</v>
      </c>
      <c r="D36" s="1">
        <v>130</v>
      </c>
      <c r="E36" s="1">
        <v>629</v>
      </c>
      <c r="F36" s="1">
        <v>28</v>
      </c>
      <c r="G36" s="1" t="str">
        <f t="shared" si="0"/>
        <v>مقبول</v>
      </c>
      <c r="H36" s="1">
        <v>20</v>
      </c>
      <c r="I36" s="1" t="str">
        <f t="shared" si="1"/>
        <v>دون المستوى</v>
      </c>
      <c r="J36" s="1">
        <v>28</v>
      </c>
      <c r="K36" s="1" t="str">
        <f t="shared" si="2"/>
        <v>مقبول</v>
      </c>
      <c r="L36" s="1">
        <v>28</v>
      </c>
      <c r="M36" s="1" t="str">
        <f t="shared" si="3"/>
        <v>مقبول</v>
      </c>
      <c r="N36" s="1">
        <v>20</v>
      </c>
      <c r="O36" s="1" t="str">
        <f t="shared" si="4"/>
        <v>دون المستوى</v>
      </c>
      <c r="P36" s="1">
        <v>20</v>
      </c>
      <c r="Q36" s="1" t="str">
        <f t="shared" si="5"/>
        <v>دون المستوى</v>
      </c>
      <c r="R36" s="1">
        <f t="shared" si="6"/>
        <v>124</v>
      </c>
      <c r="S36" s="1" t="str">
        <f t="shared" si="7"/>
        <v>راسب</v>
      </c>
      <c r="T36" s="1" t="b">
        <f t="shared" si="8"/>
        <v>0</v>
      </c>
    </row>
    <row r="37" spans="1:20">
      <c r="A37" s="1">
        <v>31</v>
      </c>
      <c r="B37" s="1">
        <v>131</v>
      </c>
      <c r="C37" s="2" t="s">
        <v>46</v>
      </c>
      <c r="D37" s="1">
        <v>131</v>
      </c>
      <c r="E37" s="1">
        <v>630</v>
      </c>
      <c r="F37" s="1">
        <v>29</v>
      </c>
      <c r="G37" s="1" t="str">
        <f t="shared" si="0"/>
        <v>مقبول</v>
      </c>
      <c r="H37" s="1">
        <v>26</v>
      </c>
      <c r="I37" s="1" t="str">
        <f t="shared" si="1"/>
        <v>مقبول</v>
      </c>
      <c r="J37" s="1">
        <v>29</v>
      </c>
      <c r="K37" s="1" t="str">
        <f t="shared" si="2"/>
        <v>مقبول</v>
      </c>
      <c r="L37" s="1">
        <v>29</v>
      </c>
      <c r="M37" s="1" t="str">
        <f t="shared" si="3"/>
        <v>مقبول</v>
      </c>
      <c r="N37" s="1">
        <v>26</v>
      </c>
      <c r="O37" s="1" t="str">
        <f t="shared" si="4"/>
        <v>مقبول</v>
      </c>
      <c r="P37" s="1">
        <v>26</v>
      </c>
      <c r="Q37" s="1" t="str">
        <f t="shared" si="5"/>
        <v>مقبول</v>
      </c>
      <c r="R37" s="1">
        <f t="shared" si="6"/>
        <v>139</v>
      </c>
      <c r="S37" s="1" t="str">
        <f t="shared" si="7"/>
        <v>ناجح</v>
      </c>
      <c r="T37" s="1" t="str">
        <f t="shared" si="8"/>
        <v>مقبول</v>
      </c>
    </row>
    <row r="38" spans="1:20">
      <c r="A38" s="1">
        <v>32</v>
      </c>
      <c r="B38" s="1">
        <v>132</v>
      </c>
      <c r="C38" s="2" t="s">
        <v>47</v>
      </c>
      <c r="D38" s="1">
        <v>132</v>
      </c>
      <c r="E38" s="1">
        <v>631</v>
      </c>
      <c r="F38" s="1">
        <v>20</v>
      </c>
      <c r="G38" s="1" t="str">
        <f t="shared" si="0"/>
        <v>دون المستوى</v>
      </c>
      <c r="H38" s="1">
        <v>28</v>
      </c>
      <c r="I38" s="1" t="str">
        <f t="shared" si="1"/>
        <v>مقبول</v>
      </c>
      <c r="J38" s="1">
        <v>30</v>
      </c>
      <c r="K38" s="1" t="str">
        <f t="shared" si="2"/>
        <v>مقبول</v>
      </c>
      <c r="L38" s="1">
        <v>30</v>
      </c>
      <c r="M38" s="1" t="str">
        <f t="shared" si="3"/>
        <v>مقبول</v>
      </c>
      <c r="N38" s="1">
        <v>28</v>
      </c>
      <c r="O38" s="1" t="str">
        <f t="shared" si="4"/>
        <v>مقبول</v>
      </c>
      <c r="P38" s="1">
        <v>28</v>
      </c>
      <c r="Q38" s="1" t="str">
        <f t="shared" si="5"/>
        <v>مقبول</v>
      </c>
      <c r="R38" s="1">
        <f t="shared" si="6"/>
        <v>136</v>
      </c>
      <c r="S38" s="1" t="str">
        <f t="shared" si="7"/>
        <v>ناجح</v>
      </c>
      <c r="T38" s="1" t="str">
        <f t="shared" si="8"/>
        <v>مقبول</v>
      </c>
    </row>
    <row r="39" spans="1:20">
      <c r="A39" s="1">
        <v>33</v>
      </c>
      <c r="B39" s="1">
        <v>133</v>
      </c>
      <c r="C39" s="2" t="s">
        <v>48</v>
      </c>
      <c r="D39" s="1">
        <v>133</v>
      </c>
      <c r="E39" s="1">
        <v>632</v>
      </c>
      <c r="F39" s="1">
        <v>15</v>
      </c>
      <c r="G39" s="1" t="str">
        <f t="shared" si="0"/>
        <v>دون المستوى</v>
      </c>
      <c r="H39" s="1">
        <v>29</v>
      </c>
      <c r="I39" s="1" t="str">
        <f t="shared" si="1"/>
        <v>مقبول</v>
      </c>
      <c r="J39" s="1">
        <v>31</v>
      </c>
      <c r="K39" s="1" t="str">
        <f t="shared" si="2"/>
        <v>مقبول</v>
      </c>
      <c r="L39" s="1">
        <v>31</v>
      </c>
      <c r="M39" s="1" t="str">
        <f t="shared" si="3"/>
        <v>مقبول</v>
      </c>
      <c r="N39" s="1">
        <v>29</v>
      </c>
      <c r="O39" s="1" t="str">
        <f t="shared" si="4"/>
        <v>مقبول</v>
      </c>
      <c r="P39" s="1">
        <v>29</v>
      </c>
      <c r="Q39" s="1" t="str">
        <f t="shared" si="5"/>
        <v>مقبول</v>
      </c>
      <c r="R39" s="1">
        <f t="shared" si="6"/>
        <v>135</v>
      </c>
      <c r="S39" s="1" t="str">
        <f t="shared" si="7"/>
        <v>ناجح</v>
      </c>
      <c r="T39" s="1" t="str">
        <f t="shared" si="8"/>
        <v>مقبول</v>
      </c>
    </row>
    <row r="40" spans="1:20">
      <c r="A40" s="1">
        <v>34</v>
      </c>
      <c r="B40" s="1">
        <v>134</v>
      </c>
      <c r="C40" s="2" t="s">
        <v>49</v>
      </c>
      <c r="D40" s="1">
        <v>134</v>
      </c>
      <c r="E40" s="1">
        <v>633</v>
      </c>
      <c r="F40" s="1">
        <v>50</v>
      </c>
      <c r="G40" s="1" t="str">
        <f t="shared" si="0"/>
        <v>ممتاز</v>
      </c>
      <c r="H40" s="1">
        <v>33</v>
      </c>
      <c r="I40" s="1" t="str">
        <f t="shared" si="1"/>
        <v>مقبول</v>
      </c>
      <c r="J40" s="1">
        <v>45</v>
      </c>
      <c r="K40" s="1" t="str">
        <f t="shared" si="2"/>
        <v>جيدجدا</v>
      </c>
      <c r="L40" s="1">
        <v>45</v>
      </c>
      <c r="M40" s="1" t="str">
        <f t="shared" si="3"/>
        <v>جيدجدا</v>
      </c>
      <c r="N40" s="1">
        <v>33</v>
      </c>
      <c r="O40" s="1" t="str">
        <f t="shared" si="4"/>
        <v>مقبول</v>
      </c>
      <c r="P40" s="1">
        <v>33</v>
      </c>
      <c r="Q40" s="1" t="str">
        <f t="shared" si="5"/>
        <v>مقبول</v>
      </c>
      <c r="R40" s="1">
        <f t="shared" si="6"/>
        <v>206</v>
      </c>
      <c r="S40" s="1" t="str">
        <f t="shared" si="7"/>
        <v>ناجح</v>
      </c>
      <c r="T40" s="1" t="str">
        <f t="shared" si="8"/>
        <v>جيدجدا</v>
      </c>
    </row>
    <row r="41" spans="1:20">
      <c r="A41" s="1">
        <v>35</v>
      </c>
      <c r="B41" s="1">
        <v>135</v>
      </c>
      <c r="C41" s="2" t="s">
        <v>50</v>
      </c>
      <c r="D41" s="1">
        <v>135</v>
      </c>
      <c r="E41" s="1">
        <v>634</v>
      </c>
      <c r="F41" s="1">
        <v>48</v>
      </c>
      <c r="G41" s="1" t="str">
        <f t="shared" si="0"/>
        <v>جيدجدا</v>
      </c>
      <c r="H41" s="1">
        <v>48</v>
      </c>
      <c r="I41" s="1" t="str">
        <f t="shared" si="1"/>
        <v>جيدجدا</v>
      </c>
      <c r="J41" s="1">
        <v>45</v>
      </c>
      <c r="K41" s="1" t="str">
        <f t="shared" si="2"/>
        <v>جيدجدا</v>
      </c>
      <c r="L41" s="1">
        <v>45</v>
      </c>
      <c r="M41" s="1" t="str">
        <f t="shared" si="3"/>
        <v>جيدجدا</v>
      </c>
      <c r="N41" s="1">
        <v>48</v>
      </c>
      <c r="O41" s="1" t="str">
        <f t="shared" si="4"/>
        <v>جيدجدا</v>
      </c>
      <c r="P41" s="1">
        <v>48</v>
      </c>
      <c r="Q41" s="1" t="str">
        <f t="shared" si="5"/>
        <v>جيدجدا</v>
      </c>
      <c r="R41" s="1">
        <f t="shared" si="6"/>
        <v>234</v>
      </c>
      <c r="S41" s="1" t="str">
        <f t="shared" si="7"/>
        <v>ناجح</v>
      </c>
      <c r="T41" s="1" t="str">
        <f t="shared" si="8"/>
        <v>ممتاز</v>
      </c>
    </row>
    <row r="42" spans="1:20">
      <c r="A42" s="1">
        <v>36</v>
      </c>
      <c r="B42" s="1">
        <v>136</v>
      </c>
      <c r="C42" s="2" t="s">
        <v>51</v>
      </c>
      <c r="D42" s="1">
        <v>136</v>
      </c>
      <c r="E42" s="1">
        <v>635</v>
      </c>
      <c r="F42" s="1">
        <v>49</v>
      </c>
      <c r="G42" s="1" t="str">
        <f t="shared" si="0"/>
        <v>جيدجدا</v>
      </c>
      <c r="H42" s="1">
        <v>49</v>
      </c>
      <c r="I42" s="1" t="str">
        <f t="shared" si="1"/>
        <v>جيدجدا</v>
      </c>
      <c r="J42" s="1">
        <v>50</v>
      </c>
      <c r="K42" s="1" t="str">
        <f t="shared" si="2"/>
        <v>ممتاز</v>
      </c>
      <c r="L42" s="1">
        <v>50</v>
      </c>
      <c r="M42" s="1" t="str">
        <f t="shared" si="3"/>
        <v>ممتاز</v>
      </c>
      <c r="N42" s="1">
        <v>49</v>
      </c>
      <c r="O42" s="1" t="str">
        <f t="shared" si="4"/>
        <v>جيدجدا</v>
      </c>
      <c r="P42" s="1">
        <v>49</v>
      </c>
      <c r="Q42" s="1" t="str">
        <f t="shared" si="5"/>
        <v>جيدجدا</v>
      </c>
      <c r="R42" s="1">
        <f t="shared" si="6"/>
        <v>247</v>
      </c>
      <c r="S42" s="1" t="str">
        <f t="shared" si="7"/>
        <v>ناجح</v>
      </c>
      <c r="T42" s="1" t="str">
        <f t="shared" si="8"/>
        <v>ممتاز</v>
      </c>
    </row>
    <row r="43" spans="1:20">
      <c r="A43" s="1">
        <v>37</v>
      </c>
      <c r="B43" s="1">
        <v>137</v>
      </c>
      <c r="C43" s="2" t="s">
        <v>52</v>
      </c>
      <c r="D43" s="1">
        <v>137</v>
      </c>
      <c r="E43" s="1">
        <v>636</v>
      </c>
      <c r="F43" s="1">
        <v>33</v>
      </c>
      <c r="G43" s="1" t="str">
        <f t="shared" si="0"/>
        <v>مقبول</v>
      </c>
      <c r="H43" s="1">
        <v>50</v>
      </c>
      <c r="I43" s="1" t="str">
        <f t="shared" si="1"/>
        <v>ممتاز</v>
      </c>
      <c r="J43" s="1">
        <v>47</v>
      </c>
      <c r="K43" s="1" t="str">
        <f t="shared" si="2"/>
        <v>جيدجدا</v>
      </c>
      <c r="L43" s="1">
        <v>47</v>
      </c>
      <c r="M43" s="1" t="str">
        <f t="shared" si="3"/>
        <v>جيدجدا</v>
      </c>
      <c r="N43" s="1">
        <v>50</v>
      </c>
      <c r="O43" s="1" t="str">
        <f t="shared" si="4"/>
        <v>ممتاز</v>
      </c>
      <c r="P43" s="1">
        <v>50</v>
      </c>
      <c r="Q43" s="1" t="str">
        <f t="shared" si="5"/>
        <v>ممتاز</v>
      </c>
      <c r="R43" s="1">
        <f t="shared" si="6"/>
        <v>227</v>
      </c>
      <c r="S43" s="1" t="str">
        <f t="shared" si="7"/>
        <v>ناجح</v>
      </c>
      <c r="T43" s="1" t="str">
        <f t="shared" si="8"/>
        <v>ممتاز</v>
      </c>
    </row>
    <row r="44" spans="1:20">
      <c r="A44" s="1">
        <v>38</v>
      </c>
      <c r="B44" s="1">
        <v>138</v>
      </c>
      <c r="C44" s="2" t="s">
        <v>53</v>
      </c>
      <c r="D44" s="1">
        <v>138</v>
      </c>
      <c r="E44" s="1">
        <v>637</v>
      </c>
      <c r="F44" s="1">
        <v>14</v>
      </c>
      <c r="G44" s="1" t="str">
        <f t="shared" si="0"/>
        <v>دون المستوى</v>
      </c>
      <c r="H44" s="1">
        <v>14</v>
      </c>
      <c r="I44" s="1" t="str">
        <f t="shared" si="1"/>
        <v>دون المستوى</v>
      </c>
      <c r="J44" s="1">
        <v>48</v>
      </c>
      <c r="K44" s="1" t="str">
        <f t="shared" si="2"/>
        <v>جيدجدا</v>
      </c>
      <c r="L44" s="1">
        <v>48</v>
      </c>
      <c r="M44" s="1" t="str">
        <f t="shared" si="3"/>
        <v>جيدجدا</v>
      </c>
      <c r="N44" s="1">
        <v>14</v>
      </c>
      <c r="O44" s="1" t="str">
        <f t="shared" si="4"/>
        <v>دون المستوى</v>
      </c>
      <c r="P44" s="1">
        <v>14</v>
      </c>
      <c r="Q44" s="1" t="str">
        <f t="shared" si="5"/>
        <v>دون المستوى</v>
      </c>
      <c r="R44" s="1">
        <f t="shared" si="6"/>
        <v>138</v>
      </c>
      <c r="S44" s="1" t="str">
        <f t="shared" si="7"/>
        <v>ناجح</v>
      </c>
      <c r="T44" s="1" t="str">
        <f t="shared" si="8"/>
        <v>مقبول</v>
      </c>
    </row>
    <row r="45" spans="1:20">
      <c r="A45" s="1">
        <v>39</v>
      </c>
      <c r="B45" s="1">
        <v>139</v>
      </c>
      <c r="C45" s="2" t="s">
        <v>54</v>
      </c>
      <c r="D45" s="1">
        <v>139</v>
      </c>
      <c r="E45" s="1">
        <v>638</v>
      </c>
      <c r="F45" s="1">
        <v>25</v>
      </c>
      <c r="G45" s="1" t="str">
        <f t="shared" si="0"/>
        <v>مقبول</v>
      </c>
      <c r="H45" s="1">
        <v>25</v>
      </c>
      <c r="I45" s="1" t="str">
        <f t="shared" si="1"/>
        <v>مقبول</v>
      </c>
      <c r="J45" s="1">
        <v>44</v>
      </c>
      <c r="K45" s="1" t="str">
        <f t="shared" si="2"/>
        <v>جيد</v>
      </c>
      <c r="L45" s="1">
        <v>44</v>
      </c>
      <c r="M45" s="1" t="str">
        <f t="shared" si="3"/>
        <v>جيد</v>
      </c>
      <c r="N45" s="1">
        <v>25</v>
      </c>
      <c r="O45" s="1" t="str">
        <f t="shared" si="4"/>
        <v>مقبول</v>
      </c>
      <c r="P45" s="1">
        <v>25</v>
      </c>
      <c r="Q45" s="1" t="str">
        <f t="shared" si="5"/>
        <v>مقبول</v>
      </c>
      <c r="R45" s="1">
        <f t="shared" si="6"/>
        <v>163</v>
      </c>
      <c r="S45" s="1" t="str">
        <f t="shared" si="7"/>
        <v>ناجح</v>
      </c>
      <c r="T45" s="1" t="str">
        <f t="shared" si="8"/>
        <v>جيد</v>
      </c>
    </row>
    <row r="46" spans="1:20">
      <c r="A46" s="1">
        <v>40</v>
      </c>
      <c r="B46" s="1">
        <v>140</v>
      </c>
      <c r="C46" s="2" t="s">
        <v>55</v>
      </c>
      <c r="D46" s="1">
        <v>140</v>
      </c>
      <c r="E46" s="1">
        <v>639</v>
      </c>
      <c r="F46" s="1">
        <v>36</v>
      </c>
      <c r="G46" s="1" t="str">
        <f t="shared" si="0"/>
        <v>جيد</v>
      </c>
      <c r="H46" s="1">
        <v>36</v>
      </c>
      <c r="I46" s="1" t="str">
        <f t="shared" si="1"/>
        <v>جيد</v>
      </c>
      <c r="J46" s="1">
        <v>43</v>
      </c>
      <c r="K46" s="1" t="str">
        <f t="shared" si="2"/>
        <v>جيد</v>
      </c>
      <c r="L46" s="1">
        <v>43</v>
      </c>
      <c r="M46" s="1" t="str">
        <f t="shared" si="3"/>
        <v>جيد</v>
      </c>
      <c r="N46" s="1">
        <v>36</v>
      </c>
      <c r="O46" s="1" t="str">
        <f t="shared" si="4"/>
        <v>جيد</v>
      </c>
      <c r="P46" s="1">
        <v>36</v>
      </c>
      <c r="Q46" s="1" t="str">
        <f t="shared" si="5"/>
        <v>جيد</v>
      </c>
      <c r="R46" s="1">
        <f t="shared" si="6"/>
        <v>194</v>
      </c>
      <c r="S46" s="1" t="str">
        <f t="shared" si="7"/>
        <v>ناجح</v>
      </c>
      <c r="T46" s="1" t="str">
        <f t="shared" si="8"/>
        <v>جيدجدا</v>
      </c>
    </row>
    <row r="47" spans="1:20">
      <c r="A47" s="1">
        <v>41</v>
      </c>
      <c r="B47" s="1">
        <v>141</v>
      </c>
      <c r="C47" s="2" t="s">
        <v>56</v>
      </c>
      <c r="D47" s="1">
        <v>141</v>
      </c>
      <c r="E47" s="1">
        <v>640</v>
      </c>
      <c r="F47" s="1">
        <v>39</v>
      </c>
      <c r="G47" s="1" t="str">
        <f t="shared" si="0"/>
        <v>جيد</v>
      </c>
      <c r="H47" s="1">
        <v>39</v>
      </c>
      <c r="I47" s="1" t="str">
        <f t="shared" si="1"/>
        <v>جيد</v>
      </c>
      <c r="J47" s="1">
        <v>50</v>
      </c>
      <c r="K47" s="1" t="str">
        <f t="shared" si="2"/>
        <v>ممتاز</v>
      </c>
      <c r="L47" s="1">
        <v>50</v>
      </c>
      <c r="M47" s="1" t="str">
        <f t="shared" si="3"/>
        <v>ممتاز</v>
      </c>
      <c r="N47" s="1">
        <v>39</v>
      </c>
      <c r="O47" s="1" t="str">
        <f t="shared" si="4"/>
        <v>جيد</v>
      </c>
      <c r="P47" s="1">
        <v>39</v>
      </c>
      <c r="Q47" s="1" t="str">
        <f t="shared" si="5"/>
        <v>جيد</v>
      </c>
      <c r="R47" s="1">
        <f t="shared" si="6"/>
        <v>217</v>
      </c>
      <c r="S47" s="1" t="str">
        <f t="shared" si="7"/>
        <v>ناجح</v>
      </c>
      <c r="T47" s="1" t="str">
        <f t="shared" si="8"/>
        <v>ممتاز</v>
      </c>
    </row>
    <row r="48" spans="1:20">
      <c r="A48" s="1">
        <v>42</v>
      </c>
      <c r="B48" s="1">
        <v>142</v>
      </c>
      <c r="C48" s="2" t="s">
        <v>57</v>
      </c>
      <c r="D48" s="1">
        <v>142</v>
      </c>
      <c r="E48" s="1">
        <v>641</v>
      </c>
      <c r="F48" s="1">
        <v>23</v>
      </c>
      <c r="G48" s="1" t="str">
        <f t="shared" si="0"/>
        <v>دون المستوى</v>
      </c>
      <c r="H48" s="1">
        <v>23</v>
      </c>
      <c r="I48" s="1" t="str">
        <f t="shared" si="1"/>
        <v>دون المستوى</v>
      </c>
      <c r="J48" s="1">
        <v>28</v>
      </c>
      <c r="K48" s="1" t="str">
        <f t="shared" si="2"/>
        <v>مقبول</v>
      </c>
      <c r="L48" s="1">
        <v>28</v>
      </c>
      <c r="M48" s="1" t="str">
        <f t="shared" si="3"/>
        <v>مقبول</v>
      </c>
      <c r="N48" s="1">
        <v>23</v>
      </c>
      <c r="O48" s="1" t="str">
        <f t="shared" si="4"/>
        <v>دون المستوى</v>
      </c>
      <c r="P48" s="1">
        <v>23</v>
      </c>
      <c r="Q48" s="1" t="str">
        <f t="shared" si="5"/>
        <v>دون المستوى</v>
      </c>
      <c r="R48" s="1">
        <f t="shared" si="6"/>
        <v>125</v>
      </c>
      <c r="S48" s="1" t="str">
        <f t="shared" si="7"/>
        <v>ناجح</v>
      </c>
      <c r="T48" s="1" t="str">
        <f t="shared" si="8"/>
        <v>مقبول</v>
      </c>
    </row>
    <row r="49" spans="1:20">
      <c r="A49" s="1">
        <v>43</v>
      </c>
      <c r="B49" s="1">
        <v>143</v>
      </c>
      <c r="C49" s="2" t="s">
        <v>58</v>
      </c>
      <c r="D49" s="1">
        <v>143</v>
      </c>
      <c r="E49" s="1">
        <v>642</v>
      </c>
      <c r="F49" s="1">
        <v>22</v>
      </c>
      <c r="G49" s="1" t="str">
        <f t="shared" si="0"/>
        <v>دون المستوى</v>
      </c>
      <c r="H49" s="1">
        <v>22</v>
      </c>
      <c r="I49" s="1" t="str">
        <f t="shared" si="1"/>
        <v>دون المستوى</v>
      </c>
      <c r="J49" s="1">
        <v>29</v>
      </c>
      <c r="K49" s="1" t="str">
        <f t="shared" si="2"/>
        <v>مقبول</v>
      </c>
      <c r="L49" s="1">
        <v>11</v>
      </c>
      <c r="M49" s="1" t="str">
        <f t="shared" si="3"/>
        <v>دون المستوى</v>
      </c>
      <c r="N49" s="1">
        <v>50</v>
      </c>
      <c r="O49" s="1" t="str">
        <f t="shared" si="4"/>
        <v>ممتاز</v>
      </c>
      <c r="P49" s="1">
        <v>22</v>
      </c>
      <c r="Q49" s="1" t="str">
        <f t="shared" si="5"/>
        <v>دون المستوى</v>
      </c>
      <c r="R49" s="1">
        <f t="shared" si="6"/>
        <v>134</v>
      </c>
      <c r="S49" s="1" t="str">
        <f t="shared" si="7"/>
        <v>ناجح</v>
      </c>
      <c r="T49" s="1" t="str">
        <f t="shared" si="8"/>
        <v>مقبول</v>
      </c>
    </row>
    <row r="50" spans="1:20">
      <c r="A50" s="1">
        <v>44</v>
      </c>
      <c r="B50" s="1">
        <v>144</v>
      </c>
      <c r="C50" s="2" t="s">
        <v>59</v>
      </c>
      <c r="D50" s="1">
        <v>144</v>
      </c>
      <c r="E50" s="1">
        <v>643</v>
      </c>
      <c r="F50" s="1">
        <v>45</v>
      </c>
      <c r="G50" s="1" t="str">
        <f t="shared" si="0"/>
        <v>جيدجدا</v>
      </c>
      <c r="H50" s="1">
        <v>23</v>
      </c>
      <c r="I50" s="1" t="str">
        <f t="shared" si="1"/>
        <v>دون المستوى</v>
      </c>
      <c r="J50" s="1">
        <v>30</v>
      </c>
      <c r="K50" s="1" t="str">
        <f t="shared" si="2"/>
        <v>مقبول</v>
      </c>
      <c r="L50" s="1">
        <v>23</v>
      </c>
      <c r="M50" s="1" t="str">
        <f t="shared" si="3"/>
        <v>دون المستوى</v>
      </c>
      <c r="N50" s="1">
        <v>48</v>
      </c>
      <c r="O50" s="1" t="str">
        <f t="shared" si="4"/>
        <v>جيدجدا</v>
      </c>
      <c r="P50" s="1">
        <v>23</v>
      </c>
      <c r="Q50" s="1" t="str">
        <f t="shared" si="5"/>
        <v>دون المستوى</v>
      </c>
      <c r="R50" s="1">
        <f t="shared" si="6"/>
        <v>169</v>
      </c>
      <c r="S50" s="1" t="str">
        <f t="shared" si="7"/>
        <v>ناجح</v>
      </c>
      <c r="T50" s="1" t="str">
        <f t="shared" si="8"/>
        <v>جيد</v>
      </c>
    </row>
    <row r="51" spans="1:20">
      <c r="A51" s="1">
        <v>45</v>
      </c>
      <c r="B51" s="1">
        <v>145</v>
      </c>
      <c r="C51" s="2" t="s">
        <v>60</v>
      </c>
      <c r="D51" s="1">
        <v>145</v>
      </c>
      <c r="E51" s="1">
        <v>644</v>
      </c>
      <c r="F51" s="1">
        <v>50</v>
      </c>
      <c r="G51" s="1" t="str">
        <f t="shared" si="0"/>
        <v>ممتاز</v>
      </c>
      <c r="H51" s="1">
        <v>28</v>
      </c>
      <c r="I51" s="1" t="str">
        <f t="shared" si="1"/>
        <v>مقبول</v>
      </c>
      <c r="J51" s="1">
        <v>31</v>
      </c>
      <c r="K51" s="1" t="str">
        <f t="shared" si="2"/>
        <v>مقبول</v>
      </c>
      <c r="L51" s="1">
        <v>23</v>
      </c>
      <c r="M51" s="1" t="str">
        <f t="shared" si="3"/>
        <v>دون المستوى</v>
      </c>
      <c r="N51" s="1">
        <v>47</v>
      </c>
      <c r="O51" s="1" t="str">
        <f t="shared" si="4"/>
        <v>جيدجدا</v>
      </c>
      <c r="P51" s="1">
        <v>28</v>
      </c>
      <c r="Q51" s="1" t="str">
        <f t="shared" si="5"/>
        <v>مقبول</v>
      </c>
      <c r="R51" s="1">
        <f t="shared" si="6"/>
        <v>179</v>
      </c>
      <c r="S51" s="1" t="str">
        <f t="shared" si="7"/>
        <v>ناجح</v>
      </c>
      <c r="T51" s="1" t="str">
        <f t="shared" si="8"/>
        <v>جيد</v>
      </c>
    </row>
    <row r="52" spans="1:20">
      <c r="A52" s="1">
        <v>46</v>
      </c>
      <c r="B52" s="1">
        <v>146</v>
      </c>
      <c r="C52" s="2" t="s">
        <v>61</v>
      </c>
      <c r="D52" s="1">
        <v>146</v>
      </c>
      <c r="E52" s="1">
        <v>645</v>
      </c>
      <c r="F52" s="1">
        <v>28</v>
      </c>
      <c r="G52" s="1" t="str">
        <f t="shared" si="0"/>
        <v>مقبول</v>
      </c>
      <c r="H52" s="1">
        <v>29</v>
      </c>
      <c r="I52" s="1" t="str">
        <f t="shared" si="1"/>
        <v>مقبول</v>
      </c>
      <c r="J52" s="1">
        <v>23</v>
      </c>
      <c r="K52" s="1" t="str">
        <f t="shared" si="2"/>
        <v>دون المستوى</v>
      </c>
      <c r="L52" s="1">
        <v>29</v>
      </c>
      <c r="M52" s="1" t="str">
        <f t="shared" si="3"/>
        <v>مقبول</v>
      </c>
      <c r="N52" s="1">
        <v>45</v>
      </c>
      <c r="O52" s="1" t="str">
        <f t="shared" si="4"/>
        <v>جيدجدا</v>
      </c>
      <c r="P52" s="1">
        <v>29</v>
      </c>
      <c r="Q52" s="1" t="str">
        <f t="shared" si="5"/>
        <v>مقبول</v>
      </c>
      <c r="R52" s="1">
        <f t="shared" si="6"/>
        <v>154</v>
      </c>
      <c r="S52" s="1" t="str">
        <f t="shared" si="7"/>
        <v>ناجح</v>
      </c>
      <c r="T52" s="1" t="str">
        <f t="shared" si="8"/>
        <v>مقبول</v>
      </c>
    </row>
    <row r="53" spans="1:20">
      <c r="A53" s="1">
        <v>47</v>
      </c>
      <c r="B53" s="1">
        <v>147</v>
      </c>
      <c r="C53" s="2" t="s">
        <v>62</v>
      </c>
      <c r="D53" s="1">
        <v>147</v>
      </c>
      <c r="E53" s="1">
        <v>646</v>
      </c>
      <c r="F53" s="1">
        <v>29</v>
      </c>
      <c r="G53" s="1" t="str">
        <f t="shared" si="0"/>
        <v>مقبول</v>
      </c>
      <c r="H53" s="1">
        <v>30</v>
      </c>
      <c r="I53" s="1" t="str">
        <f t="shared" si="1"/>
        <v>مقبول</v>
      </c>
      <c r="J53" s="1">
        <v>45</v>
      </c>
      <c r="K53" s="1" t="str">
        <f t="shared" si="2"/>
        <v>جيدجدا</v>
      </c>
      <c r="L53" s="1">
        <v>29</v>
      </c>
      <c r="M53" s="1" t="str">
        <f t="shared" si="3"/>
        <v>مقبول</v>
      </c>
      <c r="N53" s="1">
        <v>45</v>
      </c>
      <c r="O53" s="1" t="str">
        <f t="shared" si="4"/>
        <v>جيدجدا</v>
      </c>
      <c r="P53" s="1">
        <v>30</v>
      </c>
      <c r="Q53" s="1" t="str">
        <f t="shared" si="5"/>
        <v>مقبول</v>
      </c>
      <c r="R53" s="1">
        <f t="shared" si="6"/>
        <v>178</v>
      </c>
      <c r="S53" s="1" t="str">
        <f t="shared" si="7"/>
        <v>ناجح</v>
      </c>
      <c r="T53" s="1" t="str">
        <f t="shared" si="8"/>
        <v>جيد</v>
      </c>
    </row>
    <row r="54" spans="1:20">
      <c r="A54" s="1">
        <v>48</v>
      </c>
      <c r="B54" s="1">
        <v>148</v>
      </c>
      <c r="C54" s="2" t="s">
        <v>63</v>
      </c>
      <c r="D54" s="1">
        <v>148</v>
      </c>
      <c r="E54" s="1">
        <v>647</v>
      </c>
      <c r="F54" s="1">
        <v>30</v>
      </c>
      <c r="G54" s="1" t="str">
        <f t="shared" si="0"/>
        <v>مقبول</v>
      </c>
      <c r="H54" s="1">
        <v>31</v>
      </c>
      <c r="I54" s="1" t="str">
        <f t="shared" si="1"/>
        <v>مقبول</v>
      </c>
      <c r="J54" s="1">
        <v>47</v>
      </c>
      <c r="K54" s="1" t="str">
        <f t="shared" si="2"/>
        <v>جيدجدا</v>
      </c>
      <c r="L54" s="1">
        <v>30</v>
      </c>
      <c r="M54" s="1" t="str">
        <f t="shared" si="3"/>
        <v>مقبول</v>
      </c>
      <c r="N54" s="1">
        <v>31</v>
      </c>
      <c r="O54" s="1" t="str">
        <f t="shared" si="4"/>
        <v>مقبول</v>
      </c>
      <c r="P54" s="1">
        <v>31</v>
      </c>
      <c r="Q54" s="1" t="str">
        <f t="shared" si="5"/>
        <v>مقبول</v>
      </c>
      <c r="R54" s="1">
        <f t="shared" si="6"/>
        <v>169</v>
      </c>
      <c r="S54" s="1" t="str">
        <f t="shared" si="7"/>
        <v>ناجح</v>
      </c>
      <c r="T54" s="1" t="str">
        <f t="shared" si="8"/>
        <v>جيد</v>
      </c>
    </row>
    <row r="55" spans="1:20">
      <c r="A55" s="1">
        <v>49</v>
      </c>
      <c r="B55" s="1">
        <v>149</v>
      </c>
      <c r="C55" s="2" t="s">
        <v>64</v>
      </c>
      <c r="D55" s="1">
        <v>149</v>
      </c>
      <c r="E55" s="1">
        <v>648</v>
      </c>
      <c r="F55" s="1">
        <v>31</v>
      </c>
      <c r="G55" s="1" t="str">
        <f t="shared" si="0"/>
        <v>مقبول</v>
      </c>
      <c r="H55" s="1">
        <v>45</v>
      </c>
      <c r="I55" s="1" t="str">
        <f t="shared" si="1"/>
        <v>جيدجدا</v>
      </c>
      <c r="J55" s="1">
        <v>48</v>
      </c>
      <c r="K55" s="1" t="str">
        <f t="shared" si="2"/>
        <v>جيدجدا</v>
      </c>
      <c r="L55" s="1">
        <v>31</v>
      </c>
      <c r="M55" s="1" t="str">
        <f t="shared" si="3"/>
        <v>مقبول</v>
      </c>
      <c r="N55" s="1">
        <v>30</v>
      </c>
      <c r="O55" s="1" t="str">
        <f t="shared" si="4"/>
        <v>مقبول</v>
      </c>
      <c r="P55" s="1">
        <v>45</v>
      </c>
      <c r="Q55" s="1" t="str">
        <f t="shared" si="5"/>
        <v>جيدجدا</v>
      </c>
      <c r="R55" s="1">
        <f t="shared" si="6"/>
        <v>185</v>
      </c>
      <c r="S55" s="1" t="str">
        <f t="shared" si="7"/>
        <v>ناجح</v>
      </c>
      <c r="T55" s="1" t="str">
        <f t="shared" si="8"/>
        <v>جيد</v>
      </c>
    </row>
    <row r="56" spans="1:20">
      <c r="A56" s="1">
        <v>50</v>
      </c>
      <c r="B56" s="1">
        <v>150</v>
      </c>
      <c r="C56" s="2" t="s">
        <v>65</v>
      </c>
      <c r="D56" s="1">
        <v>150</v>
      </c>
      <c r="E56" s="1">
        <v>649</v>
      </c>
      <c r="F56" s="1">
        <v>23</v>
      </c>
      <c r="G56" s="1" t="str">
        <f t="shared" si="0"/>
        <v>دون المستوى</v>
      </c>
      <c r="H56" s="1">
        <v>45</v>
      </c>
      <c r="I56" s="1" t="str">
        <f t="shared" si="1"/>
        <v>جيدجدا</v>
      </c>
      <c r="J56" s="1">
        <v>23</v>
      </c>
      <c r="K56" s="1" t="str">
        <f t="shared" si="2"/>
        <v>دون المستوى</v>
      </c>
      <c r="L56" s="1">
        <v>45</v>
      </c>
      <c r="M56" s="1" t="str">
        <f t="shared" si="3"/>
        <v>جيدجدا</v>
      </c>
      <c r="N56" s="1">
        <v>29</v>
      </c>
      <c r="O56" s="1" t="str">
        <f t="shared" si="4"/>
        <v>مقبول</v>
      </c>
      <c r="P56" s="1">
        <v>45</v>
      </c>
      <c r="Q56" s="1" t="str">
        <f t="shared" si="5"/>
        <v>جيدجدا</v>
      </c>
      <c r="R56" s="1">
        <f t="shared" si="6"/>
        <v>165</v>
      </c>
      <c r="S56" s="1" t="str">
        <f t="shared" si="7"/>
        <v>ناجح</v>
      </c>
      <c r="T56" s="1" t="str">
        <f t="shared" si="8"/>
        <v>جيد</v>
      </c>
    </row>
    <row r="57" spans="1:20">
      <c r="A57" s="1">
        <v>51</v>
      </c>
      <c r="B57" s="1">
        <v>151</v>
      </c>
      <c r="C57" s="2" t="s">
        <v>66</v>
      </c>
      <c r="D57" s="1">
        <v>151</v>
      </c>
      <c r="E57" s="1">
        <v>650</v>
      </c>
      <c r="F57" s="1">
        <v>45</v>
      </c>
      <c r="G57" s="1" t="str">
        <f t="shared" si="0"/>
        <v>جيدجدا</v>
      </c>
      <c r="H57" s="1">
        <v>50</v>
      </c>
      <c r="I57" s="1" t="str">
        <f t="shared" si="1"/>
        <v>ممتاز</v>
      </c>
      <c r="J57" s="1">
        <v>11</v>
      </c>
      <c r="K57" s="1" t="str">
        <f t="shared" si="2"/>
        <v>دون المستوى</v>
      </c>
      <c r="L57" s="1">
        <v>47</v>
      </c>
      <c r="M57" s="1" t="str">
        <f t="shared" si="3"/>
        <v>جيدجدا</v>
      </c>
      <c r="N57" s="1">
        <v>28</v>
      </c>
      <c r="O57" s="1" t="str">
        <f t="shared" si="4"/>
        <v>مقبول</v>
      </c>
      <c r="P57" s="1">
        <v>50</v>
      </c>
      <c r="Q57" s="1" t="str">
        <f t="shared" si="5"/>
        <v>ممتاز</v>
      </c>
      <c r="R57" s="1">
        <f t="shared" si="6"/>
        <v>181</v>
      </c>
      <c r="S57" s="1" t="str">
        <f t="shared" si="7"/>
        <v>ناجح</v>
      </c>
      <c r="T57" s="1" t="str">
        <f t="shared" si="8"/>
        <v>جيد</v>
      </c>
    </row>
    <row r="58" spans="1:20">
      <c r="A58" s="1">
        <v>52</v>
      </c>
      <c r="B58" s="1">
        <v>152</v>
      </c>
      <c r="C58" s="2" t="s">
        <v>67</v>
      </c>
      <c r="D58" s="1">
        <v>152</v>
      </c>
      <c r="E58" s="1">
        <v>651</v>
      </c>
      <c r="F58" s="1">
        <v>47</v>
      </c>
      <c r="G58" s="1" t="str">
        <f t="shared" si="0"/>
        <v>جيدجدا</v>
      </c>
      <c r="H58" s="1">
        <v>47</v>
      </c>
      <c r="I58" s="1" t="str">
        <f t="shared" si="1"/>
        <v>جيدجدا</v>
      </c>
      <c r="J58" s="1">
        <v>29</v>
      </c>
      <c r="K58" s="1" t="str">
        <f t="shared" si="2"/>
        <v>مقبول</v>
      </c>
      <c r="L58" s="1">
        <v>48</v>
      </c>
      <c r="M58" s="1" t="str">
        <f t="shared" si="3"/>
        <v>جيدجدا</v>
      </c>
      <c r="N58" s="1">
        <v>23</v>
      </c>
      <c r="O58" s="1" t="str">
        <f t="shared" si="4"/>
        <v>دون المستوى</v>
      </c>
      <c r="P58" s="1">
        <v>47</v>
      </c>
      <c r="Q58" s="1" t="str">
        <f t="shared" si="5"/>
        <v>جيدجدا</v>
      </c>
      <c r="R58" s="1">
        <f t="shared" si="6"/>
        <v>194</v>
      </c>
      <c r="S58" s="1" t="str">
        <f t="shared" si="7"/>
        <v>ناجح</v>
      </c>
      <c r="T58" s="1" t="str">
        <f t="shared" si="8"/>
        <v>جيدجدا</v>
      </c>
    </row>
    <row r="59" spans="1:20">
      <c r="A59" s="1">
        <v>53</v>
      </c>
      <c r="B59" s="1">
        <v>153</v>
      </c>
      <c r="C59" s="2" t="s">
        <v>68</v>
      </c>
      <c r="D59" s="1">
        <v>153</v>
      </c>
      <c r="E59" s="1">
        <v>652</v>
      </c>
      <c r="F59" s="1">
        <v>48</v>
      </c>
      <c r="G59" s="1" t="str">
        <f t="shared" si="0"/>
        <v>جيدجدا</v>
      </c>
      <c r="H59" s="1">
        <v>48</v>
      </c>
      <c r="I59" s="1" t="str">
        <f t="shared" si="1"/>
        <v>جيدجدا</v>
      </c>
      <c r="J59" s="1">
        <v>27</v>
      </c>
      <c r="K59" s="1" t="str">
        <f t="shared" si="2"/>
        <v>مقبول</v>
      </c>
      <c r="L59" s="1">
        <v>27</v>
      </c>
      <c r="M59" s="1" t="str">
        <f t="shared" si="3"/>
        <v>مقبول</v>
      </c>
      <c r="N59" s="1">
        <v>22</v>
      </c>
      <c r="O59" s="1" t="str">
        <f t="shared" si="4"/>
        <v>دون المستوى</v>
      </c>
      <c r="P59" s="1">
        <v>48</v>
      </c>
      <c r="Q59" s="1" t="str">
        <f t="shared" si="5"/>
        <v>جيدجدا</v>
      </c>
      <c r="R59" s="1">
        <f t="shared" si="6"/>
        <v>172</v>
      </c>
      <c r="S59" s="1" t="str">
        <f t="shared" si="7"/>
        <v>ناجح</v>
      </c>
      <c r="T59" s="1" t="str">
        <f t="shared" si="8"/>
        <v>جيد</v>
      </c>
    </row>
    <row r="60" spans="1:20">
      <c r="A60" s="1">
        <v>54</v>
      </c>
      <c r="B60" s="1">
        <v>154</v>
      </c>
      <c r="C60" s="2" t="s">
        <v>69</v>
      </c>
      <c r="D60" s="1">
        <v>154</v>
      </c>
      <c r="E60" s="1">
        <v>653</v>
      </c>
      <c r="F60" s="1">
        <v>44</v>
      </c>
      <c r="G60" s="1" t="str">
        <f t="shared" si="0"/>
        <v>جيد</v>
      </c>
      <c r="H60" s="1">
        <v>44</v>
      </c>
      <c r="I60" s="1" t="str">
        <f t="shared" si="1"/>
        <v>جيد</v>
      </c>
      <c r="J60" s="1">
        <v>28</v>
      </c>
      <c r="K60" s="1" t="str">
        <f t="shared" si="2"/>
        <v>مقبول</v>
      </c>
      <c r="L60" s="1">
        <v>28</v>
      </c>
      <c r="M60" s="1" t="str">
        <f t="shared" si="3"/>
        <v>مقبول</v>
      </c>
      <c r="N60" s="1">
        <v>44</v>
      </c>
      <c r="O60" s="1" t="str">
        <f t="shared" si="4"/>
        <v>جيد</v>
      </c>
      <c r="P60" s="1">
        <v>44</v>
      </c>
      <c r="Q60" s="1" t="str">
        <f t="shared" si="5"/>
        <v>جيد</v>
      </c>
      <c r="R60" s="1">
        <f t="shared" si="6"/>
        <v>188</v>
      </c>
      <c r="S60" s="1" t="str">
        <f t="shared" si="7"/>
        <v>ناجح</v>
      </c>
      <c r="T60" s="1" t="str">
        <f t="shared" si="8"/>
        <v>جيد</v>
      </c>
    </row>
    <row r="61" spans="1:20">
      <c r="A61" s="1">
        <v>55</v>
      </c>
      <c r="B61" s="1">
        <v>155</v>
      </c>
      <c r="C61" s="2" t="s">
        <v>70</v>
      </c>
      <c r="D61" s="1">
        <v>155</v>
      </c>
      <c r="E61" s="1">
        <v>654</v>
      </c>
      <c r="F61" s="1">
        <v>43</v>
      </c>
      <c r="G61" s="1" t="str">
        <f t="shared" si="0"/>
        <v>جيد</v>
      </c>
      <c r="H61" s="1">
        <v>43</v>
      </c>
      <c r="I61" s="1" t="str">
        <f t="shared" si="1"/>
        <v>جيد</v>
      </c>
      <c r="J61" s="1">
        <v>29</v>
      </c>
      <c r="K61" s="1" t="str">
        <f t="shared" si="2"/>
        <v>مقبول</v>
      </c>
      <c r="L61" s="1">
        <v>29</v>
      </c>
      <c r="M61" s="1" t="str">
        <f t="shared" si="3"/>
        <v>مقبول</v>
      </c>
      <c r="N61" s="1">
        <v>43</v>
      </c>
      <c r="O61" s="1" t="str">
        <f t="shared" si="4"/>
        <v>جيد</v>
      </c>
      <c r="P61" s="1">
        <v>43</v>
      </c>
      <c r="Q61" s="1" t="str">
        <f t="shared" si="5"/>
        <v>جيد</v>
      </c>
      <c r="R61" s="1">
        <f t="shared" si="6"/>
        <v>187</v>
      </c>
      <c r="S61" s="1" t="str">
        <f t="shared" si="7"/>
        <v>ناجح</v>
      </c>
      <c r="T61" s="1" t="str">
        <f t="shared" si="8"/>
        <v>جيد</v>
      </c>
    </row>
    <row r="62" spans="1:20">
      <c r="A62" s="1">
        <v>56</v>
      </c>
      <c r="B62" s="1">
        <v>156</v>
      </c>
      <c r="C62" s="2" t="s">
        <v>71</v>
      </c>
      <c r="D62" s="1">
        <v>156</v>
      </c>
      <c r="E62" s="1">
        <v>655</v>
      </c>
      <c r="F62" s="1">
        <v>41</v>
      </c>
      <c r="G62" s="1" t="str">
        <f t="shared" si="0"/>
        <v>جيد</v>
      </c>
      <c r="H62" s="1">
        <v>41</v>
      </c>
      <c r="I62" s="1" t="str">
        <f t="shared" si="1"/>
        <v>جيد</v>
      </c>
      <c r="J62" s="1">
        <v>24</v>
      </c>
      <c r="K62" s="1" t="str">
        <f t="shared" si="2"/>
        <v>دون المستوى</v>
      </c>
      <c r="L62" s="1">
        <v>24</v>
      </c>
      <c r="M62" s="1" t="str">
        <f t="shared" si="3"/>
        <v>دون المستوى</v>
      </c>
      <c r="N62" s="1">
        <v>41</v>
      </c>
      <c r="O62" s="1" t="str">
        <f t="shared" si="4"/>
        <v>جيد</v>
      </c>
      <c r="P62" s="1">
        <v>41</v>
      </c>
      <c r="Q62" s="1" t="str">
        <f t="shared" si="5"/>
        <v>جيد</v>
      </c>
      <c r="R62" s="1">
        <f t="shared" si="6"/>
        <v>171</v>
      </c>
      <c r="S62" s="1" t="str">
        <f t="shared" si="7"/>
        <v>ناجح</v>
      </c>
      <c r="T62" s="1" t="str">
        <f t="shared" si="8"/>
        <v>جيد</v>
      </c>
    </row>
    <row r="63" spans="1:20">
      <c r="A63" s="1">
        <v>57</v>
      </c>
      <c r="B63" s="1">
        <v>157</v>
      </c>
      <c r="C63" s="2" t="s">
        <v>72</v>
      </c>
      <c r="D63" s="1">
        <v>157</v>
      </c>
      <c r="E63" s="1">
        <v>656</v>
      </c>
      <c r="F63" s="1">
        <v>50</v>
      </c>
      <c r="G63" s="1" t="str">
        <f t="shared" si="0"/>
        <v>ممتاز</v>
      </c>
      <c r="H63" s="1">
        <v>50</v>
      </c>
      <c r="I63" s="1" t="str">
        <f t="shared" si="1"/>
        <v>ممتاز</v>
      </c>
      <c r="J63" s="1">
        <v>35</v>
      </c>
      <c r="K63" s="1" t="str">
        <f t="shared" si="2"/>
        <v>جيد</v>
      </c>
      <c r="L63" s="1">
        <v>35</v>
      </c>
      <c r="M63" s="1" t="str">
        <f t="shared" si="3"/>
        <v>جيد</v>
      </c>
      <c r="N63" s="1">
        <v>50</v>
      </c>
      <c r="O63" s="1" t="str">
        <f t="shared" si="4"/>
        <v>ممتاز</v>
      </c>
      <c r="P63" s="1">
        <v>50</v>
      </c>
      <c r="Q63" s="1" t="str">
        <f t="shared" si="5"/>
        <v>ممتاز</v>
      </c>
      <c r="R63" s="1">
        <f t="shared" si="6"/>
        <v>220</v>
      </c>
      <c r="S63" s="1" t="str">
        <f t="shared" si="7"/>
        <v>ناجح</v>
      </c>
      <c r="T63" s="1" t="str">
        <f t="shared" si="8"/>
        <v>ممتاز</v>
      </c>
    </row>
    <row r="64" spans="1:20">
      <c r="A64" s="1">
        <v>58</v>
      </c>
      <c r="B64" s="1">
        <v>158</v>
      </c>
      <c r="C64" s="2" t="s">
        <v>73</v>
      </c>
      <c r="D64" s="1">
        <v>158</v>
      </c>
      <c r="E64" s="1">
        <v>657</v>
      </c>
      <c r="F64" s="1">
        <v>42</v>
      </c>
      <c r="G64" s="1" t="str">
        <f t="shared" si="0"/>
        <v>جيد</v>
      </c>
      <c r="H64" s="1">
        <v>42</v>
      </c>
      <c r="I64" s="1" t="str">
        <f t="shared" si="1"/>
        <v>جيد</v>
      </c>
      <c r="J64" s="1">
        <v>15</v>
      </c>
      <c r="K64" s="1" t="str">
        <f t="shared" si="2"/>
        <v>دون المستوى</v>
      </c>
      <c r="L64" s="1">
        <v>15</v>
      </c>
      <c r="M64" s="1" t="str">
        <f t="shared" si="3"/>
        <v>دون المستوى</v>
      </c>
      <c r="N64" s="1">
        <v>42</v>
      </c>
      <c r="O64" s="1" t="str">
        <f t="shared" si="4"/>
        <v>جيد</v>
      </c>
      <c r="P64" s="1">
        <v>42</v>
      </c>
      <c r="Q64" s="1" t="str">
        <f t="shared" si="5"/>
        <v>جيد</v>
      </c>
      <c r="R64" s="1">
        <f t="shared" si="6"/>
        <v>156</v>
      </c>
      <c r="S64" s="1" t="str">
        <f t="shared" si="7"/>
        <v>ناجح</v>
      </c>
      <c r="T64" s="1" t="str">
        <f t="shared" si="8"/>
        <v>مقبول</v>
      </c>
    </row>
    <row r="65" spans="1:20">
      <c r="A65" s="1">
        <v>59</v>
      </c>
      <c r="B65" s="1">
        <v>159</v>
      </c>
      <c r="C65" s="2" t="s">
        <v>74</v>
      </c>
      <c r="D65" s="1">
        <v>159</v>
      </c>
      <c r="E65" s="1">
        <v>658</v>
      </c>
      <c r="F65" s="1">
        <v>40</v>
      </c>
      <c r="G65" s="1" t="str">
        <f t="shared" si="0"/>
        <v>جيد</v>
      </c>
      <c r="H65" s="1">
        <v>40</v>
      </c>
      <c r="I65" s="1" t="str">
        <f t="shared" si="1"/>
        <v>جيد</v>
      </c>
      <c r="J65" s="1">
        <v>27</v>
      </c>
      <c r="K65" s="1" t="str">
        <f t="shared" si="2"/>
        <v>مقبول</v>
      </c>
      <c r="L65" s="1">
        <v>27</v>
      </c>
      <c r="M65" s="1" t="str">
        <f t="shared" si="3"/>
        <v>مقبول</v>
      </c>
      <c r="N65" s="1">
        <v>40</v>
      </c>
      <c r="O65" s="1" t="str">
        <f t="shared" si="4"/>
        <v>جيد</v>
      </c>
      <c r="P65" s="1">
        <v>40</v>
      </c>
      <c r="Q65" s="1" t="str">
        <f t="shared" si="5"/>
        <v>جيد</v>
      </c>
      <c r="R65" s="1">
        <f t="shared" si="6"/>
        <v>174</v>
      </c>
      <c r="S65" s="1" t="str">
        <f t="shared" si="7"/>
        <v>ناجح</v>
      </c>
      <c r="T65" s="1" t="str">
        <f t="shared" si="8"/>
        <v>جيد</v>
      </c>
    </row>
    <row r="66" spans="1:20">
      <c r="A66" s="1">
        <v>60</v>
      </c>
      <c r="B66" s="1">
        <v>160</v>
      </c>
      <c r="C66" s="2" t="s">
        <v>75</v>
      </c>
      <c r="D66" s="1">
        <v>160</v>
      </c>
      <c r="E66" s="1">
        <v>659</v>
      </c>
      <c r="F66" s="1">
        <v>30</v>
      </c>
      <c r="G66" s="1" t="str">
        <f t="shared" si="0"/>
        <v>مقبول</v>
      </c>
      <c r="H66" s="1">
        <v>30</v>
      </c>
      <c r="I66" s="1" t="str">
        <f t="shared" si="1"/>
        <v>مقبول</v>
      </c>
      <c r="J66" s="1">
        <v>28</v>
      </c>
      <c r="K66" s="1" t="str">
        <f t="shared" si="2"/>
        <v>مقبول</v>
      </c>
      <c r="L66" s="1">
        <v>28</v>
      </c>
      <c r="M66" s="1" t="str">
        <f t="shared" si="3"/>
        <v>مقبول</v>
      </c>
      <c r="N66" s="1">
        <v>30</v>
      </c>
      <c r="O66" s="1" t="str">
        <f t="shared" si="4"/>
        <v>مقبول</v>
      </c>
      <c r="P66" s="1">
        <v>30</v>
      </c>
      <c r="Q66" s="1" t="str">
        <f t="shared" si="5"/>
        <v>مقبول</v>
      </c>
      <c r="R66" s="1">
        <f t="shared" si="6"/>
        <v>146</v>
      </c>
      <c r="S66" s="1" t="str">
        <f t="shared" si="7"/>
        <v>ناجح</v>
      </c>
      <c r="T66" s="1" t="str">
        <f t="shared" si="8"/>
        <v>مقبول</v>
      </c>
    </row>
    <row r="67" spans="1:20">
      <c r="A67" s="1">
        <v>61</v>
      </c>
      <c r="B67" s="1">
        <v>161</v>
      </c>
      <c r="C67" s="2" t="s">
        <v>76</v>
      </c>
      <c r="D67" s="1">
        <v>161</v>
      </c>
      <c r="E67" s="1">
        <v>660</v>
      </c>
      <c r="F67" s="1">
        <v>22</v>
      </c>
      <c r="G67" s="1" t="str">
        <f t="shared" si="0"/>
        <v>دون المستوى</v>
      </c>
      <c r="H67" s="1">
        <v>22</v>
      </c>
      <c r="I67" s="1" t="str">
        <f t="shared" si="1"/>
        <v>دون المستوى</v>
      </c>
      <c r="J67" s="1">
        <v>29</v>
      </c>
      <c r="K67" s="1" t="str">
        <f t="shared" si="2"/>
        <v>مقبول</v>
      </c>
      <c r="L67" s="1">
        <v>29</v>
      </c>
      <c r="M67" s="1" t="str">
        <f t="shared" si="3"/>
        <v>مقبول</v>
      </c>
      <c r="N67" s="1">
        <v>22</v>
      </c>
      <c r="O67" s="1" t="str">
        <f t="shared" si="4"/>
        <v>دون المستوى</v>
      </c>
      <c r="P67" s="1">
        <v>22</v>
      </c>
      <c r="Q67" s="1" t="str">
        <f t="shared" si="5"/>
        <v>دون المستوى</v>
      </c>
      <c r="R67" s="1">
        <f t="shared" si="6"/>
        <v>124</v>
      </c>
      <c r="S67" s="1" t="str">
        <f t="shared" si="7"/>
        <v>راسب</v>
      </c>
      <c r="T67" s="1" t="b">
        <f t="shared" si="8"/>
        <v>0</v>
      </c>
    </row>
    <row r="68" spans="1:20">
      <c r="A68" s="1">
        <v>62</v>
      </c>
      <c r="B68" s="1">
        <v>162</v>
      </c>
      <c r="C68" s="2" t="s">
        <v>77</v>
      </c>
      <c r="D68" s="1">
        <v>162</v>
      </c>
      <c r="E68" s="1">
        <v>661</v>
      </c>
      <c r="F68" s="1">
        <v>17</v>
      </c>
      <c r="G68" s="1" t="str">
        <f t="shared" si="0"/>
        <v>دون المستوى</v>
      </c>
      <c r="H68" s="1">
        <v>17</v>
      </c>
      <c r="I68" s="1" t="str">
        <f t="shared" si="1"/>
        <v>دون المستوى</v>
      </c>
      <c r="J68" s="1">
        <v>29</v>
      </c>
      <c r="K68" s="1" t="str">
        <f t="shared" si="2"/>
        <v>مقبول</v>
      </c>
      <c r="L68" s="1">
        <v>29</v>
      </c>
      <c r="M68" s="1" t="str">
        <f t="shared" si="3"/>
        <v>مقبول</v>
      </c>
      <c r="N68" s="1">
        <v>17</v>
      </c>
      <c r="O68" s="1" t="str">
        <f t="shared" si="4"/>
        <v>دون المستوى</v>
      </c>
      <c r="P68" s="1">
        <v>17</v>
      </c>
      <c r="Q68" s="1" t="str">
        <f t="shared" si="5"/>
        <v>دون المستوى</v>
      </c>
      <c r="R68" s="1">
        <f t="shared" si="6"/>
        <v>109</v>
      </c>
      <c r="S68" s="1" t="str">
        <f t="shared" si="7"/>
        <v>راسب</v>
      </c>
      <c r="T68" s="1" t="b">
        <f t="shared" si="8"/>
        <v>0</v>
      </c>
    </row>
    <row r="69" spans="1:20">
      <c r="A69" s="1">
        <v>63</v>
      </c>
      <c r="B69" s="1">
        <v>163</v>
      </c>
      <c r="C69" s="2" t="s">
        <v>78</v>
      </c>
      <c r="D69" s="1">
        <v>163</v>
      </c>
      <c r="E69" s="1">
        <v>662</v>
      </c>
      <c r="F69" s="1">
        <v>18</v>
      </c>
      <c r="G69" s="1" t="str">
        <f t="shared" si="0"/>
        <v>دون المستوى</v>
      </c>
      <c r="H69" s="1">
        <v>18</v>
      </c>
      <c r="I69" s="1" t="str">
        <f t="shared" si="1"/>
        <v>دون المستوى</v>
      </c>
      <c r="J69" s="1">
        <v>35</v>
      </c>
      <c r="K69" s="1" t="str">
        <f t="shared" si="2"/>
        <v>جيد</v>
      </c>
      <c r="L69" s="1">
        <v>35</v>
      </c>
      <c r="M69" s="1" t="str">
        <f t="shared" si="3"/>
        <v>جيد</v>
      </c>
      <c r="N69" s="1">
        <v>18</v>
      </c>
      <c r="O69" s="1" t="str">
        <f t="shared" si="4"/>
        <v>دون المستوى</v>
      </c>
      <c r="P69" s="1">
        <v>18</v>
      </c>
      <c r="Q69" s="1" t="str">
        <f t="shared" si="5"/>
        <v>دون المستوى</v>
      </c>
      <c r="R69" s="1">
        <f t="shared" si="6"/>
        <v>124</v>
      </c>
      <c r="S69" s="1" t="str">
        <f t="shared" si="7"/>
        <v>راسب</v>
      </c>
      <c r="T69" s="1" t="b">
        <f t="shared" si="8"/>
        <v>0</v>
      </c>
    </row>
    <row r="70" spans="1:20">
      <c r="A70" s="1">
        <v>64</v>
      </c>
      <c r="B70" s="1">
        <v>164</v>
      </c>
      <c r="C70" s="2" t="s">
        <v>79</v>
      </c>
      <c r="D70" s="1">
        <v>164</v>
      </c>
      <c r="E70" s="1">
        <v>663</v>
      </c>
      <c r="F70" s="1">
        <v>50</v>
      </c>
      <c r="G70" s="1" t="str">
        <f t="shared" si="0"/>
        <v>ممتاز</v>
      </c>
      <c r="H70" s="1">
        <v>50</v>
      </c>
      <c r="I70" s="1" t="str">
        <f t="shared" si="1"/>
        <v>ممتاز</v>
      </c>
      <c r="J70" s="1">
        <v>48</v>
      </c>
      <c r="K70" s="1" t="str">
        <f t="shared" si="2"/>
        <v>جيدجدا</v>
      </c>
      <c r="L70" s="1">
        <v>48</v>
      </c>
      <c r="M70" s="1" t="str">
        <f t="shared" si="3"/>
        <v>جيدجدا</v>
      </c>
      <c r="N70" s="1">
        <v>50</v>
      </c>
      <c r="O70" s="1" t="str">
        <f t="shared" si="4"/>
        <v>ممتاز</v>
      </c>
      <c r="P70" s="1">
        <v>50</v>
      </c>
      <c r="Q70" s="1" t="str">
        <f t="shared" si="5"/>
        <v>ممتاز</v>
      </c>
      <c r="R70" s="1">
        <f t="shared" si="6"/>
        <v>246</v>
      </c>
      <c r="S70" s="1" t="str">
        <f t="shared" si="7"/>
        <v>ناجح</v>
      </c>
      <c r="T70" s="1" t="str">
        <f t="shared" si="8"/>
        <v>ممتاز</v>
      </c>
    </row>
    <row r="71" spans="1:20">
      <c r="A71" s="1">
        <v>65</v>
      </c>
      <c r="B71" s="1">
        <v>165</v>
      </c>
      <c r="C71" s="2" t="s">
        <v>80</v>
      </c>
      <c r="D71" s="1">
        <v>165</v>
      </c>
      <c r="E71" s="1">
        <v>664</v>
      </c>
      <c r="F71" s="1">
        <v>45</v>
      </c>
      <c r="G71" s="1" t="str">
        <f t="shared" si="0"/>
        <v>جيدجدا</v>
      </c>
      <c r="H71" s="1">
        <v>45</v>
      </c>
      <c r="I71" s="1" t="str">
        <f t="shared" si="1"/>
        <v>جيدجدا</v>
      </c>
      <c r="J71" s="1">
        <v>49</v>
      </c>
      <c r="K71" s="1" t="str">
        <f t="shared" si="2"/>
        <v>جيدجدا</v>
      </c>
      <c r="L71" s="1">
        <v>49</v>
      </c>
      <c r="M71" s="1" t="str">
        <f t="shared" si="3"/>
        <v>جيدجدا</v>
      </c>
      <c r="N71" s="1">
        <v>45</v>
      </c>
      <c r="O71" s="1" t="str">
        <f t="shared" si="4"/>
        <v>جيدجدا</v>
      </c>
      <c r="P71" s="1">
        <v>45</v>
      </c>
      <c r="Q71" s="1" t="str">
        <f t="shared" si="5"/>
        <v>جيدجدا</v>
      </c>
      <c r="R71" s="1">
        <f t="shared" si="6"/>
        <v>233</v>
      </c>
      <c r="S71" s="1" t="str">
        <f t="shared" si="7"/>
        <v>ناجح</v>
      </c>
      <c r="T71" s="1" t="str">
        <f t="shared" si="8"/>
        <v>ممتاز</v>
      </c>
    </row>
    <row r="72" spans="1:20">
      <c r="A72" s="1">
        <v>66</v>
      </c>
      <c r="B72" s="1">
        <v>166</v>
      </c>
      <c r="C72" s="2" t="s">
        <v>81</v>
      </c>
      <c r="D72" s="1">
        <v>166</v>
      </c>
      <c r="E72" s="1">
        <v>665</v>
      </c>
      <c r="F72" s="1">
        <v>12</v>
      </c>
      <c r="G72" s="1" t="str">
        <f t="shared" ref="G72:G102" si="9">IF(F72&gt;=50,"ممتاز",IF(F72&gt;=45,"جيدجدا",IF(F72&gt;=35,"جيد",IF(F72&gt;=25,"مقبول",IF(F72&lt;=25,"دون المستوى")))))</f>
        <v>دون المستوى</v>
      </c>
      <c r="H72" s="1">
        <v>12</v>
      </c>
      <c r="I72" s="1" t="str">
        <f t="shared" ref="I72:I102" si="10">IF(H72&gt;=50,"ممتاز",IF(H72&gt;=45,"جيدجدا",IF(H72&gt;=35,"جيد",IF(H72&gt;=25,"مقبول",IF(H72&lt;=25,"دون المستوى")))))</f>
        <v>دون المستوى</v>
      </c>
      <c r="J72" s="1">
        <v>45</v>
      </c>
      <c r="K72" s="1" t="str">
        <f t="shared" ref="K72:K102" si="11">IF(J72&gt;=50,"ممتاز",IF(J72&gt;=45,"جيدجدا",IF(J72&gt;=35,"جيد",IF(J72&gt;=25,"مقبول",IF(J72&lt;=25,"دون المستوى")))))</f>
        <v>جيدجدا</v>
      </c>
      <c r="L72" s="1">
        <v>45</v>
      </c>
      <c r="M72" s="1" t="str">
        <f t="shared" ref="M72:M102" si="12">IF(L72&gt;=50,"ممتاز",IF(L72&gt;=45,"جيدجدا",IF(L72&gt;=35,"جيد",IF(L72&gt;=25,"مقبول",IF(L72&lt;=25,"دون المستوى")))))</f>
        <v>جيدجدا</v>
      </c>
      <c r="N72" s="1">
        <v>12</v>
      </c>
      <c r="O72" s="1" t="str">
        <f t="shared" ref="O72:O102" si="13">IF(N72&gt;=50,"ممتاز",IF(N72&gt;=45,"جيدجدا",IF(N72&gt;=35,"جيد",IF(N72&gt;=25,"مقبول",IF(N72&lt;=25,"دون المستوى")))))</f>
        <v>دون المستوى</v>
      </c>
      <c r="P72" s="1">
        <v>12</v>
      </c>
      <c r="Q72" s="1" t="str">
        <f t="shared" ref="Q72:Q102" si="14">IF(P72&gt;=50,"ممتاز",IF(P72&gt;=45,"جيدجدا",IF(P72&gt;=35,"جيد",IF(P72&gt;=25,"مقبول",IF(P72&lt;=25,"دون المستوى")))))</f>
        <v>دون المستوى</v>
      </c>
      <c r="R72" s="1">
        <f t="shared" ref="R72:R102" si="15">SUM(F72,H72,J72,L72,N72)</f>
        <v>126</v>
      </c>
      <c r="S72" s="1" t="str">
        <f t="shared" ref="S72:S102" si="16">IF(R72&gt;=125,"ناجح","راسب")</f>
        <v>ناجح</v>
      </c>
      <c r="T72" s="1" t="str">
        <f t="shared" ref="T72:T102" si="17">IF(R72&gt;=210,"ممتاز",IF(R72&gt;=190,"جيدجدا",IF(R72&gt;=160,"جيد",IF(R72&gt;=125,"مقبول",IF(S72&lt;=125,"دون المستوى")))))</f>
        <v>مقبول</v>
      </c>
    </row>
    <row r="73" spans="1:20">
      <c r="A73" s="1">
        <v>67</v>
      </c>
      <c r="B73" s="1">
        <v>167</v>
      </c>
      <c r="C73" s="2" t="s">
        <v>82</v>
      </c>
      <c r="D73" s="1">
        <v>167</v>
      </c>
      <c r="E73" s="1">
        <v>666</v>
      </c>
      <c r="F73" s="1">
        <v>18</v>
      </c>
      <c r="G73" s="1" t="str">
        <f t="shared" si="9"/>
        <v>دون المستوى</v>
      </c>
      <c r="H73" s="1">
        <v>18</v>
      </c>
      <c r="I73" s="1" t="str">
        <f t="shared" si="10"/>
        <v>دون المستوى</v>
      </c>
      <c r="J73" s="1">
        <v>22</v>
      </c>
      <c r="K73" s="1" t="str">
        <f t="shared" si="11"/>
        <v>دون المستوى</v>
      </c>
      <c r="L73" s="1">
        <v>22</v>
      </c>
      <c r="M73" s="1" t="str">
        <f t="shared" si="12"/>
        <v>دون المستوى</v>
      </c>
      <c r="N73" s="1">
        <v>18</v>
      </c>
      <c r="O73" s="1" t="str">
        <f t="shared" si="13"/>
        <v>دون المستوى</v>
      </c>
      <c r="P73" s="1">
        <v>18</v>
      </c>
      <c r="Q73" s="1" t="str">
        <f t="shared" si="14"/>
        <v>دون المستوى</v>
      </c>
      <c r="R73" s="1">
        <f t="shared" si="15"/>
        <v>98</v>
      </c>
      <c r="S73" s="1" t="str">
        <f t="shared" si="16"/>
        <v>راسب</v>
      </c>
      <c r="T73" s="1" t="b">
        <f t="shared" si="17"/>
        <v>0</v>
      </c>
    </row>
    <row r="74" spans="1:20">
      <c r="A74" s="1">
        <v>68</v>
      </c>
      <c r="B74" s="1">
        <v>168</v>
      </c>
      <c r="C74" s="2" t="s">
        <v>83</v>
      </c>
      <c r="D74" s="1">
        <v>168</v>
      </c>
      <c r="E74" s="1">
        <v>667</v>
      </c>
      <c r="F74" s="1">
        <v>22</v>
      </c>
      <c r="G74" s="1" t="str">
        <f t="shared" si="9"/>
        <v>دون المستوى</v>
      </c>
      <c r="H74" s="1">
        <v>22</v>
      </c>
      <c r="I74" s="1" t="str">
        <f t="shared" si="10"/>
        <v>دون المستوى</v>
      </c>
      <c r="J74" s="1">
        <v>23</v>
      </c>
      <c r="K74" s="1" t="str">
        <f t="shared" si="11"/>
        <v>دون المستوى</v>
      </c>
      <c r="L74" s="1">
        <v>23</v>
      </c>
      <c r="M74" s="1" t="str">
        <f t="shared" si="12"/>
        <v>دون المستوى</v>
      </c>
      <c r="N74" s="1">
        <v>22</v>
      </c>
      <c r="O74" s="1" t="str">
        <f t="shared" si="13"/>
        <v>دون المستوى</v>
      </c>
      <c r="P74" s="1">
        <v>22</v>
      </c>
      <c r="Q74" s="1" t="str">
        <f t="shared" si="14"/>
        <v>دون المستوى</v>
      </c>
      <c r="R74" s="1">
        <f t="shared" si="15"/>
        <v>112</v>
      </c>
      <c r="S74" s="1" t="str">
        <f t="shared" si="16"/>
        <v>راسب</v>
      </c>
      <c r="T74" s="1" t="b">
        <f t="shared" si="17"/>
        <v>0</v>
      </c>
    </row>
    <row r="75" spans="1:20">
      <c r="A75" s="1">
        <v>69</v>
      </c>
      <c r="B75" s="1">
        <v>169</v>
      </c>
      <c r="C75" s="2" t="s">
        <v>84</v>
      </c>
      <c r="D75" s="1">
        <v>169</v>
      </c>
      <c r="E75" s="1">
        <v>668</v>
      </c>
      <c r="F75" s="1">
        <v>24</v>
      </c>
      <c r="G75" s="1" t="str">
        <f t="shared" si="9"/>
        <v>دون المستوى</v>
      </c>
      <c r="H75" s="1">
        <v>22</v>
      </c>
      <c r="I75" s="1" t="str">
        <f t="shared" si="10"/>
        <v>دون المستوى</v>
      </c>
      <c r="J75" s="1">
        <v>28</v>
      </c>
      <c r="K75" s="1" t="str">
        <f t="shared" si="11"/>
        <v>مقبول</v>
      </c>
      <c r="L75" s="1">
        <v>28</v>
      </c>
      <c r="M75" s="1" t="str">
        <f t="shared" si="12"/>
        <v>مقبول</v>
      </c>
      <c r="N75" s="1">
        <v>22</v>
      </c>
      <c r="O75" s="1" t="str">
        <f t="shared" si="13"/>
        <v>دون المستوى</v>
      </c>
      <c r="P75" s="1">
        <v>22</v>
      </c>
      <c r="Q75" s="1" t="str">
        <f t="shared" si="14"/>
        <v>دون المستوى</v>
      </c>
      <c r="R75" s="1">
        <f t="shared" si="15"/>
        <v>124</v>
      </c>
      <c r="S75" s="1" t="str">
        <f t="shared" si="16"/>
        <v>راسب</v>
      </c>
      <c r="T75" s="1" t="b">
        <f t="shared" si="17"/>
        <v>0</v>
      </c>
    </row>
    <row r="76" spans="1:20">
      <c r="A76" s="1">
        <v>70</v>
      </c>
      <c r="B76" s="1">
        <v>170</v>
      </c>
      <c r="C76" s="2" t="s">
        <v>85</v>
      </c>
      <c r="D76" s="1">
        <v>170</v>
      </c>
      <c r="E76" s="1">
        <v>669</v>
      </c>
      <c r="F76" s="1">
        <v>29</v>
      </c>
      <c r="G76" s="1" t="str">
        <f t="shared" si="9"/>
        <v>مقبول</v>
      </c>
      <c r="H76" s="1">
        <v>24</v>
      </c>
      <c r="I76" s="1" t="str">
        <f t="shared" si="10"/>
        <v>دون المستوى</v>
      </c>
      <c r="J76" s="1">
        <v>29</v>
      </c>
      <c r="K76" s="1" t="str">
        <f t="shared" si="11"/>
        <v>مقبول</v>
      </c>
      <c r="L76" s="1">
        <v>29</v>
      </c>
      <c r="M76" s="1" t="str">
        <f t="shared" si="12"/>
        <v>مقبول</v>
      </c>
      <c r="N76" s="1">
        <v>24</v>
      </c>
      <c r="O76" s="1" t="str">
        <f t="shared" si="13"/>
        <v>دون المستوى</v>
      </c>
      <c r="P76" s="1">
        <v>24</v>
      </c>
      <c r="Q76" s="1" t="str">
        <f t="shared" si="14"/>
        <v>دون المستوى</v>
      </c>
      <c r="R76" s="1">
        <f t="shared" si="15"/>
        <v>135</v>
      </c>
      <c r="S76" s="1" t="str">
        <f t="shared" si="16"/>
        <v>ناجح</v>
      </c>
      <c r="T76" s="1" t="str">
        <f t="shared" si="17"/>
        <v>مقبول</v>
      </c>
    </row>
    <row r="77" spans="1:20">
      <c r="A77" s="1">
        <v>71</v>
      </c>
      <c r="B77" s="1">
        <v>171</v>
      </c>
      <c r="C77" s="2" t="s">
        <v>86</v>
      </c>
      <c r="D77" s="1">
        <v>171</v>
      </c>
      <c r="E77" s="1">
        <v>670</v>
      </c>
      <c r="F77" s="1">
        <v>30</v>
      </c>
      <c r="G77" s="1" t="str">
        <f t="shared" si="9"/>
        <v>مقبول</v>
      </c>
      <c r="H77" s="1">
        <v>25</v>
      </c>
      <c r="I77" s="1" t="str">
        <f t="shared" si="10"/>
        <v>مقبول</v>
      </c>
      <c r="J77" s="1">
        <v>30</v>
      </c>
      <c r="K77" s="1" t="str">
        <f t="shared" si="11"/>
        <v>مقبول</v>
      </c>
      <c r="L77" s="1">
        <v>30</v>
      </c>
      <c r="M77" s="1" t="str">
        <f t="shared" si="12"/>
        <v>مقبول</v>
      </c>
      <c r="N77" s="1">
        <v>25</v>
      </c>
      <c r="O77" s="1" t="str">
        <f t="shared" si="13"/>
        <v>مقبول</v>
      </c>
      <c r="P77" s="1">
        <v>25</v>
      </c>
      <c r="Q77" s="1" t="str">
        <f t="shared" si="14"/>
        <v>مقبول</v>
      </c>
      <c r="R77" s="1">
        <f t="shared" si="15"/>
        <v>140</v>
      </c>
      <c r="S77" s="1" t="str">
        <f t="shared" si="16"/>
        <v>ناجح</v>
      </c>
      <c r="T77" s="1" t="str">
        <f t="shared" si="17"/>
        <v>مقبول</v>
      </c>
    </row>
    <row r="78" spans="1:20">
      <c r="A78" s="1">
        <v>72</v>
      </c>
      <c r="B78" s="1">
        <v>172</v>
      </c>
      <c r="C78" s="2" t="s">
        <v>87</v>
      </c>
      <c r="D78" s="1">
        <v>172</v>
      </c>
      <c r="E78" s="1">
        <v>671</v>
      </c>
      <c r="F78" s="1">
        <v>45</v>
      </c>
      <c r="G78" s="1" t="str">
        <f t="shared" si="9"/>
        <v>جيدجدا</v>
      </c>
      <c r="H78" s="1">
        <v>26</v>
      </c>
      <c r="I78" s="1" t="str">
        <f t="shared" si="10"/>
        <v>مقبول</v>
      </c>
      <c r="J78" s="1">
        <v>31</v>
      </c>
      <c r="K78" s="1" t="str">
        <f t="shared" si="11"/>
        <v>مقبول</v>
      </c>
      <c r="L78" s="1">
        <v>31</v>
      </c>
      <c r="M78" s="1" t="str">
        <f t="shared" si="12"/>
        <v>مقبول</v>
      </c>
      <c r="N78" s="1">
        <v>26</v>
      </c>
      <c r="O78" s="1" t="str">
        <f t="shared" si="13"/>
        <v>مقبول</v>
      </c>
      <c r="P78" s="1">
        <v>26</v>
      </c>
      <c r="Q78" s="1" t="str">
        <f t="shared" si="14"/>
        <v>مقبول</v>
      </c>
      <c r="R78" s="1">
        <f t="shared" si="15"/>
        <v>159</v>
      </c>
      <c r="S78" s="1" t="str">
        <f t="shared" si="16"/>
        <v>ناجح</v>
      </c>
      <c r="T78" s="1" t="str">
        <f t="shared" si="17"/>
        <v>مقبول</v>
      </c>
    </row>
    <row r="79" spans="1:20">
      <c r="A79" s="1">
        <v>73</v>
      </c>
      <c r="B79" s="1">
        <v>173</v>
      </c>
      <c r="C79" s="2" t="s">
        <v>88</v>
      </c>
      <c r="D79" s="1">
        <v>173</v>
      </c>
      <c r="E79" s="1">
        <v>672</v>
      </c>
      <c r="F79" s="1">
        <v>50</v>
      </c>
      <c r="G79" s="1" t="str">
        <f t="shared" si="9"/>
        <v>ممتاز</v>
      </c>
      <c r="H79" s="1">
        <v>28</v>
      </c>
      <c r="I79" s="1" t="str">
        <f t="shared" si="10"/>
        <v>مقبول</v>
      </c>
      <c r="J79" s="1">
        <v>45</v>
      </c>
      <c r="K79" s="1" t="str">
        <f t="shared" si="11"/>
        <v>جيدجدا</v>
      </c>
      <c r="L79" s="1">
        <v>45</v>
      </c>
      <c r="M79" s="1" t="str">
        <f t="shared" si="12"/>
        <v>جيدجدا</v>
      </c>
      <c r="N79" s="1">
        <v>28</v>
      </c>
      <c r="O79" s="1" t="str">
        <f t="shared" si="13"/>
        <v>مقبول</v>
      </c>
      <c r="P79" s="1">
        <v>28</v>
      </c>
      <c r="Q79" s="1" t="str">
        <f t="shared" si="14"/>
        <v>مقبول</v>
      </c>
      <c r="R79" s="1">
        <f t="shared" si="15"/>
        <v>196</v>
      </c>
      <c r="S79" s="1" t="str">
        <f t="shared" si="16"/>
        <v>ناجح</v>
      </c>
      <c r="T79" s="1" t="str">
        <f t="shared" si="17"/>
        <v>جيدجدا</v>
      </c>
    </row>
    <row r="80" spans="1:20">
      <c r="A80" s="1">
        <v>74</v>
      </c>
      <c r="B80" s="1">
        <v>174</v>
      </c>
      <c r="C80" s="2" t="s">
        <v>89</v>
      </c>
      <c r="D80" s="1">
        <v>174</v>
      </c>
      <c r="E80" s="1">
        <v>673</v>
      </c>
      <c r="F80" s="1">
        <v>49</v>
      </c>
      <c r="G80" s="1" t="str">
        <f t="shared" si="9"/>
        <v>جيدجدا</v>
      </c>
      <c r="H80" s="1">
        <v>29</v>
      </c>
      <c r="I80" s="1" t="str">
        <f t="shared" si="10"/>
        <v>مقبول</v>
      </c>
      <c r="J80" s="1">
        <v>45</v>
      </c>
      <c r="K80" s="1" t="str">
        <f t="shared" si="11"/>
        <v>جيدجدا</v>
      </c>
      <c r="L80" s="1">
        <v>45</v>
      </c>
      <c r="M80" s="1" t="str">
        <f t="shared" si="12"/>
        <v>جيدجدا</v>
      </c>
      <c r="N80" s="1">
        <v>29</v>
      </c>
      <c r="O80" s="1" t="str">
        <f t="shared" si="13"/>
        <v>مقبول</v>
      </c>
      <c r="P80" s="1">
        <v>29</v>
      </c>
      <c r="Q80" s="1" t="str">
        <f t="shared" si="14"/>
        <v>مقبول</v>
      </c>
      <c r="R80" s="1">
        <f t="shared" si="15"/>
        <v>197</v>
      </c>
      <c r="S80" s="1" t="str">
        <f t="shared" si="16"/>
        <v>ناجح</v>
      </c>
      <c r="T80" s="1" t="str">
        <f t="shared" si="17"/>
        <v>جيدجدا</v>
      </c>
    </row>
    <row r="81" spans="1:20">
      <c r="A81" s="1">
        <v>75</v>
      </c>
      <c r="B81" s="1">
        <v>175</v>
      </c>
      <c r="C81" s="2" t="s">
        <v>90</v>
      </c>
      <c r="D81" s="1">
        <v>175</v>
      </c>
      <c r="E81" s="1">
        <v>674</v>
      </c>
      <c r="F81" s="1">
        <v>44</v>
      </c>
      <c r="G81" s="1" t="str">
        <f t="shared" si="9"/>
        <v>جيد</v>
      </c>
      <c r="H81" s="1">
        <v>30</v>
      </c>
      <c r="I81" s="1" t="str">
        <f t="shared" si="10"/>
        <v>مقبول</v>
      </c>
      <c r="J81" s="1">
        <v>50</v>
      </c>
      <c r="K81" s="1" t="str">
        <f t="shared" si="11"/>
        <v>ممتاز</v>
      </c>
      <c r="L81" s="1">
        <v>50</v>
      </c>
      <c r="M81" s="1" t="str">
        <f t="shared" si="12"/>
        <v>ممتاز</v>
      </c>
      <c r="N81" s="1">
        <v>50</v>
      </c>
      <c r="O81" s="1" t="str">
        <f t="shared" si="13"/>
        <v>ممتاز</v>
      </c>
      <c r="P81" s="1">
        <v>30</v>
      </c>
      <c r="Q81" s="1" t="str">
        <f t="shared" si="14"/>
        <v>مقبول</v>
      </c>
      <c r="R81" s="1">
        <f t="shared" si="15"/>
        <v>224</v>
      </c>
      <c r="S81" s="1" t="str">
        <f t="shared" si="16"/>
        <v>ناجح</v>
      </c>
      <c r="T81" s="1" t="str">
        <f t="shared" si="17"/>
        <v>ممتاز</v>
      </c>
    </row>
    <row r="82" spans="1:20">
      <c r="A82" s="1">
        <v>76</v>
      </c>
      <c r="B82" s="1">
        <v>176</v>
      </c>
      <c r="C82" s="2" t="s">
        <v>91</v>
      </c>
      <c r="D82" s="1">
        <v>176</v>
      </c>
      <c r="E82" s="1">
        <v>675</v>
      </c>
      <c r="F82" s="1">
        <v>33</v>
      </c>
      <c r="G82" s="1" t="str">
        <f t="shared" si="9"/>
        <v>مقبول</v>
      </c>
      <c r="H82" s="1">
        <v>30</v>
      </c>
      <c r="I82" s="1" t="str">
        <f t="shared" si="10"/>
        <v>مقبول</v>
      </c>
      <c r="J82" s="1">
        <v>47</v>
      </c>
      <c r="K82" s="1" t="str">
        <f t="shared" si="11"/>
        <v>جيدجدا</v>
      </c>
      <c r="L82" s="1">
        <v>47</v>
      </c>
      <c r="M82" s="1" t="str">
        <f t="shared" si="12"/>
        <v>جيدجدا</v>
      </c>
      <c r="N82" s="1">
        <v>49</v>
      </c>
      <c r="O82" s="1" t="str">
        <f t="shared" si="13"/>
        <v>جيدجدا</v>
      </c>
      <c r="P82" s="1">
        <v>30</v>
      </c>
      <c r="Q82" s="1" t="str">
        <f t="shared" si="14"/>
        <v>مقبول</v>
      </c>
      <c r="R82" s="1">
        <f t="shared" si="15"/>
        <v>206</v>
      </c>
      <c r="S82" s="1" t="str">
        <f t="shared" si="16"/>
        <v>ناجح</v>
      </c>
      <c r="T82" s="1" t="str">
        <f t="shared" si="17"/>
        <v>جيدجدا</v>
      </c>
    </row>
    <row r="83" spans="1:20">
      <c r="A83" s="1">
        <v>77</v>
      </c>
      <c r="B83" s="1">
        <v>177</v>
      </c>
      <c r="C83" s="2" t="s">
        <v>92</v>
      </c>
      <c r="D83" s="1">
        <v>177</v>
      </c>
      <c r="E83" s="1">
        <v>676</v>
      </c>
      <c r="F83" s="1">
        <v>22</v>
      </c>
      <c r="G83" s="1" t="str">
        <f t="shared" si="9"/>
        <v>دون المستوى</v>
      </c>
      <c r="H83" s="1">
        <v>33</v>
      </c>
      <c r="I83" s="1" t="str">
        <f t="shared" si="10"/>
        <v>مقبول</v>
      </c>
      <c r="J83" s="1">
        <v>23</v>
      </c>
      <c r="K83" s="1" t="str">
        <f t="shared" si="11"/>
        <v>دون المستوى</v>
      </c>
      <c r="L83" s="1">
        <v>23</v>
      </c>
      <c r="M83" s="1" t="str">
        <f t="shared" si="12"/>
        <v>دون المستوى</v>
      </c>
      <c r="N83" s="1">
        <v>45</v>
      </c>
      <c r="O83" s="1" t="str">
        <f t="shared" si="13"/>
        <v>جيدجدا</v>
      </c>
      <c r="P83" s="1">
        <v>33</v>
      </c>
      <c r="Q83" s="1" t="str">
        <f t="shared" si="14"/>
        <v>مقبول</v>
      </c>
      <c r="R83" s="1">
        <f t="shared" si="15"/>
        <v>146</v>
      </c>
      <c r="S83" s="1" t="str">
        <f t="shared" si="16"/>
        <v>ناجح</v>
      </c>
      <c r="T83" s="1" t="str">
        <f t="shared" si="17"/>
        <v>مقبول</v>
      </c>
    </row>
    <row r="84" spans="1:20">
      <c r="A84" s="1">
        <v>78</v>
      </c>
      <c r="B84" s="1">
        <v>178</v>
      </c>
      <c r="C84" s="2" t="s">
        <v>93</v>
      </c>
      <c r="D84" s="1">
        <v>178</v>
      </c>
      <c r="E84" s="1">
        <v>677</v>
      </c>
      <c r="F84" s="1">
        <v>25</v>
      </c>
      <c r="G84" s="1" t="str">
        <f t="shared" si="9"/>
        <v>مقبول</v>
      </c>
      <c r="H84" s="1">
        <v>44</v>
      </c>
      <c r="I84" s="1" t="str">
        <f t="shared" si="10"/>
        <v>جيد</v>
      </c>
      <c r="J84" s="1">
        <v>11</v>
      </c>
      <c r="K84" s="1" t="str">
        <f t="shared" si="11"/>
        <v>دون المستوى</v>
      </c>
      <c r="L84" s="1">
        <v>11</v>
      </c>
      <c r="M84" s="1" t="str">
        <f t="shared" si="12"/>
        <v>دون المستوى</v>
      </c>
      <c r="N84" s="1">
        <v>45</v>
      </c>
      <c r="O84" s="1" t="str">
        <f t="shared" si="13"/>
        <v>جيدجدا</v>
      </c>
      <c r="P84" s="1">
        <v>44</v>
      </c>
      <c r="Q84" s="1" t="str">
        <f t="shared" si="14"/>
        <v>جيد</v>
      </c>
      <c r="R84" s="1">
        <f t="shared" si="15"/>
        <v>136</v>
      </c>
      <c r="S84" s="1" t="str">
        <f t="shared" si="16"/>
        <v>ناجح</v>
      </c>
      <c r="T84" s="1" t="str">
        <f t="shared" si="17"/>
        <v>مقبول</v>
      </c>
    </row>
    <row r="85" spans="1:20">
      <c r="A85" s="1">
        <v>79</v>
      </c>
      <c r="B85" s="1">
        <v>179</v>
      </c>
      <c r="C85" s="2" t="s">
        <v>94</v>
      </c>
      <c r="D85" s="1">
        <v>179</v>
      </c>
      <c r="E85" s="1">
        <v>678</v>
      </c>
      <c r="F85" s="1">
        <v>26</v>
      </c>
      <c r="G85" s="1" t="str">
        <f t="shared" si="9"/>
        <v>مقبول</v>
      </c>
      <c r="H85" s="1">
        <v>45</v>
      </c>
      <c r="I85" s="1" t="str">
        <f t="shared" si="10"/>
        <v>جيدجدا</v>
      </c>
      <c r="J85" s="1">
        <v>15</v>
      </c>
      <c r="K85" s="1" t="str">
        <f t="shared" si="11"/>
        <v>دون المستوى</v>
      </c>
      <c r="L85" s="1">
        <v>15</v>
      </c>
      <c r="M85" s="1" t="str">
        <f t="shared" si="12"/>
        <v>دون المستوى</v>
      </c>
      <c r="N85" s="1">
        <v>44</v>
      </c>
      <c r="O85" s="1" t="str">
        <f t="shared" si="13"/>
        <v>جيد</v>
      </c>
      <c r="P85" s="1">
        <v>45</v>
      </c>
      <c r="Q85" s="1" t="str">
        <f t="shared" si="14"/>
        <v>جيدجدا</v>
      </c>
      <c r="R85" s="1">
        <f t="shared" si="15"/>
        <v>145</v>
      </c>
      <c r="S85" s="1" t="str">
        <f t="shared" si="16"/>
        <v>ناجح</v>
      </c>
      <c r="T85" s="1" t="str">
        <f t="shared" si="17"/>
        <v>مقبول</v>
      </c>
    </row>
    <row r="86" spans="1:20">
      <c r="A86" s="1">
        <v>80</v>
      </c>
      <c r="B86" s="1">
        <v>180</v>
      </c>
      <c r="C86" s="2" t="s">
        <v>95</v>
      </c>
      <c r="D86" s="1">
        <v>180</v>
      </c>
      <c r="E86" s="1">
        <v>679</v>
      </c>
      <c r="F86" s="1">
        <v>30</v>
      </c>
      <c r="G86" s="1" t="str">
        <f t="shared" si="9"/>
        <v>مقبول</v>
      </c>
      <c r="H86" s="1">
        <v>49</v>
      </c>
      <c r="I86" s="1" t="str">
        <f t="shared" si="10"/>
        <v>جيدجدا</v>
      </c>
      <c r="J86" s="1">
        <v>15</v>
      </c>
      <c r="K86" s="1" t="str">
        <f t="shared" si="11"/>
        <v>دون المستوى</v>
      </c>
      <c r="L86" s="1">
        <v>15</v>
      </c>
      <c r="M86" s="1" t="str">
        <f t="shared" si="12"/>
        <v>دون المستوى</v>
      </c>
      <c r="N86" s="1">
        <v>33</v>
      </c>
      <c r="O86" s="1" t="str">
        <f t="shared" si="13"/>
        <v>مقبول</v>
      </c>
      <c r="P86" s="1">
        <v>49</v>
      </c>
      <c r="Q86" s="1" t="str">
        <f t="shared" si="14"/>
        <v>جيدجدا</v>
      </c>
      <c r="R86" s="1">
        <f t="shared" si="15"/>
        <v>142</v>
      </c>
      <c r="S86" s="1" t="str">
        <f t="shared" si="16"/>
        <v>ناجح</v>
      </c>
      <c r="T86" s="1" t="str">
        <f t="shared" si="17"/>
        <v>مقبول</v>
      </c>
    </row>
    <row r="87" spans="1:20">
      <c r="A87" s="1">
        <v>81</v>
      </c>
      <c r="B87" s="1">
        <v>181</v>
      </c>
      <c r="C87" s="2" t="s">
        <v>96</v>
      </c>
      <c r="D87" s="1">
        <v>181</v>
      </c>
      <c r="E87" s="1">
        <v>680</v>
      </c>
      <c r="F87" s="1">
        <v>28</v>
      </c>
      <c r="G87" s="1" t="str">
        <f t="shared" si="9"/>
        <v>مقبول</v>
      </c>
      <c r="H87" s="1">
        <v>50</v>
      </c>
      <c r="I87" s="1" t="str">
        <f t="shared" si="10"/>
        <v>ممتاز</v>
      </c>
      <c r="J87" s="1">
        <v>24</v>
      </c>
      <c r="K87" s="1" t="str">
        <f t="shared" si="11"/>
        <v>دون المستوى</v>
      </c>
      <c r="L87" s="1">
        <v>24</v>
      </c>
      <c r="M87" s="1" t="str">
        <f t="shared" si="12"/>
        <v>دون المستوى</v>
      </c>
      <c r="N87" s="1">
        <v>30</v>
      </c>
      <c r="O87" s="1" t="str">
        <f t="shared" si="13"/>
        <v>مقبول</v>
      </c>
      <c r="P87" s="1">
        <v>50</v>
      </c>
      <c r="Q87" s="1" t="str">
        <f t="shared" si="14"/>
        <v>ممتاز</v>
      </c>
      <c r="R87" s="1">
        <f t="shared" si="15"/>
        <v>156</v>
      </c>
      <c r="S87" s="1" t="str">
        <f t="shared" si="16"/>
        <v>ناجح</v>
      </c>
      <c r="T87" s="1" t="str">
        <f t="shared" si="17"/>
        <v>مقبول</v>
      </c>
    </row>
    <row r="88" spans="1:20">
      <c r="A88" s="1">
        <v>82</v>
      </c>
      <c r="B88" s="1">
        <v>182</v>
      </c>
      <c r="C88" s="2" t="s">
        <v>97</v>
      </c>
      <c r="D88" s="1">
        <v>182</v>
      </c>
      <c r="E88" s="1">
        <v>681</v>
      </c>
      <c r="F88" s="1">
        <v>45</v>
      </c>
      <c r="G88" s="1" t="str">
        <f t="shared" si="9"/>
        <v>جيدجدا</v>
      </c>
      <c r="H88" s="1">
        <v>45</v>
      </c>
      <c r="I88" s="1" t="str">
        <f t="shared" si="10"/>
        <v>جيدجدا</v>
      </c>
      <c r="J88" s="1">
        <v>27</v>
      </c>
      <c r="K88" s="1" t="str">
        <f t="shared" si="11"/>
        <v>مقبول</v>
      </c>
      <c r="L88" s="1">
        <v>27</v>
      </c>
      <c r="M88" s="1" t="str">
        <f t="shared" si="12"/>
        <v>مقبول</v>
      </c>
      <c r="N88" s="1">
        <v>30</v>
      </c>
      <c r="O88" s="1" t="str">
        <f t="shared" si="13"/>
        <v>مقبول</v>
      </c>
      <c r="P88" s="1">
        <v>45</v>
      </c>
      <c r="Q88" s="1" t="str">
        <f t="shared" si="14"/>
        <v>جيدجدا</v>
      </c>
      <c r="R88" s="1">
        <f t="shared" si="15"/>
        <v>174</v>
      </c>
      <c r="S88" s="1" t="str">
        <f t="shared" si="16"/>
        <v>ناجح</v>
      </c>
      <c r="T88" s="1" t="str">
        <f t="shared" si="17"/>
        <v>جيد</v>
      </c>
    </row>
    <row r="89" spans="1:20">
      <c r="A89" s="1">
        <v>83</v>
      </c>
      <c r="B89" s="1">
        <v>183</v>
      </c>
      <c r="C89" s="2" t="s">
        <v>98</v>
      </c>
      <c r="D89" s="1">
        <v>183</v>
      </c>
      <c r="E89" s="1">
        <v>682</v>
      </c>
      <c r="F89" s="1">
        <v>46</v>
      </c>
      <c r="G89" s="1" t="str">
        <f t="shared" si="9"/>
        <v>جيدجدا</v>
      </c>
      <c r="H89" s="1">
        <v>46</v>
      </c>
      <c r="I89" s="1" t="str">
        <f t="shared" si="10"/>
        <v>جيدجدا</v>
      </c>
      <c r="J89" s="1">
        <v>28</v>
      </c>
      <c r="K89" s="1" t="str">
        <f t="shared" si="11"/>
        <v>مقبول</v>
      </c>
      <c r="L89" s="1">
        <v>28</v>
      </c>
      <c r="M89" s="1" t="str">
        <f t="shared" si="12"/>
        <v>مقبول</v>
      </c>
      <c r="N89" s="1">
        <v>46</v>
      </c>
      <c r="O89" s="1" t="str">
        <f t="shared" si="13"/>
        <v>جيدجدا</v>
      </c>
      <c r="P89" s="1">
        <v>46</v>
      </c>
      <c r="Q89" s="1" t="str">
        <f t="shared" si="14"/>
        <v>جيدجدا</v>
      </c>
      <c r="R89" s="1">
        <f t="shared" si="15"/>
        <v>194</v>
      </c>
      <c r="S89" s="1" t="str">
        <f t="shared" si="16"/>
        <v>ناجح</v>
      </c>
      <c r="T89" s="1" t="str">
        <f t="shared" si="17"/>
        <v>جيدجدا</v>
      </c>
    </row>
    <row r="90" spans="1:20">
      <c r="A90" s="1">
        <v>84</v>
      </c>
      <c r="B90" s="1">
        <v>184</v>
      </c>
      <c r="C90" s="2" t="s">
        <v>99</v>
      </c>
      <c r="D90" s="1">
        <v>184</v>
      </c>
      <c r="E90" s="1">
        <v>683</v>
      </c>
      <c r="F90" s="1">
        <v>23</v>
      </c>
      <c r="G90" s="1" t="str">
        <f t="shared" si="9"/>
        <v>دون المستوى</v>
      </c>
      <c r="H90" s="1">
        <v>23</v>
      </c>
      <c r="I90" s="1" t="str">
        <f t="shared" si="10"/>
        <v>دون المستوى</v>
      </c>
      <c r="J90" s="1">
        <v>29</v>
      </c>
      <c r="K90" s="1" t="str">
        <f t="shared" si="11"/>
        <v>مقبول</v>
      </c>
      <c r="L90" s="1">
        <v>29</v>
      </c>
      <c r="M90" s="1" t="str">
        <f t="shared" si="12"/>
        <v>مقبول</v>
      </c>
      <c r="N90" s="1">
        <v>23</v>
      </c>
      <c r="O90" s="1" t="str">
        <f t="shared" si="13"/>
        <v>دون المستوى</v>
      </c>
      <c r="P90" s="1">
        <v>23</v>
      </c>
      <c r="Q90" s="1" t="str">
        <f t="shared" si="14"/>
        <v>دون المستوى</v>
      </c>
      <c r="R90" s="1">
        <f t="shared" si="15"/>
        <v>127</v>
      </c>
      <c r="S90" s="1" t="str">
        <f t="shared" si="16"/>
        <v>ناجح</v>
      </c>
      <c r="T90" s="1" t="str">
        <f t="shared" si="17"/>
        <v>مقبول</v>
      </c>
    </row>
    <row r="91" spans="1:20">
      <c r="A91" s="1">
        <v>85</v>
      </c>
      <c r="B91" s="1">
        <v>185</v>
      </c>
      <c r="C91" s="2" t="s">
        <v>100</v>
      </c>
      <c r="D91" s="1">
        <v>185</v>
      </c>
      <c r="E91" s="1">
        <v>684</v>
      </c>
      <c r="F91" s="1">
        <v>11</v>
      </c>
      <c r="G91" s="1" t="str">
        <f t="shared" si="9"/>
        <v>دون المستوى</v>
      </c>
      <c r="H91" s="1">
        <v>11</v>
      </c>
      <c r="I91" s="1" t="str">
        <f t="shared" si="10"/>
        <v>دون المستوى</v>
      </c>
      <c r="J91" s="1">
        <v>29</v>
      </c>
      <c r="K91" s="1" t="str">
        <f t="shared" si="11"/>
        <v>مقبول</v>
      </c>
      <c r="L91" s="1">
        <v>29</v>
      </c>
      <c r="M91" s="1" t="str">
        <f t="shared" si="12"/>
        <v>مقبول</v>
      </c>
      <c r="N91" s="1">
        <v>11</v>
      </c>
      <c r="O91" s="1" t="str">
        <f t="shared" si="13"/>
        <v>دون المستوى</v>
      </c>
      <c r="P91" s="1">
        <v>11</v>
      </c>
      <c r="Q91" s="1" t="str">
        <f t="shared" si="14"/>
        <v>دون المستوى</v>
      </c>
      <c r="R91" s="1">
        <f t="shared" si="15"/>
        <v>91</v>
      </c>
      <c r="S91" s="1" t="str">
        <f t="shared" si="16"/>
        <v>راسب</v>
      </c>
      <c r="T91" s="1" t="b">
        <f t="shared" si="17"/>
        <v>0</v>
      </c>
    </row>
    <row r="92" spans="1:20">
      <c r="A92" s="1">
        <v>86</v>
      </c>
      <c r="B92" s="1">
        <v>186</v>
      </c>
      <c r="C92" s="2" t="s">
        <v>101</v>
      </c>
      <c r="D92" s="1">
        <v>186</v>
      </c>
      <c r="E92" s="1">
        <v>685</v>
      </c>
      <c r="F92" s="1">
        <v>29</v>
      </c>
      <c r="G92" s="1" t="str">
        <f t="shared" si="9"/>
        <v>مقبول</v>
      </c>
      <c r="H92" s="1">
        <v>15</v>
      </c>
      <c r="I92" s="1" t="str">
        <f t="shared" si="10"/>
        <v>دون المستوى</v>
      </c>
      <c r="J92" s="1">
        <v>35</v>
      </c>
      <c r="K92" s="1" t="str">
        <f t="shared" si="11"/>
        <v>جيد</v>
      </c>
      <c r="L92" s="1">
        <v>35</v>
      </c>
      <c r="M92" s="1" t="str">
        <f t="shared" si="12"/>
        <v>جيد</v>
      </c>
      <c r="N92" s="1">
        <v>15</v>
      </c>
      <c r="O92" s="1" t="str">
        <f t="shared" si="13"/>
        <v>دون المستوى</v>
      </c>
      <c r="P92" s="1">
        <v>15</v>
      </c>
      <c r="Q92" s="1" t="str">
        <f t="shared" si="14"/>
        <v>دون المستوى</v>
      </c>
      <c r="R92" s="1">
        <f t="shared" si="15"/>
        <v>129</v>
      </c>
      <c r="S92" s="1" t="str">
        <f t="shared" si="16"/>
        <v>ناجح</v>
      </c>
      <c r="T92" s="1" t="str">
        <f t="shared" si="17"/>
        <v>مقبول</v>
      </c>
    </row>
    <row r="93" spans="1:20">
      <c r="A93" s="1">
        <v>87</v>
      </c>
      <c r="B93" s="1">
        <v>187</v>
      </c>
      <c r="C93" s="2" t="s">
        <v>102</v>
      </c>
      <c r="D93" s="1">
        <v>187</v>
      </c>
      <c r="E93" s="1">
        <v>686</v>
      </c>
      <c r="F93" s="1">
        <v>27</v>
      </c>
      <c r="G93" s="1" t="str">
        <f t="shared" si="9"/>
        <v>مقبول</v>
      </c>
      <c r="H93" s="1">
        <v>15</v>
      </c>
      <c r="I93" s="1" t="str">
        <f t="shared" si="10"/>
        <v>دون المستوى</v>
      </c>
      <c r="J93" s="1">
        <v>33</v>
      </c>
      <c r="K93" s="1" t="str">
        <f t="shared" si="11"/>
        <v>مقبول</v>
      </c>
      <c r="L93" s="1">
        <v>33</v>
      </c>
      <c r="M93" s="1" t="str">
        <f t="shared" si="12"/>
        <v>مقبول</v>
      </c>
      <c r="N93" s="1">
        <v>15</v>
      </c>
      <c r="O93" s="1" t="str">
        <f t="shared" si="13"/>
        <v>دون المستوى</v>
      </c>
      <c r="P93" s="1">
        <v>15</v>
      </c>
      <c r="Q93" s="1" t="str">
        <f t="shared" si="14"/>
        <v>دون المستوى</v>
      </c>
      <c r="R93" s="1">
        <f t="shared" si="15"/>
        <v>123</v>
      </c>
      <c r="S93" s="1" t="str">
        <f t="shared" si="16"/>
        <v>راسب</v>
      </c>
      <c r="T93" s="1" t="b">
        <f t="shared" si="17"/>
        <v>0</v>
      </c>
    </row>
    <row r="94" spans="1:20">
      <c r="A94" s="1">
        <v>88</v>
      </c>
      <c r="B94" s="1">
        <v>188</v>
      </c>
      <c r="C94" s="2" t="s">
        <v>103</v>
      </c>
      <c r="D94" s="1">
        <v>188</v>
      </c>
      <c r="E94" s="1">
        <v>687</v>
      </c>
      <c r="F94" s="1">
        <v>28</v>
      </c>
      <c r="G94" s="1" t="str">
        <f t="shared" si="9"/>
        <v>مقبول</v>
      </c>
      <c r="H94" s="1">
        <v>24</v>
      </c>
      <c r="I94" s="1" t="str">
        <f t="shared" si="10"/>
        <v>دون المستوى</v>
      </c>
      <c r="J94" s="1">
        <v>22</v>
      </c>
      <c r="K94" s="1" t="str">
        <f t="shared" si="11"/>
        <v>دون المستوى</v>
      </c>
      <c r="L94" s="1">
        <v>22</v>
      </c>
      <c r="M94" s="1" t="str">
        <f t="shared" si="12"/>
        <v>دون المستوى</v>
      </c>
      <c r="N94" s="1">
        <v>24</v>
      </c>
      <c r="O94" s="1" t="str">
        <f t="shared" si="13"/>
        <v>دون المستوى</v>
      </c>
      <c r="P94" s="1">
        <v>24</v>
      </c>
      <c r="Q94" s="1" t="str">
        <f t="shared" si="14"/>
        <v>دون المستوى</v>
      </c>
      <c r="R94" s="1">
        <f t="shared" si="15"/>
        <v>120</v>
      </c>
      <c r="S94" s="1" t="str">
        <f t="shared" si="16"/>
        <v>راسب</v>
      </c>
      <c r="T94" s="1" t="b">
        <f t="shared" si="17"/>
        <v>0</v>
      </c>
    </row>
    <row r="95" spans="1:20">
      <c r="A95" s="1">
        <v>89</v>
      </c>
      <c r="B95" s="1">
        <v>189</v>
      </c>
      <c r="C95" s="2" t="s">
        <v>104</v>
      </c>
      <c r="D95" s="1">
        <v>189</v>
      </c>
      <c r="E95" s="1">
        <v>688</v>
      </c>
      <c r="F95" s="1">
        <v>29</v>
      </c>
      <c r="G95" s="1" t="str">
        <f t="shared" si="9"/>
        <v>مقبول</v>
      </c>
      <c r="H95" s="1">
        <v>27</v>
      </c>
      <c r="I95" s="1" t="str">
        <f t="shared" si="10"/>
        <v>مقبول</v>
      </c>
      <c r="J95" s="1">
        <v>25</v>
      </c>
      <c r="K95" s="1" t="str">
        <f t="shared" si="11"/>
        <v>مقبول</v>
      </c>
      <c r="L95" s="1">
        <v>25</v>
      </c>
      <c r="M95" s="1" t="str">
        <f t="shared" si="12"/>
        <v>مقبول</v>
      </c>
      <c r="N95" s="1">
        <v>27</v>
      </c>
      <c r="O95" s="1" t="str">
        <f t="shared" si="13"/>
        <v>مقبول</v>
      </c>
      <c r="P95" s="1">
        <v>27</v>
      </c>
      <c r="Q95" s="1" t="str">
        <f t="shared" si="14"/>
        <v>مقبول</v>
      </c>
      <c r="R95" s="1">
        <f t="shared" si="15"/>
        <v>133</v>
      </c>
      <c r="S95" s="1" t="str">
        <f t="shared" si="16"/>
        <v>ناجح</v>
      </c>
      <c r="T95" s="1" t="str">
        <f t="shared" si="17"/>
        <v>مقبول</v>
      </c>
    </row>
    <row r="96" spans="1:20">
      <c r="A96" s="1">
        <v>90</v>
      </c>
      <c r="B96" s="1">
        <v>190</v>
      </c>
      <c r="C96" s="2" t="s">
        <v>105</v>
      </c>
      <c r="D96" s="1">
        <v>190</v>
      </c>
      <c r="E96" s="1">
        <v>689</v>
      </c>
      <c r="F96" s="1">
        <v>24</v>
      </c>
      <c r="G96" s="1" t="str">
        <f t="shared" si="9"/>
        <v>دون المستوى</v>
      </c>
      <c r="H96" s="1">
        <v>28</v>
      </c>
      <c r="I96" s="1" t="str">
        <f t="shared" si="10"/>
        <v>مقبول</v>
      </c>
      <c r="J96" s="1">
        <v>26</v>
      </c>
      <c r="K96" s="1" t="str">
        <f t="shared" si="11"/>
        <v>مقبول</v>
      </c>
      <c r="L96" s="1">
        <v>26</v>
      </c>
      <c r="M96" s="1" t="str">
        <f t="shared" si="12"/>
        <v>مقبول</v>
      </c>
      <c r="N96" s="1">
        <v>28</v>
      </c>
      <c r="O96" s="1" t="str">
        <f t="shared" si="13"/>
        <v>مقبول</v>
      </c>
      <c r="P96" s="1">
        <v>28</v>
      </c>
      <c r="Q96" s="1" t="str">
        <f t="shared" si="14"/>
        <v>مقبول</v>
      </c>
      <c r="R96" s="1">
        <f t="shared" si="15"/>
        <v>132</v>
      </c>
      <c r="S96" s="1" t="str">
        <f t="shared" si="16"/>
        <v>ناجح</v>
      </c>
      <c r="T96" s="1" t="str">
        <f t="shared" si="17"/>
        <v>مقبول</v>
      </c>
    </row>
    <row r="97" spans="1:20">
      <c r="A97" s="1">
        <v>91</v>
      </c>
      <c r="B97" s="1">
        <v>191</v>
      </c>
      <c r="C97" s="2" t="s">
        <v>106</v>
      </c>
      <c r="D97" s="1">
        <v>191</v>
      </c>
      <c r="E97" s="1">
        <v>690</v>
      </c>
      <c r="F97" s="1">
        <v>35</v>
      </c>
      <c r="G97" s="1" t="str">
        <f t="shared" si="9"/>
        <v>جيد</v>
      </c>
      <c r="H97" s="1">
        <v>29</v>
      </c>
      <c r="I97" s="1" t="str">
        <f t="shared" si="10"/>
        <v>مقبول</v>
      </c>
      <c r="J97" s="1">
        <v>30</v>
      </c>
      <c r="K97" s="1" t="str">
        <f t="shared" si="11"/>
        <v>مقبول</v>
      </c>
      <c r="L97" s="1">
        <v>28</v>
      </c>
      <c r="M97" s="1" t="str">
        <f t="shared" si="12"/>
        <v>مقبول</v>
      </c>
      <c r="N97" s="1">
        <v>29</v>
      </c>
      <c r="O97" s="1" t="str">
        <f t="shared" si="13"/>
        <v>مقبول</v>
      </c>
      <c r="P97" s="1">
        <v>29</v>
      </c>
      <c r="Q97" s="1" t="str">
        <f t="shared" si="14"/>
        <v>مقبول</v>
      </c>
      <c r="R97" s="1">
        <f t="shared" si="15"/>
        <v>151</v>
      </c>
      <c r="S97" s="1" t="str">
        <f t="shared" si="16"/>
        <v>ناجح</v>
      </c>
      <c r="T97" s="1" t="str">
        <f t="shared" si="17"/>
        <v>مقبول</v>
      </c>
    </row>
    <row r="98" spans="1:20">
      <c r="A98" s="1">
        <v>92</v>
      </c>
      <c r="B98" s="1">
        <v>192</v>
      </c>
      <c r="C98" s="2" t="s">
        <v>107</v>
      </c>
      <c r="D98" s="1">
        <v>192</v>
      </c>
      <c r="E98" s="1">
        <v>691</v>
      </c>
      <c r="F98" s="1">
        <v>15</v>
      </c>
      <c r="G98" s="1" t="str">
        <f t="shared" si="9"/>
        <v>دون المستوى</v>
      </c>
      <c r="H98" s="1">
        <v>29</v>
      </c>
      <c r="I98" s="1" t="str">
        <f t="shared" si="10"/>
        <v>مقبول</v>
      </c>
      <c r="J98" s="1">
        <v>28</v>
      </c>
      <c r="K98" s="1" t="str">
        <f t="shared" si="11"/>
        <v>مقبول</v>
      </c>
      <c r="L98" s="1">
        <v>30</v>
      </c>
      <c r="M98" s="1" t="str">
        <f t="shared" si="12"/>
        <v>مقبول</v>
      </c>
      <c r="N98" s="1">
        <v>29</v>
      </c>
      <c r="O98" s="1" t="str">
        <f t="shared" si="13"/>
        <v>مقبول</v>
      </c>
      <c r="P98" s="1">
        <v>29</v>
      </c>
      <c r="Q98" s="1" t="str">
        <f t="shared" si="14"/>
        <v>مقبول</v>
      </c>
      <c r="R98" s="1">
        <f t="shared" si="15"/>
        <v>131</v>
      </c>
      <c r="S98" s="1" t="str">
        <f t="shared" si="16"/>
        <v>ناجح</v>
      </c>
      <c r="T98" s="1" t="str">
        <f t="shared" si="17"/>
        <v>مقبول</v>
      </c>
    </row>
    <row r="99" spans="1:20">
      <c r="A99" s="1">
        <v>93</v>
      </c>
      <c r="B99" s="1">
        <v>193</v>
      </c>
      <c r="C99" s="2" t="s">
        <v>108</v>
      </c>
      <c r="D99" s="1">
        <v>193</v>
      </c>
      <c r="E99" s="1">
        <v>692</v>
      </c>
      <c r="F99" s="1">
        <v>15</v>
      </c>
      <c r="G99" s="1" t="str">
        <f t="shared" si="9"/>
        <v>دون المستوى</v>
      </c>
      <c r="H99" s="1">
        <v>35</v>
      </c>
      <c r="I99" s="1" t="str">
        <f t="shared" si="10"/>
        <v>جيد</v>
      </c>
      <c r="J99" s="1">
        <v>45</v>
      </c>
      <c r="K99" s="1" t="str">
        <f t="shared" si="11"/>
        <v>جيدجدا</v>
      </c>
      <c r="L99" s="1">
        <v>45</v>
      </c>
      <c r="M99" s="1" t="str">
        <f t="shared" si="12"/>
        <v>جيدجدا</v>
      </c>
      <c r="N99" s="1">
        <v>35</v>
      </c>
      <c r="O99" s="1" t="str">
        <f t="shared" si="13"/>
        <v>جيد</v>
      </c>
      <c r="P99" s="1">
        <v>35</v>
      </c>
      <c r="Q99" s="1" t="str">
        <f t="shared" si="14"/>
        <v>جيد</v>
      </c>
      <c r="R99" s="1">
        <f t="shared" si="15"/>
        <v>175</v>
      </c>
      <c r="S99" s="1" t="str">
        <f t="shared" si="16"/>
        <v>ناجح</v>
      </c>
      <c r="T99" s="1" t="str">
        <f t="shared" si="17"/>
        <v>جيد</v>
      </c>
    </row>
    <row r="100" spans="1:20">
      <c r="A100" s="1">
        <v>94</v>
      </c>
      <c r="B100" s="1">
        <v>194</v>
      </c>
      <c r="C100" s="2" t="s">
        <v>109</v>
      </c>
      <c r="D100" s="1">
        <v>194</v>
      </c>
      <c r="E100" s="1">
        <v>693</v>
      </c>
      <c r="F100" s="1">
        <v>48</v>
      </c>
      <c r="G100" s="1" t="str">
        <f t="shared" si="9"/>
        <v>جيدجدا</v>
      </c>
      <c r="H100" s="1">
        <v>48</v>
      </c>
      <c r="I100" s="1" t="str">
        <f t="shared" si="10"/>
        <v>جيدجدا</v>
      </c>
      <c r="J100" s="1">
        <v>46</v>
      </c>
      <c r="K100" s="1" t="str">
        <f t="shared" si="11"/>
        <v>جيدجدا</v>
      </c>
      <c r="L100" s="1">
        <v>46</v>
      </c>
      <c r="M100" s="1" t="str">
        <f t="shared" si="12"/>
        <v>جيدجدا</v>
      </c>
      <c r="N100" s="1">
        <v>48</v>
      </c>
      <c r="O100" s="1" t="str">
        <f t="shared" si="13"/>
        <v>جيدجدا</v>
      </c>
      <c r="P100" s="1">
        <v>48</v>
      </c>
      <c r="Q100" s="1" t="str">
        <f t="shared" si="14"/>
        <v>جيدجدا</v>
      </c>
      <c r="R100" s="1">
        <f t="shared" si="15"/>
        <v>236</v>
      </c>
      <c r="S100" s="1" t="str">
        <f t="shared" si="16"/>
        <v>ناجح</v>
      </c>
      <c r="T100" s="1" t="str">
        <f t="shared" si="17"/>
        <v>ممتاز</v>
      </c>
    </row>
    <row r="101" spans="1:20">
      <c r="A101" s="1">
        <v>95</v>
      </c>
      <c r="B101" s="1">
        <v>195</v>
      </c>
      <c r="C101" s="2" t="s">
        <v>110</v>
      </c>
      <c r="D101" s="1">
        <v>195</v>
      </c>
      <c r="E101" s="1">
        <v>694</v>
      </c>
      <c r="F101" s="1">
        <v>49</v>
      </c>
      <c r="G101" s="1" t="str">
        <f t="shared" si="9"/>
        <v>جيدجدا</v>
      </c>
      <c r="H101" s="1">
        <v>49</v>
      </c>
      <c r="I101" s="1" t="str">
        <f t="shared" si="10"/>
        <v>جيدجدا</v>
      </c>
      <c r="J101" s="1">
        <v>48</v>
      </c>
      <c r="K101" s="1" t="str">
        <f t="shared" si="11"/>
        <v>جيدجدا</v>
      </c>
      <c r="L101" s="1">
        <v>48</v>
      </c>
      <c r="M101" s="1" t="str">
        <f t="shared" si="12"/>
        <v>جيدجدا</v>
      </c>
      <c r="N101" s="1">
        <v>49</v>
      </c>
      <c r="O101" s="1" t="str">
        <f t="shared" si="13"/>
        <v>جيدجدا</v>
      </c>
      <c r="P101" s="1">
        <v>49</v>
      </c>
      <c r="Q101" s="1" t="str">
        <f t="shared" si="14"/>
        <v>جيدجدا</v>
      </c>
      <c r="R101" s="1">
        <f t="shared" si="15"/>
        <v>243</v>
      </c>
      <c r="S101" s="1" t="str">
        <f t="shared" si="16"/>
        <v>ناجح</v>
      </c>
      <c r="T101" s="1" t="str">
        <f t="shared" si="17"/>
        <v>ممتاز</v>
      </c>
    </row>
    <row r="102" spans="1:20">
      <c r="A102" s="1">
        <v>96</v>
      </c>
      <c r="B102" s="1">
        <v>196</v>
      </c>
      <c r="C102" s="2" t="s">
        <v>111</v>
      </c>
      <c r="D102" s="1">
        <v>196</v>
      </c>
      <c r="E102" s="1">
        <v>695</v>
      </c>
      <c r="F102" s="1">
        <v>45</v>
      </c>
      <c r="G102" s="1" t="str">
        <f t="shared" si="9"/>
        <v>جيدجدا</v>
      </c>
      <c r="H102" s="1">
        <v>45</v>
      </c>
      <c r="I102" s="1" t="str">
        <f t="shared" si="10"/>
        <v>جيدجدا</v>
      </c>
      <c r="J102" s="1">
        <v>49</v>
      </c>
      <c r="K102" s="1" t="str">
        <f t="shared" si="11"/>
        <v>جيدجدا</v>
      </c>
      <c r="L102" s="1">
        <v>49</v>
      </c>
      <c r="M102" s="1" t="str">
        <f t="shared" si="12"/>
        <v>جيدجدا</v>
      </c>
      <c r="N102" s="1">
        <v>45</v>
      </c>
      <c r="O102" s="1" t="str">
        <f t="shared" si="13"/>
        <v>جيدجدا</v>
      </c>
      <c r="P102" s="1">
        <v>45</v>
      </c>
      <c r="Q102" s="1" t="str">
        <f t="shared" si="14"/>
        <v>جيدجدا</v>
      </c>
      <c r="R102" s="1">
        <f t="shared" si="15"/>
        <v>233</v>
      </c>
      <c r="S102" s="1" t="str">
        <f t="shared" si="16"/>
        <v>ناجح</v>
      </c>
      <c r="T102" s="1" t="str">
        <f t="shared" si="17"/>
        <v>ممتاز</v>
      </c>
    </row>
    <row r="103" spans="1:20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20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20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20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20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20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20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2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20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20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</sheetData>
  <sortState ref="A1:S102">
    <sortCondition ref="N96"/>
  </sortState>
  <mergeCells count="13">
    <mergeCell ref="A3:D3"/>
    <mergeCell ref="A2:D2"/>
    <mergeCell ref="A1:D1"/>
    <mergeCell ref="D4:K4"/>
    <mergeCell ref="E5:E6"/>
    <mergeCell ref="D5:D6"/>
    <mergeCell ref="C5:C6"/>
    <mergeCell ref="A5:A6"/>
    <mergeCell ref="P5:Q5"/>
    <mergeCell ref="F5:G5"/>
    <mergeCell ref="H5:I5"/>
    <mergeCell ref="R5:R6"/>
    <mergeCell ref="S5:S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06"/>
  <sheetViews>
    <sheetView rightToLeft="1" topLeftCell="A74" workbookViewId="0">
      <selection activeCell="B114" sqref="B114"/>
    </sheetView>
  </sheetViews>
  <sheetFormatPr defaultRowHeight="14.25"/>
  <cols>
    <col min="1" max="1" width="2.875" bestFit="1" customWidth="1"/>
    <col min="2" max="2" width="23.5" customWidth="1"/>
    <col min="3" max="3" width="20.5" customWidth="1"/>
    <col min="4" max="4" width="6.875" bestFit="1" customWidth="1"/>
    <col min="5" max="5" width="9.375" bestFit="1" customWidth="1"/>
    <col min="6" max="6" width="6.875" bestFit="1" customWidth="1"/>
    <col min="7" max="7" width="6" bestFit="1" customWidth="1"/>
    <col min="8" max="8" width="6.875" bestFit="1" customWidth="1"/>
    <col min="9" max="9" width="6" bestFit="1" customWidth="1"/>
    <col min="10" max="10" width="6.875" bestFit="1" customWidth="1"/>
    <col min="11" max="11" width="6" bestFit="1" customWidth="1"/>
    <col min="12" max="12" width="6.875" bestFit="1" customWidth="1"/>
    <col min="13" max="13" width="7.875" customWidth="1"/>
    <col min="14" max="14" width="6.875" bestFit="1" customWidth="1"/>
    <col min="15" max="15" width="6" bestFit="1" customWidth="1"/>
    <col min="16" max="16" width="7.75" bestFit="1" customWidth="1"/>
    <col min="17" max="17" width="4.125" bestFit="1" customWidth="1"/>
  </cols>
  <sheetData>
    <row r="1" spans="1:20" ht="15" thickBot="1">
      <c r="S1" s="11">
        <f>MAX(Sheet1!A7:A102)</f>
        <v>96</v>
      </c>
      <c r="T1" s="11">
        <v>7</v>
      </c>
    </row>
    <row r="2" spans="1:20">
      <c r="G2" s="29" t="s">
        <v>114</v>
      </c>
      <c r="H2" s="30"/>
      <c r="I2" s="30"/>
      <c r="J2" s="31"/>
    </row>
    <row r="3" spans="1:20" ht="15" thickBot="1">
      <c r="G3" s="32"/>
      <c r="H3" s="33"/>
      <c r="I3" s="33"/>
      <c r="J3" s="34"/>
    </row>
    <row r="5" spans="1:20" ht="15" thickBot="1"/>
    <row r="6" spans="1:20" ht="18">
      <c r="A6" s="25" t="s">
        <v>4</v>
      </c>
      <c r="B6" s="27" t="s">
        <v>7</v>
      </c>
      <c r="C6" s="27" t="s">
        <v>5</v>
      </c>
      <c r="D6" s="27" t="s">
        <v>8</v>
      </c>
      <c r="E6" s="27"/>
      <c r="F6" s="27" t="s">
        <v>11</v>
      </c>
      <c r="G6" s="27"/>
      <c r="H6" s="37" t="s">
        <v>14</v>
      </c>
      <c r="I6" s="38"/>
      <c r="J6" s="37" t="s">
        <v>13</v>
      </c>
      <c r="K6" s="38"/>
      <c r="L6" s="37" t="s">
        <v>12</v>
      </c>
      <c r="M6" s="38"/>
      <c r="N6" s="27" t="s">
        <v>15</v>
      </c>
      <c r="O6" s="27"/>
      <c r="P6" s="27" t="s">
        <v>112</v>
      </c>
      <c r="Q6" s="35" t="s">
        <v>113</v>
      </c>
    </row>
    <row r="7" spans="1:20" ht="18.75" thickBot="1">
      <c r="A7" s="26"/>
      <c r="B7" s="28"/>
      <c r="C7" s="28"/>
      <c r="D7" s="7" t="s">
        <v>9</v>
      </c>
      <c r="E7" s="7" t="s">
        <v>10</v>
      </c>
      <c r="F7" s="7" t="s">
        <v>9</v>
      </c>
      <c r="G7" s="7" t="s">
        <v>10</v>
      </c>
      <c r="H7" s="7" t="s">
        <v>9</v>
      </c>
      <c r="I7" s="7" t="s">
        <v>10</v>
      </c>
      <c r="J7" s="7" t="s">
        <v>9</v>
      </c>
      <c r="K7" s="7" t="s">
        <v>10</v>
      </c>
      <c r="L7" s="7" t="s">
        <v>9</v>
      </c>
      <c r="M7" s="7" t="s">
        <v>10</v>
      </c>
      <c r="N7" s="7" t="s">
        <v>9</v>
      </c>
      <c r="O7" s="7" t="s">
        <v>10</v>
      </c>
      <c r="P7" s="28"/>
      <c r="Q7" s="36"/>
    </row>
    <row r="8" spans="1:20" s="6" customFormat="1" ht="36.75" customHeight="1" thickBot="1">
      <c r="A8" s="8">
        <f>VLOOKUP($T$1,data,1)</f>
        <v>7</v>
      </c>
      <c r="B8" s="9">
        <f>VLOOKUP($T$1,data,2)</f>
        <v>107</v>
      </c>
      <c r="C8" s="9" t="str">
        <f>VLOOKUP($T$1,data,3)</f>
        <v>أحمد محمد عوف عبد اللطيف</v>
      </c>
      <c r="D8" s="9">
        <f>VLOOKUP($T$1,data,5)</f>
        <v>606</v>
      </c>
      <c r="E8" s="9">
        <f>VLOOKUP($T$1,data,6)</f>
        <v>50</v>
      </c>
      <c r="F8" s="9" t="str">
        <f>VLOOKUP($T$1,data,7)</f>
        <v>ممتاز</v>
      </c>
      <c r="G8" s="9">
        <f>VLOOKUP($T$1,data,8)</f>
        <v>50</v>
      </c>
      <c r="H8" s="9" t="str">
        <f>VLOOKUP($T$1,data,9)</f>
        <v>ممتاز</v>
      </c>
      <c r="I8" s="9">
        <f>VLOOKUP($T$1,data,10)</f>
        <v>50</v>
      </c>
      <c r="J8" s="9" t="str">
        <f>VLOOKUP($T$1,data,11)</f>
        <v>ممتاز</v>
      </c>
      <c r="K8" s="9">
        <f>VLOOKUP($T$1,data,12)</f>
        <v>45</v>
      </c>
      <c r="L8" s="9" t="str">
        <f>VLOOKUP($T$1,data,13)</f>
        <v>جيدجدا</v>
      </c>
      <c r="M8" s="9">
        <f>VLOOKUP($T$1,data,14)</f>
        <v>20</v>
      </c>
      <c r="N8" s="9" t="str">
        <f>VLOOKUP($T$1,data,15)</f>
        <v>دون المستوى</v>
      </c>
      <c r="O8" s="9">
        <f>VLOOKUP($T$1,data,16)</f>
        <v>50</v>
      </c>
      <c r="P8" s="9" t="str">
        <f>VLOOKUP($T$1,data,17)</f>
        <v>ممتاز</v>
      </c>
      <c r="Q8" s="10">
        <f>VLOOKUP($T$1,data,18)</f>
        <v>215</v>
      </c>
    </row>
    <row r="11" spans="1:20">
      <c r="B11">
        <v>1</v>
      </c>
      <c r="C11" t="str">
        <f>Sheet1!C42</f>
        <v>محمد فرحات عمران قمح</v>
      </c>
      <c r="F11">
        <f>Sheet1!R7</f>
        <v>156</v>
      </c>
      <c r="H11" t="str">
        <f>Sheet1!T7</f>
        <v>مقبول</v>
      </c>
    </row>
    <row r="12" spans="1:20" hidden="1">
      <c r="B12">
        <v>2</v>
      </c>
      <c r="C12" t="str">
        <f>Sheet1!C8</f>
        <v>أحمد اسامه عبد العاطى عبد المقصود</v>
      </c>
      <c r="F12">
        <f>Sheet1!R8</f>
        <v>168</v>
      </c>
      <c r="H12" t="str">
        <f>Sheet1!T8</f>
        <v>جيد</v>
      </c>
    </row>
    <row r="13" spans="1:20" hidden="1">
      <c r="B13">
        <v>3</v>
      </c>
      <c r="C13" t="str">
        <f>Sheet1!C9</f>
        <v>أحمد سعد سيد محمد</v>
      </c>
      <c r="F13">
        <f>Sheet1!R9</f>
        <v>165</v>
      </c>
      <c r="H13" t="str">
        <f>Sheet1!T9</f>
        <v>جيد</v>
      </c>
    </row>
    <row r="14" spans="1:20" hidden="1">
      <c r="B14">
        <v>4</v>
      </c>
      <c r="C14" t="str">
        <f>Sheet1!C10</f>
        <v>أحمد سعيد ربيع عبد ربه</v>
      </c>
      <c r="F14">
        <f>Sheet1!R10</f>
        <v>202</v>
      </c>
      <c r="H14" t="str">
        <f>Sheet1!T10</f>
        <v>جيدجدا</v>
      </c>
    </row>
    <row r="15" spans="1:20">
      <c r="B15">
        <v>1</v>
      </c>
      <c r="C15" t="str">
        <f>Sheet1!C7</f>
        <v>أحمد ابو الحجاج فاروق</v>
      </c>
      <c r="F15">
        <f>Sheet1!R42</f>
        <v>247</v>
      </c>
      <c r="H15" t="str">
        <f>Sheet1!T11</f>
        <v>ممتاز</v>
      </c>
    </row>
    <row r="16" spans="1:20" hidden="1">
      <c r="B16">
        <v>6</v>
      </c>
      <c r="C16" t="str">
        <f>Sheet1!C12</f>
        <v>أحمد مجدى احمد على</v>
      </c>
      <c r="F16">
        <f>Sheet1!R12</f>
        <v>190</v>
      </c>
      <c r="H16" t="str">
        <f>Sheet1!T12</f>
        <v>جيدجدا</v>
      </c>
    </row>
    <row r="17" spans="2:8" hidden="1">
      <c r="B17">
        <v>7</v>
      </c>
      <c r="C17" t="str">
        <f>Sheet1!C13</f>
        <v>أحمد محمد عوف عبد اللطيف</v>
      </c>
      <c r="F17">
        <f>Sheet1!R13</f>
        <v>215</v>
      </c>
      <c r="H17" t="str">
        <f>Sheet1!T13</f>
        <v>ممتاز</v>
      </c>
    </row>
    <row r="18" spans="2:8" hidden="1">
      <c r="B18">
        <v>8</v>
      </c>
      <c r="C18" t="str">
        <f>Sheet1!C14</f>
        <v>أحمد محمود السباعى غانم</v>
      </c>
      <c r="F18">
        <f>Sheet1!R14</f>
        <v>184</v>
      </c>
      <c r="H18" t="str">
        <f>Sheet1!T14</f>
        <v>جيد</v>
      </c>
    </row>
    <row r="19" spans="2:8" hidden="1">
      <c r="B19">
        <v>9</v>
      </c>
      <c r="C19" t="str">
        <f>Sheet1!C15</f>
        <v>أحمد مصطفى جابر عبد الله</v>
      </c>
      <c r="F19">
        <f>Sheet1!R15</f>
        <v>171</v>
      </c>
      <c r="H19" t="str">
        <f>Sheet1!T15</f>
        <v>جيد</v>
      </c>
    </row>
    <row r="20" spans="2:8" hidden="1">
      <c r="B20">
        <v>10</v>
      </c>
      <c r="C20" t="str">
        <f>Sheet1!C16</f>
        <v>إسلام حسين عبد المنصف</v>
      </c>
      <c r="F20">
        <f>Sheet1!R16</f>
        <v>154</v>
      </c>
      <c r="H20" t="str">
        <f>Sheet1!T16</f>
        <v>مقبول</v>
      </c>
    </row>
    <row r="21" spans="2:8" hidden="1">
      <c r="B21">
        <v>11</v>
      </c>
      <c r="C21" t="str">
        <f>Sheet1!C101</f>
        <v>هدير طلال عبد الله عيد</v>
      </c>
      <c r="F21">
        <f>Sheet1!R17</f>
        <v>222</v>
      </c>
      <c r="H21" t="str">
        <f>Sheet1!T17</f>
        <v>ممتاز</v>
      </c>
    </row>
    <row r="22" spans="2:8" hidden="1">
      <c r="B22">
        <v>12</v>
      </c>
      <c r="C22" t="str">
        <f>Sheet1!C18</f>
        <v xml:space="preserve">بلال اشرف حامد سيد زيدان </v>
      </c>
      <c r="F22">
        <f>Sheet1!R18</f>
        <v>201</v>
      </c>
      <c r="H22" t="str">
        <f>Sheet1!T18</f>
        <v>جيدجدا</v>
      </c>
    </row>
    <row r="23" spans="2:8" hidden="1">
      <c r="B23">
        <v>13</v>
      </c>
      <c r="C23" t="str">
        <f>Sheet1!C19</f>
        <v>بنيامين سمير يوسف اندراوس</v>
      </c>
      <c r="F23">
        <f>Sheet1!R19</f>
        <v>175</v>
      </c>
      <c r="H23" t="str">
        <f>Sheet1!T19</f>
        <v>جيد</v>
      </c>
    </row>
    <row r="24" spans="2:8" hidden="1">
      <c r="B24">
        <v>14</v>
      </c>
      <c r="C24" t="str">
        <f>Sheet1!C20</f>
        <v>حسن خميس زكى محمد عثمان</v>
      </c>
      <c r="F24">
        <f>Sheet1!R20</f>
        <v>162</v>
      </c>
      <c r="H24" t="str">
        <f>Sheet1!T20</f>
        <v>جيد</v>
      </c>
    </row>
    <row r="25" spans="2:8" hidden="1">
      <c r="B25">
        <v>15</v>
      </c>
      <c r="C25" t="str">
        <f>Sheet1!C21</f>
        <v>حمدى جمال حواش محمد</v>
      </c>
      <c r="F25">
        <f>Sheet1!R21</f>
        <v>183</v>
      </c>
      <c r="H25" t="str">
        <f>Sheet1!T21</f>
        <v>جيد</v>
      </c>
    </row>
    <row r="26" spans="2:8" hidden="1">
      <c r="B26">
        <v>16</v>
      </c>
      <c r="C26" t="str">
        <f>Sheet1!C22</f>
        <v>رياض محمد رياض الجزار</v>
      </c>
      <c r="F26">
        <f>Sheet1!R22</f>
        <v>132</v>
      </c>
      <c r="H26" t="str">
        <f>Sheet1!T22</f>
        <v>مقبول</v>
      </c>
    </row>
    <row r="27" spans="2:8" hidden="1">
      <c r="B27">
        <v>17</v>
      </c>
      <c r="C27" t="str">
        <f>Sheet1!C23</f>
        <v>عبد الرحمن عصام محمد على</v>
      </c>
      <c r="F27">
        <f>Sheet1!R23</f>
        <v>132</v>
      </c>
      <c r="H27" t="str">
        <f>Sheet1!T23</f>
        <v>مقبول</v>
      </c>
    </row>
    <row r="28" spans="2:8" hidden="1">
      <c r="B28">
        <v>18</v>
      </c>
      <c r="C28" t="str">
        <f>Sheet1!C24</f>
        <v>عبد الرحمن مجدى عبد المجيد حسن</v>
      </c>
      <c r="F28">
        <f>Sheet1!R24</f>
        <v>183</v>
      </c>
      <c r="H28" t="str">
        <f>Sheet1!T24</f>
        <v>جيد</v>
      </c>
    </row>
    <row r="29" spans="2:8" hidden="1">
      <c r="B29">
        <v>19</v>
      </c>
      <c r="C29" t="str">
        <f>Sheet1!C25</f>
        <v>عبد الرحمن محمد متولى محمد البكرى</v>
      </c>
      <c r="F29">
        <f>Sheet1!R25</f>
        <v>163</v>
      </c>
      <c r="H29" t="str">
        <f>Sheet1!T25</f>
        <v>جيد</v>
      </c>
    </row>
    <row r="30" spans="2:8" hidden="1">
      <c r="B30">
        <v>20</v>
      </c>
      <c r="C30" t="str">
        <f>Sheet1!C26</f>
        <v>عبد الله خالد محمد رستم</v>
      </c>
      <c r="F30">
        <f>Sheet1!R26</f>
        <v>157</v>
      </c>
      <c r="H30" t="str">
        <f>Sheet1!T26</f>
        <v>مقبول</v>
      </c>
    </row>
    <row r="31" spans="2:8" hidden="1">
      <c r="B31">
        <v>21</v>
      </c>
      <c r="C31" t="str">
        <f>Sheet1!C27</f>
        <v>على عصام محمد على</v>
      </c>
      <c r="F31">
        <f>Sheet1!R27</f>
        <v>144</v>
      </c>
      <c r="H31" t="str">
        <f>Sheet1!T27</f>
        <v>مقبول</v>
      </c>
    </row>
    <row r="32" spans="2:8" hidden="1">
      <c r="B32">
        <v>22</v>
      </c>
      <c r="C32" t="str">
        <f>Sheet1!C28</f>
        <v>عمر احمد ابو زيد شاكر</v>
      </c>
      <c r="F32">
        <f>Sheet1!R28</f>
        <v>165</v>
      </c>
      <c r="H32" t="str">
        <f>Sheet1!T28</f>
        <v>جيد</v>
      </c>
    </row>
    <row r="33" spans="2:8" hidden="1">
      <c r="B33">
        <v>23</v>
      </c>
      <c r="C33" t="str">
        <f>Sheet1!C29</f>
        <v>عمرو ايهاب سالم احمد</v>
      </c>
      <c r="F33">
        <f>Sheet1!R29</f>
        <v>197</v>
      </c>
      <c r="H33" t="str">
        <f>Sheet1!T29</f>
        <v>جيدجدا</v>
      </c>
    </row>
    <row r="34" spans="2:8" hidden="1">
      <c r="B34">
        <v>24</v>
      </c>
      <c r="C34" t="str">
        <f>Sheet1!C30</f>
        <v xml:space="preserve"> عمرو موسى حسن موسى</v>
      </c>
      <c r="F34">
        <f>Sheet1!R30</f>
        <v>189</v>
      </c>
      <c r="H34" t="str">
        <f>Sheet1!T30</f>
        <v>جيد</v>
      </c>
    </row>
    <row r="35" spans="2:8" hidden="1">
      <c r="B35">
        <v>25</v>
      </c>
      <c r="C35" t="str">
        <f>Sheet1!C31</f>
        <v>فؤاد خالد احمد فؤاد مرشدى</v>
      </c>
      <c r="F35">
        <f>Sheet1!R31</f>
        <v>197</v>
      </c>
      <c r="H35" t="str">
        <f>Sheet1!T31</f>
        <v>جيدجدا</v>
      </c>
    </row>
    <row r="36" spans="2:8" hidden="1">
      <c r="B36">
        <v>26</v>
      </c>
      <c r="C36" t="str">
        <f>Sheet1!C32</f>
        <v>ماريو عادل وجيه فهيم</v>
      </c>
      <c r="F36">
        <f>Sheet1!R32</f>
        <v>42</v>
      </c>
      <c r="H36" t="b">
        <f>Sheet1!T32</f>
        <v>0</v>
      </c>
    </row>
    <row r="37" spans="2:8" hidden="1">
      <c r="B37">
        <v>27</v>
      </c>
      <c r="C37" t="str">
        <f>Sheet1!C33</f>
        <v>محمد حسنى غريب</v>
      </c>
      <c r="F37">
        <f>Sheet1!R33</f>
        <v>196</v>
      </c>
      <c r="H37" t="str">
        <f>Sheet1!T33</f>
        <v>جيدجدا</v>
      </c>
    </row>
    <row r="38" spans="2:8" hidden="1">
      <c r="B38">
        <v>28</v>
      </c>
      <c r="C38" t="str">
        <f>Sheet1!C34</f>
        <v>محمد حسين جمعه غزاله</v>
      </c>
      <c r="F38">
        <f>Sheet1!R34</f>
        <v>178</v>
      </c>
      <c r="H38" t="str">
        <f>Sheet1!T34</f>
        <v>جيد</v>
      </c>
    </row>
    <row r="39" spans="2:8" hidden="1">
      <c r="B39">
        <v>29</v>
      </c>
      <c r="C39" t="str">
        <f>Sheet1!C35</f>
        <v>محمد رافت عبد المحسن</v>
      </c>
      <c r="F39">
        <f>Sheet1!R35</f>
        <v>102</v>
      </c>
      <c r="H39" t="b">
        <f>Sheet1!T35</f>
        <v>0</v>
      </c>
    </row>
    <row r="40" spans="2:8" hidden="1">
      <c r="B40">
        <v>30</v>
      </c>
      <c r="C40" t="str">
        <f>Sheet1!C36</f>
        <v xml:space="preserve">محمد رمضان السيد السعيد </v>
      </c>
      <c r="F40">
        <f>Sheet1!R36</f>
        <v>124</v>
      </c>
      <c r="H40" t="b">
        <f>Sheet1!T36</f>
        <v>0</v>
      </c>
    </row>
    <row r="41" spans="2:8" hidden="1">
      <c r="B41">
        <v>31</v>
      </c>
      <c r="C41" t="str">
        <f>Sheet1!C37</f>
        <v>محمد سعيد امام قطب</v>
      </c>
      <c r="F41">
        <f>Sheet1!R37</f>
        <v>139</v>
      </c>
      <c r="H41" t="str">
        <f>Sheet1!T37</f>
        <v>مقبول</v>
      </c>
    </row>
    <row r="42" spans="2:8" hidden="1">
      <c r="B42">
        <v>32</v>
      </c>
      <c r="C42" t="str">
        <f>Sheet1!C38</f>
        <v>محمد طلال شاكر حسن</v>
      </c>
      <c r="F42">
        <f>Sheet1!R38</f>
        <v>136</v>
      </c>
      <c r="H42" t="str">
        <f>Sheet1!T38</f>
        <v>مقبول</v>
      </c>
    </row>
    <row r="43" spans="2:8" hidden="1">
      <c r="B43">
        <v>33</v>
      </c>
      <c r="C43" t="str">
        <f>Sheet1!C39</f>
        <v>محمد عادل صابر عبد النبى</v>
      </c>
      <c r="F43">
        <f>Sheet1!R39</f>
        <v>135</v>
      </c>
      <c r="H43" t="str">
        <f>Sheet1!T39</f>
        <v>مقبول</v>
      </c>
    </row>
    <row r="44" spans="2:8" hidden="1">
      <c r="B44">
        <v>34</v>
      </c>
      <c r="C44" t="str">
        <f>Sheet1!C40</f>
        <v>محمد عبد العزيز عبد الغفار</v>
      </c>
      <c r="F44">
        <f>Sheet1!R40</f>
        <v>206</v>
      </c>
      <c r="H44" t="str">
        <f>Sheet1!T40</f>
        <v>جيدجدا</v>
      </c>
    </row>
    <row r="45" spans="2:8">
      <c r="B45">
        <v>2</v>
      </c>
      <c r="C45" t="str">
        <f>Sheet1!C63</f>
        <v xml:space="preserve">أيه محمد اسماعيل ابراهيم </v>
      </c>
      <c r="F45">
        <f>Sheet1!R70</f>
        <v>246</v>
      </c>
      <c r="H45" t="str">
        <f>Sheet1!T41</f>
        <v>ممتاز</v>
      </c>
    </row>
    <row r="46" spans="2:8">
      <c r="B46">
        <v>36</v>
      </c>
      <c r="C46" t="str">
        <f>Sheet1!C17</f>
        <v>إسلام مصطفى حمدى ابو رحاب</v>
      </c>
      <c r="F46">
        <f>Sheet1!R101</f>
        <v>243</v>
      </c>
      <c r="H46" t="str">
        <f>Sheet1!T42</f>
        <v>ممتاز</v>
      </c>
    </row>
    <row r="47" spans="2:8">
      <c r="B47">
        <v>37</v>
      </c>
      <c r="C47" t="str">
        <f>Sheet1!C81</f>
        <v xml:space="preserve">شروق محمود حسن </v>
      </c>
      <c r="F47">
        <f>Sheet1!R100</f>
        <v>236</v>
      </c>
      <c r="H47" t="str">
        <f>Sheet1!T43</f>
        <v>ممتاز</v>
      </c>
    </row>
    <row r="48" spans="2:8" hidden="1">
      <c r="B48">
        <v>38</v>
      </c>
      <c r="C48" t="str">
        <f>Sheet1!C44</f>
        <v>محمد موسى محمد موسى</v>
      </c>
      <c r="F48">
        <f>Sheet1!R44</f>
        <v>138</v>
      </c>
      <c r="H48" t="str">
        <f>Sheet1!T44</f>
        <v>مقبول</v>
      </c>
    </row>
    <row r="49" spans="2:8" hidden="1">
      <c r="B49">
        <v>39</v>
      </c>
      <c r="C49" t="str">
        <f>Sheet1!C45</f>
        <v>محمد ناجى السيد محمد الوكيل</v>
      </c>
      <c r="F49">
        <f>Sheet1!R45</f>
        <v>163</v>
      </c>
      <c r="H49" t="str">
        <f>Sheet1!T45</f>
        <v>جيد</v>
      </c>
    </row>
    <row r="50" spans="2:8" hidden="1">
      <c r="B50">
        <v>40</v>
      </c>
      <c r="C50" t="str">
        <f>Sheet1!C46</f>
        <v>محمود العارف عبد الرشيد سليمان</v>
      </c>
      <c r="F50">
        <f>Sheet1!R46</f>
        <v>194</v>
      </c>
      <c r="H50" t="str">
        <f>Sheet1!T46</f>
        <v>جيدجدا</v>
      </c>
    </row>
    <row r="51" spans="2:8" hidden="1">
      <c r="B51">
        <v>41</v>
      </c>
      <c r="C51" t="str">
        <f>Sheet1!C47</f>
        <v>محمود ايمن محمد محمود عويس</v>
      </c>
      <c r="F51">
        <f>Sheet1!R47</f>
        <v>217</v>
      </c>
      <c r="H51" t="str">
        <f>Sheet1!T47</f>
        <v>ممتاز</v>
      </c>
    </row>
    <row r="52" spans="2:8" hidden="1">
      <c r="B52">
        <v>42</v>
      </c>
      <c r="C52" t="str">
        <f>Sheet1!C48</f>
        <v xml:space="preserve"> محمود سيد محمدين احمد</v>
      </c>
      <c r="F52">
        <f>Sheet1!R48</f>
        <v>125</v>
      </c>
      <c r="H52" t="str">
        <f>Sheet1!T48</f>
        <v>مقبول</v>
      </c>
    </row>
    <row r="53" spans="2:8" hidden="1">
      <c r="B53">
        <v>43</v>
      </c>
      <c r="C53" t="str">
        <f>Sheet1!C49</f>
        <v>محمود محمد احمد السيد</v>
      </c>
      <c r="F53">
        <f>Sheet1!R49</f>
        <v>134</v>
      </c>
      <c r="H53" t="str">
        <f>Sheet1!T49</f>
        <v>مقبول</v>
      </c>
    </row>
    <row r="54" spans="2:8" hidden="1">
      <c r="B54">
        <v>44</v>
      </c>
      <c r="C54" t="str">
        <f>Sheet1!C50</f>
        <v>مصطفى محمد عبد الحكيم</v>
      </c>
      <c r="F54">
        <f>Sheet1!R50</f>
        <v>169</v>
      </c>
      <c r="H54" t="str">
        <f>Sheet1!T50</f>
        <v>جيد</v>
      </c>
    </row>
    <row r="55" spans="2:8" hidden="1">
      <c r="B55">
        <v>45</v>
      </c>
      <c r="C55" t="str">
        <f>Sheet1!C51</f>
        <v>هشام شريف على احمد</v>
      </c>
      <c r="F55">
        <f>Sheet1!R51</f>
        <v>179</v>
      </c>
      <c r="H55" t="str">
        <f>Sheet1!T51</f>
        <v>جيد</v>
      </c>
    </row>
    <row r="56" spans="2:8" hidden="1">
      <c r="B56">
        <v>46</v>
      </c>
      <c r="C56" t="str">
        <f>Sheet1!C52</f>
        <v>إسراء رفاعى احمد بغدادى</v>
      </c>
      <c r="F56">
        <f>Sheet1!R52</f>
        <v>154</v>
      </c>
      <c r="H56" t="str">
        <f>Sheet1!T52</f>
        <v>مقبول</v>
      </c>
    </row>
    <row r="57" spans="2:8" hidden="1">
      <c r="B57">
        <v>47</v>
      </c>
      <c r="C57" t="str">
        <f>Sheet1!C53</f>
        <v>إسراء منصور حسين محمد</v>
      </c>
      <c r="F57">
        <f>Sheet1!R53</f>
        <v>178</v>
      </c>
      <c r="H57" t="str">
        <f>Sheet1!T53</f>
        <v>جيد</v>
      </c>
    </row>
    <row r="58" spans="2:8" hidden="1">
      <c r="B58">
        <v>48</v>
      </c>
      <c r="C58" t="str">
        <f>Sheet1!C54</f>
        <v xml:space="preserve">أسماء السيد رافت ابراهيم </v>
      </c>
      <c r="F58">
        <f>Sheet1!R54</f>
        <v>169</v>
      </c>
      <c r="H58" t="str">
        <f>Sheet1!T54</f>
        <v>جيد</v>
      </c>
    </row>
    <row r="59" spans="2:8" hidden="1">
      <c r="B59">
        <v>49</v>
      </c>
      <c r="C59" t="str">
        <f>Sheet1!C55</f>
        <v>أسماء محمد عبد الفتاح محمد</v>
      </c>
      <c r="F59">
        <f>Sheet1!R55</f>
        <v>185</v>
      </c>
      <c r="H59" t="str">
        <f>Sheet1!T55</f>
        <v>جيد</v>
      </c>
    </row>
    <row r="60" spans="2:8" hidden="1">
      <c r="B60">
        <v>50</v>
      </c>
      <c r="C60" t="str">
        <f>Sheet1!C56</f>
        <v>أسماء منير محمد احمد</v>
      </c>
      <c r="F60">
        <f>Sheet1!R56</f>
        <v>165</v>
      </c>
      <c r="H60" t="str">
        <f>Sheet1!T56</f>
        <v>جيد</v>
      </c>
    </row>
    <row r="61" spans="2:8" hidden="1">
      <c r="B61">
        <v>51</v>
      </c>
      <c r="C61" t="str">
        <f>Sheet1!C57</f>
        <v>أمال علاء عبد الحى عبد العال</v>
      </c>
      <c r="F61">
        <f>Sheet1!R57</f>
        <v>181</v>
      </c>
      <c r="H61" t="str">
        <f>Sheet1!T57</f>
        <v>جيد</v>
      </c>
    </row>
    <row r="62" spans="2:8" hidden="1">
      <c r="B62">
        <v>52</v>
      </c>
      <c r="C62" t="str">
        <f>Sheet1!C58</f>
        <v>امنيه يحيى محمد مصطفى</v>
      </c>
      <c r="F62">
        <f>Sheet1!R58</f>
        <v>194</v>
      </c>
      <c r="H62" t="str">
        <f>Sheet1!T58</f>
        <v>جيدجدا</v>
      </c>
    </row>
    <row r="63" spans="2:8" hidden="1">
      <c r="B63">
        <v>53</v>
      </c>
      <c r="C63" t="str">
        <f>Sheet1!C59</f>
        <v>إنجى عبد الغنى اسماعيل شحاته</v>
      </c>
      <c r="F63">
        <f>Sheet1!R59</f>
        <v>172</v>
      </c>
      <c r="H63" t="str">
        <f>Sheet1!T59</f>
        <v>جيد</v>
      </c>
    </row>
    <row r="64" spans="2:8" hidden="1">
      <c r="B64">
        <v>54</v>
      </c>
      <c r="C64" t="str">
        <f>Sheet1!C60</f>
        <v>إيمان حسن محمد احمد الباجورى</v>
      </c>
      <c r="F64">
        <f>Sheet1!R60</f>
        <v>188</v>
      </c>
      <c r="H64" t="str">
        <f>Sheet1!T60</f>
        <v>جيد</v>
      </c>
    </row>
    <row r="65" spans="2:8" hidden="1">
      <c r="B65">
        <v>55</v>
      </c>
      <c r="C65" t="str">
        <f>Sheet1!C61</f>
        <v>أيه سيد حسن انور</v>
      </c>
      <c r="F65">
        <f>Sheet1!R61</f>
        <v>187</v>
      </c>
      <c r="H65" t="str">
        <f>Sheet1!T61</f>
        <v>جيد</v>
      </c>
    </row>
    <row r="66" spans="2:8" hidden="1">
      <c r="B66">
        <v>56</v>
      </c>
      <c r="C66" t="str">
        <f>Sheet1!C62</f>
        <v>أيه صبرى ابراهيم اسماعيل</v>
      </c>
      <c r="F66">
        <f>Sheet1!R62</f>
        <v>171</v>
      </c>
      <c r="H66" t="str">
        <f>Sheet1!T62</f>
        <v>جيد</v>
      </c>
    </row>
    <row r="67" spans="2:8" hidden="1">
      <c r="B67">
        <v>57</v>
      </c>
      <c r="C67" t="str">
        <f>Sheet1!C71</f>
        <v>رحمه ابو المندور صلاح</v>
      </c>
      <c r="F67">
        <f>Sheet1!R63</f>
        <v>220</v>
      </c>
      <c r="H67" t="str">
        <f>Sheet1!T63</f>
        <v>ممتاز</v>
      </c>
    </row>
    <row r="68" spans="2:8" hidden="1">
      <c r="B68">
        <v>58</v>
      </c>
      <c r="C68" t="str">
        <f>Sheet1!C64</f>
        <v>تسنيم محمد رمضان</v>
      </c>
      <c r="F68">
        <f>Sheet1!R64</f>
        <v>156</v>
      </c>
      <c r="H68" t="str">
        <f>Sheet1!T64</f>
        <v>مقبول</v>
      </c>
    </row>
    <row r="69" spans="2:8" hidden="1">
      <c r="B69">
        <v>59</v>
      </c>
      <c r="C69" t="str">
        <f>Sheet1!C65</f>
        <v>جهاد هشام شداد فريد</v>
      </c>
      <c r="F69">
        <f>Sheet1!R65</f>
        <v>174</v>
      </c>
      <c r="H69" t="str">
        <f>Sheet1!T65</f>
        <v>جيد</v>
      </c>
    </row>
    <row r="70" spans="2:8" hidden="1">
      <c r="B70">
        <v>60</v>
      </c>
      <c r="C70" t="str">
        <f>Sheet1!C66</f>
        <v>جيهان هشام شداد فريد</v>
      </c>
      <c r="F70">
        <f>Sheet1!R66</f>
        <v>146</v>
      </c>
      <c r="H70" t="str">
        <f>Sheet1!T66</f>
        <v>مقبول</v>
      </c>
    </row>
    <row r="71" spans="2:8" hidden="1">
      <c r="B71">
        <v>61</v>
      </c>
      <c r="C71" t="str">
        <f>Sheet1!C67</f>
        <v>حبيبه حمدى محمد محمد رجب</v>
      </c>
      <c r="F71">
        <f>Sheet1!R67</f>
        <v>124</v>
      </c>
      <c r="H71" t="b">
        <f>Sheet1!T67</f>
        <v>0</v>
      </c>
    </row>
    <row r="72" spans="2:8" hidden="1">
      <c r="B72">
        <v>62</v>
      </c>
      <c r="C72" t="str">
        <f>Sheet1!C68</f>
        <v>حنان جمعة عبدالحميد نجم</v>
      </c>
      <c r="F72">
        <f>Sheet1!R68</f>
        <v>109</v>
      </c>
      <c r="H72" t="b">
        <f>Sheet1!T68</f>
        <v>0</v>
      </c>
    </row>
    <row r="73" spans="2:8" hidden="1">
      <c r="B73">
        <v>63</v>
      </c>
      <c r="C73" t="str">
        <f>Sheet1!C69</f>
        <v>دنيا طارق احمد عيد محمد</v>
      </c>
      <c r="F73">
        <f>Sheet1!R69</f>
        <v>124</v>
      </c>
      <c r="H73" t="b">
        <f>Sheet1!T69</f>
        <v>0</v>
      </c>
    </row>
    <row r="74" spans="2:8">
      <c r="B74">
        <v>64</v>
      </c>
      <c r="C74" t="str">
        <f>Sheet1!C43</f>
        <v xml:space="preserve"> محمد مصطفى وهبه محمد</v>
      </c>
      <c r="F74">
        <f>Sheet1!R41</f>
        <v>234</v>
      </c>
      <c r="H74" t="str">
        <f>Sheet1!T70</f>
        <v>ممتاز</v>
      </c>
    </row>
    <row r="75" spans="2:8">
      <c r="B75">
        <v>65</v>
      </c>
      <c r="C75" t="str">
        <f>Sheet1!C11</f>
        <v xml:space="preserve">أحمد عوض رجب احمد </v>
      </c>
      <c r="F75">
        <f>Sheet1!R71</f>
        <v>233</v>
      </c>
      <c r="H75" t="str">
        <f>Sheet1!T71</f>
        <v>ممتاز</v>
      </c>
    </row>
    <row r="76" spans="2:8" hidden="1">
      <c r="B76">
        <v>66</v>
      </c>
      <c r="C76" t="str">
        <f>Sheet1!C72</f>
        <v>رغدة رضا حسنى احمد عبد اللا</v>
      </c>
      <c r="F76">
        <f>Sheet1!R72</f>
        <v>126</v>
      </c>
      <c r="H76" t="str">
        <f>Sheet1!T72</f>
        <v>مقبول</v>
      </c>
    </row>
    <row r="77" spans="2:8" hidden="1">
      <c r="B77">
        <v>67</v>
      </c>
      <c r="C77" t="str">
        <f>Sheet1!C73</f>
        <v>رنا جمال حسنى حسن تركى</v>
      </c>
      <c r="F77">
        <f>Sheet1!R73</f>
        <v>98</v>
      </c>
      <c r="H77" t="b">
        <f>Sheet1!T73</f>
        <v>0</v>
      </c>
    </row>
    <row r="78" spans="2:8" hidden="1">
      <c r="B78">
        <v>68</v>
      </c>
      <c r="C78" t="str">
        <f>Sheet1!C74</f>
        <v>روان محمد حامد عبد المجيد</v>
      </c>
      <c r="F78">
        <f>Sheet1!R74</f>
        <v>112</v>
      </c>
      <c r="H78" t="b">
        <f>Sheet1!T74</f>
        <v>0</v>
      </c>
    </row>
    <row r="79" spans="2:8" hidden="1">
      <c r="B79">
        <v>69</v>
      </c>
      <c r="C79" t="str">
        <f>Sheet1!C75</f>
        <v>ساره السيد عبد المقصود</v>
      </c>
      <c r="F79">
        <f>Sheet1!R75</f>
        <v>124</v>
      </c>
      <c r="H79" t="b">
        <f>Sheet1!T75</f>
        <v>0</v>
      </c>
    </row>
    <row r="80" spans="2:8" hidden="1">
      <c r="B80">
        <v>70</v>
      </c>
      <c r="C80" t="str">
        <f>Sheet1!C76</f>
        <v>ساره طلعت عبد العزيز احمد</v>
      </c>
      <c r="F80">
        <f>Sheet1!R76</f>
        <v>135</v>
      </c>
      <c r="H80" t="str">
        <f>Sheet1!T76</f>
        <v>مقبول</v>
      </c>
    </row>
    <row r="81" spans="2:8" hidden="1">
      <c r="B81">
        <v>71</v>
      </c>
      <c r="C81" t="str">
        <f>Sheet1!C77</f>
        <v>ساره غريب فتحى عبد السلام</v>
      </c>
      <c r="F81">
        <f>Sheet1!R77</f>
        <v>140</v>
      </c>
      <c r="H81" t="str">
        <f>Sheet1!T77</f>
        <v>مقبول</v>
      </c>
    </row>
    <row r="82" spans="2:8" hidden="1">
      <c r="B82">
        <v>72</v>
      </c>
      <c r="C82" t="str">
        <f>Sheet1!C78</f>
        <v>ساره مدحت انور عطيه</v>
      </c>
      <c r="F82">
        <f>Sheet1!R78</f>
        <v>159</v>
      </c>
      <c r="H82" t="str">
        <f>Sheet1!T78</f>
        <v>مقبول</v>
      </c>
    </row>
    <row r="83" spans="2:8" hidden="1">
      <c r="B83">
        <v>73</v>
      </c>
      <c r="C83" t="str">
        <f>Sheet1!C79</f>
        <v>سلمى سامى محمد خليل</v>
      </c>
      <c r="F83">
        <f>Sheet1!R79</f>
        <v>196</v>
      </c>
      <c r="H83" t="str">
        <f>Sheet1!T79</f>
        <v>جيدجدا</v>
      </c>
    </row>
    <row r="84" spans="2:8" hidden="1">
      <c r="B84">
        <v>74</v>
      </c>
      <c r="C84" t="str">
        <f>Sheet1!C80</f>
        <v>سهيله بدوى سعدونى متبس</v>
      </c>
      <c r="F84">
        <f>Sheet1!R80</f>
        <v>197</v>
      </c>
      <c r="H84" t="str">
        <f>Sheet1!T80</f>
        <v>جيدجدا</v>
      </c>
    </row>
    <row r="85" spans="2:8">
      <c r="B85">
        <v>75</v>
      </c>
      <c r="C85" t="str">
        <f>Sheet1!C102</f>
        <v xml:space="preserve">ياسمينا ايمن محمد محمد احمد  </v>
      </c>
      <c r="F85">
        <f>Sheet1!R102</f>
        <v>233</v>
      </c>
      <c r="H85" t="str">
        <f>Sheet1!T81</f>
        <v>ممتاز</v>
      </c>
    </row>
    <row r="86" spans="2:8" hidden="1">
      <c r="B86">
        <v>76</v>
      </c>
      <c r="C86" t="str">
        <f>Sheet1!C82</f>
        <v>شيماء بكر فرغلى على اسماعيل</v>
      </c>
      <c r="F86">
        <f>Sheet1!R82</f>
        <v>206</v>
      </c>
      <c r="H86" t="str">
        <f>Sheet1!T82</f>
        <v>جيدجدا</v>
      </c>
    </row>
    <row r="87" spans="2:8" hidden="1">
      <c r="B87">
        <v>77</v>
      </c>
      <c r="C87" t="str">
        <f>Sheet1!C83</f>
        <v xml:space="preserve">صفاء نصر الدين ابو بكر </v>
      </c>
      <c r="F87">
        <f>Sheet1!R83</f>
        <v>146</v>
      </c>
      <c r="H87" t="str">
        <f>Sheet1!T83</f>
        <v>مقبول</v>
      </c>
    </row>
    <row r="88" spans="2:8" hidden="1">
      <c r="B88">
        <v>78</v>
      </c>
      <c r="C88" t="str">
        <f>Sheet1!C84</f>
        <v>عبير عبد القادر فريد سعد</v>
      </c>
      <c r="F88">
        <f>Sheet1!R84</f>
        <v>136</v>
      </c>
      <c r="H88" t="str">
        <f>Sheet1!T84</f>
        <v>مقبول</v>
      </c>
    </row>
    <row r="89" spans="2:8" hidden="1">
      <c r="B89">
        <v>79</v>
      </c>
      <c r="C89" t="str">
        <f>Sheet1!C85</f>
        <v>فاطمه سعيد حسين عبد العال</v>
      </c>
      <c r="F89">
        <f>Sheet1!R85</f>
        <v>145</v>
      </c>
      <c r="H89" t="str">
        <f>Sheet1!T85</f>
        <v>مقبول</v>
      </c>
    </row>
    <row r="90" spans="2:8" hidden="1">
      <c r="B90">
        <v>80</v>
      </c>
      <c r="C90" t="str">
        <f>Sheet1!C86</f>
        <v>فاطمه محمد عبدين ابراهيم</v>
      </c>
      <c r="F90">
        <f>Sheet1!R86</f>
        <v>142</v>
      </c>
      <c r="H90" t="str">
        <f>Sheet1!T86</f>
        <v>مقبول</v>
      </c>
    </row>
    <row r="91" spans="2:8" hidden="1">
      <c r="B91">
        <v>81</v>
      </c>
      <c r="C91" t="str">
        <f>Sheet1!C87</f>
        <v>فاطمه مسعد عمر شمروخ</v>
      </c>
      <c r="F91">
        <f>Sheet1!R87</f>
        <v>156</v>
      </c>
      <c r="H91" t="str">
        <f>Sheet1!T87</f>
        <v>مقبول</v>
      </c>
    </row>
    <row r="92" spans="2:8" hidden="1">
      <c r="B92">
        <v>82</v>
      </c>
      <c r="C92" t="str">
        <f>Sheet1!C88</f>
        <v>مروه حسن احمد ندا</v>
      </c>
      <c r="F92">
        <f>Sheet1!R88</f>
        <v>174</v>
      </c>
      <c r="H92" t="str">
        <f>Sheet1!T88</f>
        <v>جيد</v>
      </c>
    </row>
    <row r="93" spans="2:8" hidden="1">
      <c r="B93">
        <v>83</v>
      </c>
      <c r="C93" t="str">
        <f>Sheet1!C89</f>
        <v>من الله اشرف على سيد كحوش</v>
      </c>
      <c r="F93">
        <f>Sheet1!R89</f>
        <v>194</v>
      </c>
      <c r="H93" t="str">
        <f>Sheet1!T89</f>
        <v>جيدجدا</v>
      </c>
    </row>
    <row r="94" spans="2:8" hidden="1">
      <c r="B94">
        <v>84</v>
      </c>
      <c r="C94" t="str">
        <f>Sheet1!C90</f>
        <v>منار السيد عرفه على</v>
      </c>
      <c r="F94">
        <f>Sheet1!R90</f>
        <v>127</v>
      </c>
      <c r="H94" t="str">
        <f>Sheet1!T90</f>
        <v>مقبول</v>
      </c>
    </row>
    <row r="95" spans="2:8" hidden="1">
      <c r="B95">
        <v>85</v>
      </c>
      <c r="C95" t="str">
        <f>Sheet1!C91</f>
        <v>منه الله حاتم محمد عبد الحميد</v>
      </c>
      <c r="F95">
        <f>Sheet1!R91</f>
        <v>91</v>
      </c>
      <c r="H95" t="b">
        <f>Sheet1!T91</f>
        <v>0</v>
      </c>
    </row>
    <row r="96" spans="2:8" hidden="1">
      <c r="B96">
        <v>86</v>
      </c>
      <c r="C96" t="str">
        <f>Sheet1!C92</f>
        <v>ندا نوح  احمد امام</v>
      </c>
      <c r="F96">
        <f>Sheet1!R92</f>
        <v>129</v>
      </c>
      <c r="H96" t="str">
        <f>Sheet1!T92</f>
        <v>مقبول</v>
      </c>
    </row>
    <row r="97" spans="2:8" hidden="1">
      <c r="B97">
        <v>87</v>
      </c>
      <c r="C97" t="str">
        <f>Sheet1!C93</f>
        <v>نداء احمد محمد يسن</v>
      </c>
      <c r="F97">
        <f>Sheet1!R93</f>
        <v>123</v>
      </c>
      <c r="H97" t="b">
        <f>Sheet1!T93</f>
        <v>0</v>
      </c>
    </row>
    <row r="98" spans="2:8" hidden="1">
      <c r="B98">
        <v>88</v>
      </c>
      <c r="C98" t="str">
        <f>Sheet1!C94</f>
        <v xml:space="preserve">نهى مدحت عبد الرحمن </v>
      </c>
      <c r="F98">
        <f>Sheet1!R94</f>
        <v>120</v>
      </c>
      <c r="H98" t="b">
        <f>Sheet1!T94</f>
        <v>0</v>
      </c>
    </row>
    <row r="99" spans="2:8" hidden="1">
      <c r="B99">
        <v>89</v>
      </c>
      <c r="C99" t="str">
        <f>Sheet1!C95</f>
        <v>نورهان محمد موسى محمد</v>
      </c>
      <c r="F99">
        <f>Sheet1!R95</f>
        <v>133</v>
      </c>
      <c r="H99" t="str">
        <f>Sheet1!T95</f>
        <v>مقبول</v>
      </c>
    </row>
    <row r="100" spans="2:8" hidden="1">
      <c r="B100">
        <v>90</v>
      </c>
      <c r="C100" t="str">
        <f>Sheet1!C96</f>
        <v>هاجر شريف سيد عواد</v>
      </c>
      <c r="F100">
        <f>Sheet1!R96</f>
        <v>132</v>
      </c>
      <c r="H100" t="str">
        <f>Sheet1!T96</f>
        <v>مقبول</v>
      </c>
    </row>
    <row r="101" spans="2:8" hidden="1">
      <c r="B101">
        <v>91</v>
      </c>
      <c r="C101" t="str">
        <f>Sheet1!C97</f>
        <v>هاجر صالح ابراهيم السيد</v>
      </c>
      <c r="F101">
        <f>Sheet1!R97</f>
        <v>151</v>
      </c>
      <c r="H101" t="str">
        <f>Sheet1!T97</f>
        <v>مقبول</v>
      </c>
    </row>
    <row r="102" spans="2:8" hidden="1">
      <c r="B102">
        <v>92</v>
      </c>
      <c r="C102" t="str">
        <f>Sheet1!C98</f>
        <v>هاجر عبد الحميد مطر السايح</v>
      </c>
      <c r="F102">
        <f>Sheet1!R98</f>
        <v>131</v>
      </c>
      <c r="H102" t="str">
        <f>Sheet1!T98</f>
        <v>مقبول</v>
      </c>
    </row>
    <row r="103" spans="2:8" hidden="1">
      <c r="B103">
        <v>93</v>
      </c>
      <c r="C103" t="str">
        <f>Sheet1!C99</f>
        <v>هاجر محمد صالح عمر</v>
      </c>
      <c r="F103">
        <f>Sheet1!R99</f>
        <v>175</v>
      </c>
      <c r="H103" t="str">
        <f>Sheet1!T99</f>
        <v>جيد</v>
      </c>
    </row>
    <row r="104" spans="2:8">
      <c r="B104">
        <v>94</v>
      </c>
      <c r="C104" t="str">
        <f>Sheet1!C41</f>
        <v>محمد عيد اسماعيل ابو زيد</v>
      </c>
      <c r="F104">
        <f>Sheet1!R43</f>
        <v>227</v>
      </c>
      <c r="H104" t="str">
        <f>Sheet1!T100</f>
        <v>ممتاز</v>
      </c>
    </row>
    <row r="105" spans="2:8">
      <c r="B105">
        <v>95</v>
      </c>
      <c r="C105" t="str">
        <f>Sheet1!C70</f>
        <v>رحاب كمال جابر عبد العليم</v>
      </c>
      <c r="F105">
        <f>Sheet1!R11</f>
        <v>224</v>
      </c>
      <c r="H105" t="str">
        <f>Sheet1!T101</f>
        <v>ممتاز</v>
      </c>
    </row>
    <row r="106" spans="2:8">
      <c r="B106">
        <v>96</v>
      </c>
      <c r="C106" t="str">
        <f>Sheet1!C100</f>
        <v xml:space="preserve">هبه الله عبد الناصر عبد اللطيف </v>
      </c>
      <c r="F106">
        <f>Sheet1!R81</f>
        <v>224</v>
      </c>
      <c r="H106" t="str">
        <f>Sheet1!T102</f>
        <v>ممتاز</v>
      </c>
    </row>
  </sheetData>
  <autoFilter ref="F11:F106">
    <filterColumn colId="0">
      <customFilters>
        <customFilter operator="greaterThanOrEqual" val="224"/>
      </customFilters>
    </filterColumn>
  </autoFilter>
  <sortState ref="C15:F106">
    <sortCondition descending="1" ref="F15:F106"/>
  </sortState>
  <mergeCells count="12">
    <mergeCell ref="G2:J3"/>
    <mergeCell ref="N6:O6"/>
    <mergeCell ref="P6:P7"/>
    <mergeCell ref="Q6:Q7"/>
    <mergeCell ref="H6:I6"/>
    <mergeCell ref="J6:K6"/>
    <mergeCell ref="L6:M6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3"/>
  <sheetViews>
    <sheetView rightToLeft="1" tabSelected="1" view="pageLayout" workbookViewId="0">
      <selection activeCell="D5" sqref="D5"/>
    </sheetView>
  </sheetViews>
  <sheetFormatPr defaultColWidth="9" defaultRowHeight="14.25"/>
  <cols>
    <col min="1" max="1" width="9.25" customWidth="1"/>
    <col min="2" max="2" width="9" bestFit="1" customWidth="1"/>
    <col min="3" max="3" width="13.625" customWidth="1"/>
    <col min="4" max="4" width="12.875" bestFit="1" customWidth="1"/>
    <col min="5" max="5" width="10.5" customWidth="1"/>
    <col min="6" max="6" width="10" customWidth="1"/>
    <col min="7" max="9" width="7.875" customWidth="1"/>
  </cols>
  <sheetData>
    <row r="1" spans="1:12" ht="20.25">
      <c r="A1" s="57" t="s">
        <v>119</v>
      </c>
      <c r="B1" s="58"/>
      <c r="C1" s="58"/>
      <c r="D1" s="58"/>
      <c r="E1" s="39"/>
      <c r="F1" s="39"/>
      <c r="G1" s="39"/>
      <c r="H1" s="39"/>
      <c r="I1" s="39"/>
      <c r="J1" s="40"/>
      <c r="K1" s="4"/>
      <c r="L1" s="4"/>
    </row>
    <row r="2" spans="1:12" ht="20.25">
      <c r="A2" s="59" t="s">
        <v>120</v>
      </c>
      <c r="B2" s="60"/>
      <c r="C2" s="60"/>
      <c r="D2" s="60"/>
      <c r="E2" s="4"/>
      <c r="F2" s="4"/>
      <c r="G2" s="4"/>
      <c r="H2" s="4"/>
      <c r="I2" s="4"/>
      <c r="J2" s="42"/>
      <c r="K2" s="4"/>
      <c r="L2" s="4"/>
    </row>
    <row r="3" spans="1:12" ht="20.25">
      <c r="A3" s="59" t="s">
        <v>121</v>
      </c>
      <c r="B3" s="60"/>
      <c r="C3" s="60"/>
      <c r="D3" s="60"/>
      <c r="E3" s="4"/>
      <c r="F3" s="4"/>
      <c r="G3" s="4"/>
      <c r="H3" s="4"/>
      <c r="I3" s="4"/>
      <c r="J3" s="42"/>
      <c r="K3" s="4"/>
      <c r="L3" s="4"/>
    </row>
    <row r="4" spans="1:12">
      <c r="A4" s="41"/>
      <c r="B4" s="4"/>
      <c r="C4" s="4"/>
      <c r="D4" s="4"/>
      <c r="E4" s="4"/>
      <c r="F4" s="4"/>
      <c r="G4" s="4"/>
      <c r="H4" s="4"/>
      <c r="I4" s="4"/>
      <c r="J4" s="42"/>
      <c r="K4" s="4"/>
      <c r="L4" s="4"/>
    </row>
    <row r="5" spans="1:12" s="56" customFormat="1" ht="20.25">
      <c r="A5" s="61" t="s">
        <v>122</v>
      </c>
      <c r="B5" s="53"/>
      <c r="C5" s="53"/>
      <c r="D5" s="53" t="e">
        <f>VLOOKUP(Sheet1!$B$7:$T$102,2,)</f>
        <v>#VALUE!</v>
      </c>
      <c r="E5" s="52" t="s">
        <v>123</v>
      </c>
      <c r="F5" s="52"/>
      <c r="G5" s="52"/>
      <c r="H5" s="52"/>
      <c r="I5" s="53"/>
      <c r="J5" s="54">
        <v>101</v>
      </c>
      <c r="K5" s="55"/>
      <c r="L5" s="55"/>
    </row>
    <row r="6" spans="1:12">
      <c r="A6" s="41"/>
      <c r="B6" s="4"/>
      <c r="C6" s="4"/>
      <c r="D6" s="4"/>
      <c r="E6" s="4"/>
      <c r="F6" s="4"/>
      <c r="G6" s="4"/>
      <c r="H6" s="4"/>
      <c r="I6" s="4"/>
      <c r="J6" s="42"/>
      <c r="K6" s="4"/>
      <c r="L6" s="4"/>
    </row>
    <row r="7" spans="1:12" ht="42.6" customHeight="1">
      <c r="A7" s="50" t="s">
        <v>115</v>
      </c>
      <c r="B7" s="46" t="s">
        <v>116</v>
      </c>
      <c r="C7" s="46" t="s">
        <v>14</v>
      </c>
      <c r="D7" s="47" t="s">
        <v>117</v>
      </c>
      <c r="E7" s="47" t="s">
        <v>13</v>
      </c>
      <c r="F7" s="47" t="s">
        <v>12</v>
      </c>
      <c r="G7" s="47" t="s">
        <v>15</v>
      </c>
      <c r="H7" s="47" t="s">
        <v>118</v>
      </c>
      <c r="I7" s="46"/>
      <c r="J7" s="42"/>
      <c r="K7" s="4"/>
      <c r="L7" s="4"/>
    </row>
    <row r="8" spans="1:12" ht="42.6" customHeight="1">
      <c r="A8" s="50" t="s">
        <v>10</v>
      </c>
      <c r="B8" s="46"/>
      <c r="C8" s="46"/>
      <c r="D8" s="46"/>
      <c r="E8" s="46"/>
      <c r="F8" s="46"/>
      <c r="G8" s="46"/>
      <c r="H8" s="48"/>
      <c r="I8" s="49"/>
      <c r="J8" s="42"/>
      <c r="K8" s="4"/>
      <c r="L8" s="4"/>
    </row>
    <row r="9" spans="1:12">
      <c r="A9" s="41"/>
      <c r="B9" s="4"/>
      <c r="C9" s="4"/>
      <c r="D9" s="4"/>
      <c r="E9" s="4"/>
      <c r="F9" s="4"/>
      <c r="G9" s="4"/>
      <c r="H9" s="4"/>
      <c r="I9" s="4"/>
      <c r="J9" s="42"/>
      <c r="K9" s="4"/>
      <c r="L9" s="4"/>
    </row>
    <row r="10" spans="1:12" ht="15" thickBot="1">
      <c r="A10" s="43"/>
      <c r="B10" s="44"/>
      <c r="C10" s="44"/>
      <c r="D10" s="44"/>
      <c r="E10" s="44"/>
      <c r="F10" s="44"/>
      <c r="G10" s="44"/>
      <c r="H10" s="44"/>
      <c r="I10" s="44"/>
      <c r="J10" s="45"/>
      <c r="K10" s="4"/>
      <c r="L10" s="4"/>
    </row>
    <row r="11" spans="1:12" ht="1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0.25">
      <c r="A12" s="57" t="s">
        <v>119</v>
      </c>
      <c r="B12" s="58"/>
      <c r="C12" s="58"/>
      <c r="D12" s="58"/>
      <c r="E12" s="39"/>
      <c r="F12" s="39"/>
      <c r="G12" s="39"/>
      <c r="H12" s="39"/>
      <c r="I12" s="39"/>
      <c r="J12" s="40"/>
      <c r="K12" s="4"/>
      <c r="L12" s="4"/>
    </row>
    <row r="13" spans="1:12" ht="20.25">
      <c r="A13" s="59" t="s">
        <v>120</v>
      </c>
      <c r="B13" s="60"/>
      <c r="C13" s="60"/>
      <c r="D13" s="60"/>
      <c r="E13" s="4"/>
      <c r="F13" s="4"/>
      <c r="G13" s="4"/>
      <c r="H13" s="4"/>
      <c r="I13" s="4"/>
      <c r="J13" s="42"/>
      <c r="K13" s="4"/>
      <c r="L13" s="4"/>
    </row>
    <row r="14" spans="1:12" ht="20.25">
      <c r="A14" s="59" t="s">
        <v>121</v>
      </c>
      <c r="B14" s="60"/>
      <c r="C14" s="60"/>
      <c r="D14" s="60"/>
      <c r="E14" s="4"/>
      <c r="F14" s="4"/>
      <c r="G14" s="4"/>
      <c r="H14" s="4"/>
      <c r="I14" s="4"/>
      <c r="J14" s="42"/>
      <c r="K14" s="4"/>
      <c r="L14" s="4"/>
    </row>
    <row r="15" spans="1:12">
      <c r="A15" s="41"/>
      <c r="B15" s="4"/>
      <c r="C15" s="4"/>
      <c r="D15" s="4"/>
      <c r="E15" s="4"/>
      <c r="F15" s="4"/>
      <c r="G15" s="4"/>
      <c r="H15" s="4"/>
      <c r="I15" s="4"/>
      <c r="J15" s="42"/>
    </row>
    <row r="16" spans="1:12" ht="20.25">
      <c r="A16" s="51" t="s">
        <v>122</v>
      </c>
      <c r="B16" s="52"/>
      <c r="C16" s="52"/>
      <c r="D16" s="52"/>
      <c r="E16" s="52" t="s">
        <v>123</v>
      </c>
      <c r="F16" s="52"/>
      <c r="G16" s="52"/>
      <c r="H16" s="52"/>
      <c r="I16" s="53"/>
      <c r="J16" s="54"/>
    </row>
    <row r="17" spans="1:10">
      <c r="A17" s="41"/>
      <c r="B17" s="4"/>
      <c r="C17" s="4"/>
      <c r="D17" s="4"/>
      <c r="E17" s="4"/>
      <c r="F17" s="4"/>
      <c r="G17" s="4"/>
      <c r="H17" s="4"/>
      <c r="I17" s="4"/>
      <c r="J17" s="42"/>
    </row>
    <row r="18" spans="1:10" ht="27">
      <c r="A18" s="50" t="s">
        <v>115</v>
      </c>
      <c r="B18" s="46" t="s">
        <v>116</v>
      </c>
      <c r="C18" s="46" t="s">
        <v>14</v>
      </c>
      <c r="D18" s="47" t="s">
        <v>117</v>
      </c>
      <c r="E18" s="47" t="s">
        <v>13</v>
      </c>
      <c r="F18" s="47" t="s">
        <v>12</v>
      </c>
      <c r="G18" s="47" t="s">
        <v>15</v>
      </c>
      <c r="H18" s="47" t="s">
        <v>118</v>
      </c>
      <c r="I18" s="46"/>
      <c r="J18" s="42"/>
    </row>
    <row r="19" spans="1:10" ht="27">
      <c r="A19" s="50" t="s">
        <v>10</v>
      </c>
      <c r="B19" s="46"/>
      <c r="C19" s="46"/>
      <c r="D19" s="46"/>
      <c r="E19" s="46"/>
      <c r="F19" s="46"/>
      <c r="G19" s="46"/>
      <c r="H19" s="48"/>
      <c r="I19" s="49"/>
      <c r="J19" s="42"/>
    </row>
    <row r="20" spans="1:10">
      <c r="A20" s="41"/>
      <c r="B20" s="4"/>
      <c r="C20" s="4"/>
      <c r="D20" s="4"/>
      <c r="E20" s="4"/>
      <c r="F20" s="4"/>
      <c r="G20" s="4"/>
      <c r="H20" s="4"/>
      <c r="I20" s="4"/>
      <c r="J20" s="42"/>
    </row>
    <row r="21" spans="1:10" ht="15" thickBot="1">
      <c r="A21" s="43"/>
      <c r="B21" s="44"/>
      <c r="C21" s="44"/>
      <c r="D21" s="44"/>
      <c r="E21" s="44"/>
      <c r="F21" s="44"/>
      <c r="G21" s="44"/>
      <c r="H21" s="44"/>
      <c r="I21" s="44"/>
      <c r="J21" s="45"/>
    </row>
    <row r="22" spans="1:10" ht="15" thickBot="1"/>
    <row r="23" spans="1:10" ht="20.25">
      <c r="A23" s="57" t="s">
        <v>119</v>
      </c>
      <c r="B23" s="58"/>
      <c r="C23" s="58"/>
      <c r="D23" s="58"/>
      <c r="E23" s="39"/>
      <c r="F23" s="39"/>
      <c r="G23" s="39"/>
      <c r="H23" s="39"/>
      <c r="I23" s="39"/>
      <c r="J23" s="40"/>
    </row>
    <row r="24" spans="1:10" ht="20.25">
      <c r="A24" s="59" t="s">
        <v>120</v>
      </c>
      <c r="B24" s="60"/>
      <c r="C24" s="60"/>
      <c r="D24" s="60"/>
      <c r="E24" s="4"/>
      <c r="F24" s="4"/>
      <c r="G24" s="4"/>
      <c r="H24" s="4"/>
      <c r="I24" s="4"/>
      <c r="J24" s="42"/>
    </row>
    <row r="25" spans="1:10" ht="20.25">
      <c r="A25" s="59" t="s">
        <v>121</v>
      </c>
      <c r="B25" s="60"/>
      <c r="C25" s="60"/>
      <c r="D25" s="60"/>
      <c r="E25" s="4"/>
      <c r="F25" s="4"/>
      <c r="G25" s="4"/>
      <c r="H25" s="4"/>
      <c r="I25" s="4"/>
      <c r="J25" s="42"/>
    </row>
    <row r="26" spans="1:10">
      <c r="A26" s="41"/>
      <c r="B26" s="4"/>
      <c r="C26" s="4"/>
      <c r="D26" s="4"/>
      <c r="E26" s="4"/>
      <c r="F26" s="4"/>
      <c r="G26" s="4"/>
      <c r="H26" s="4"/>
      <c r="I26" s="4"/>
      <c r="J26" s="42"/>
    </row>
    <row r="27" spans="1:10" ht="20.25">
      <c r="A27" s="51" t="s">
        <v>122</v>
      </c>
      <c r="B27" s="52"/>
      <c r="C27" s="52"/>
      <c r="D27" s="52"/>
      <c r="E27" s="52" t="s">
        <v>123</v>
      </c>
      <c r="F27" s="52"/>
      <c r="G27" s="52"/>
      <c r="H27" s="52"/>
      <c r="I27" s="53"/>
      <c r="J27" s="54"/>
    </row>
    <row r="28" spans="1:10">
      <c r="A28" s="41"/>
      <c r="B28" s="4"/>
      <c r="C28" s="4"/>
      <c r="D28" s="4"/>
      <c r="E28" s="4"/>
      <c r="F28" s="4"/>
      <c r="G28" s="4"/>
      <c r="H28" s="4"/>
      <c r="I28" s="4"/>
      <c r="J28" s="42"/>
    </row>
    <row r="29" spans="1:10" ht="27">
      <c r="A29" s="50" t="s">
        <v>115</v>
      </c>
      <c r="B29" s="46" t="s">
        <v>116</v>
      </c>
      <c r="C29" s="46" t="s">
        <v>14</v>
      </c>
      <c r="D29" s="47" t="s">
        <v>117</v>
      </c>
      <c r="E29" s="47" t="s">
        <v>13</v>
      </c>
      <c r="F29" s="47" t="s">
        <v>12</v>
      </c>
      <c r="G29" s="47" t="s">
        <v>15</v>
      </c>
      <c r="H29" s="47" t="s">
        <v>118</v>
      </c>
      <c r="I29" s="46"/>
      <c r="J29" s="42"/>
    </row>
    <row r="30" spans="1:10" ht="27">
      <c r="A30" s="50" t="s">
        <v>10</v>
      </c>
      <c r="B30" s="46"/>
      <c r="C30" s="46"/>
      <c r="D30" s="46"/>
      <c r="E30" s="46"/>
      <c r="F30" s="46"/>
      <c r="G30" s="46"/>
      <c r="H30" s="48"/>
      <c r="I30" s="49"/>
      <c r="J30" s="42"/>
    </row>
    <row r="31" spans="1:10">
      <c r="A31" s="41"/>
      <c r="B31" s="4"/>
      <c r="C31" s="4"/>
      <c r="D31" s="4"/>
      <c r="E31" s="4"/>
      <c r="F31" s="4"/>
      <c r="G31" s="4"/>
      <c r="H31" s="4"/>
      <c r="I31" s="4"/>
      <c r="J31" s="42"/>
    </row>
    <row r="32" spans="1:10" ht="15" thickBot="1">
      <c r="A32" s="43"/>
      <c r="B32" s="44"/>
      <c r="C32" s="44"/>
      <c r="D32" s="44"/>
      <c r="E32" s="44"/>
      <c r="F32" s="44"/>
      <c r="G32" s="44"/>
      <c r="H32" s="44"/>
      <c r="I32" s="44"/>
      <c r="J32" s="45"/>
    </row>
    <row r="33" spans="1:10" ht="15" thickBot="1"/>
    <row r="34" spans="1:10" ht="20.25">
      <c r="A34" s="57" t="s">
        <v>119</v>
      </c>
      <c r="B34" s="58"/>
      <c r="C34" s="58"/>
      <c r="D34" s="58"/>
      <c r="E34" s="39"/>
      <c r="F34" s="39"/>
      <c r="G34" s="39"/>
      <c r="H34" s="39"/>
      <c r="I34" s="39"/>
      <c r="J34" s="40"/>
    </row>
    <row r="35" spans="1:10" ht="20.25">
      <c r="A35" s="59" t="s">
        <v>120</v>
      </c>
      <c r="B35" s="60"/>
      <c r="C35" s="60"/>
      <c r="D35" s="60"/>
      <c r="E35" s="4"/>
      <c r="F35" s="4"/>
      <c r="G35" s="4"/>
      <c r="H35" s="4"/>
      <c r="I35" s="4"/>
      <c r="J35" s="42"/>
    </row>
    <row r="36" spans="1:10" ht="20.25">
      <c r="A36" s="59" t="s">
        <v>121</v>
      </c>
      <c r="B36" s="60"/>
      <c r="C36" s="60"/>
      <c r="D36" s="60"/>
      <c r="E36" s="4"/>
      <c r="F36" s="4"/>
      <c r="G36" s="4"/>
      <c r="H36" s="4"/>
      <c r="I36" s="4"/>
      <c r="J36" s="42"/>
    </row>
    <row r="37" spans="1:10">
      <c r="A37" s="41"/>
      <c r="B37" s="4"/>
      <c r="C37" s="4"/>
      <c r="D37" s="4"/>
      <c r="E37" s="4"/>
      <c r="F37" s="4"/>
      <c r="G37" s="4"/>
      <c r="H37" s="4"/>
      <c r="I37" s="4"/>
      <c r="J37" s="42"/>
    </row>
    <row r="38" spans="1:10" ht="20.25">
      <c r="A38" s="51" t="s">
        <v>122</v>
      </c>
      <c r="B38" s="52"/>
      <c r="C38" s="52"/>
      <c r="D38" s="52"/>
      <c r="E38" s="52" t="s">
        <v>123</v>
      </c>
      <c r="F38" s="52"/>
      <c r="G38" s="52"/>
      <c r="H38" s="52"/>
      <c r="I38" s="53"/>
      <c r="J38" s="54"/>
    </row>
    <row r="39" spans="1:10">
      <c r="A39" s="41"/>
      <c r="B39" s="4"/>
      <c r="C39" s="4"/>
      <c r="D39" s="4"/>
      <c r="E39" s="4"/>
      <c r="F39" s="4"/>
      <c r="G39" s="4"/>
      <c r="H39" s="4"/>
      <c r="I39" s="4"/>
      <c r="J39" s="42"/>
    </row>
    <row r="40" spans="1:10" ht="27">
      <c r="A40" s="50" t="s">
        <v>115</v>
      </c>
      <c r="B40" s="46" t="s">
        <v>116</v>
      </c>
      <c r="C40" s="46" t="s">
        <v>14</v>
      </c>
      <c r="D40" s="47" t="s">
        <v>117</v>
      </c>
      <c r="E40" s="47" t="s">
        <v>13</v>
      </c>
      <c r="F40" s="47" t="s">
        <v>12</v>
      </c>
      <c r="G40" s="47" t="s">
        <v>15</v>
      </c>
      <c r="H40" s="47" t="s">
        <v>118</v>
      </c>
      <c r="I40" s="46"/>
      <c r="J40" s="42"/>
    </row>
    <row r="41" spans="1:10" ht="27">
      <c r="A41" s="50" t="s">
        <v>10</v>
      </c>
      <c r="B41" s="46"/>
      <c r="C41" s="46"/>
      <c r="D41" s="46"/>
      <c r="E41" s="46"/>
      <c r="F41" s="46"/>
      <c r="G41" s="46"/>
      <c r="H41" s="48"/>
      <c r="I41" s="49"/>
      <c r="J41" s="42"/>
    </row>
    <row r="42" spans="1:10">
      <c r="A42" s="41"/>
      <c r="B42" s="4"/>
      <c r="C42" s="4"/>
      <c r="D42" s="4"/>
      <c r="E42" s="4"/>
      <c r="F42" s="4"/>
      <c r="G42" s="4"/>
      <c r="H42" s="4"/>
      <c r="I42" s="4"/>
      <c r="J42" s="42"/>
    </row>
    <row r="43" spans="1:10" ht="15" thickBot="1">
      <c r="A43" s="43"/>
      <c r="B43" s="44"/>
      <c r="C43" s="44"/>
      <c r="D43" s="44"/>
      <c r="E43" s="44"/>
      <c r="F43" s="44"/>
      <c r="G43" s="44"/>
      <c r="H43" s="44"/>
      <c r="I43" s="44"/>
      <c r="J43" s="45"/>
    </row>
  </sheetData>
  <mergeCells count="23">
    <mergeCell ref="H41:I41"/>
    <mergeCell ref="H30:I30"/>
    <mergeCell ref="A34:D34"/>
    <mergeCell ref="A35:D35"/>
    <mergeCell ref="A36:D36"/>
    <mergeCell ref="A38:D38"/>
    <mergeCell ref="E38:H38"/>
    <mergeCell ref="A23:D23"/>
    <mergeCell ref="A24:D24"/>
    <mergeCell ref="A25:D25"/>
    <mergeCell ref="A27:D27"/>
    <mergeCell ref="E27:H27"/>
    <mergeCell ref="A12:D12"/>
    <mergeCell ref="A13:D13"/>
    <mergeCell ref="A14:D14"/>
    <mergeCell ref="A16:D16"/>
    <mergeCell ref="E16:H16"/>
    <mergeCell ref="H19:I19"/>
    <mergeCell ref="A1:D1"/>
    <mergeCell ref="A2:D2"/>
    <mergeCell ref="A3:D3"/>
    <mergeCell ref="H8:I8"/>
    <mergeCell ref="E5:H5"/>
  </mergeCells>
  <dataValidations count="1">
    <dataValidation type="list" allowBlank="1" showInputMessage="1" showErrorMessage="1" sqref="J5">
      <formula1>رقم</formula1>
    </dataValidation>
  </dataValidations>
  <printOptions horizontalCentered="1" verticalCentered="1"/>
  <pageMargins left="0" right="0" top="0" bottom="0" header="0" footer="0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data</vt:lpstr>
      <vt:lpstr>رقم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2010-12-08T14:12:37Z</dcterms:created>
  <dcterms:modified xsi:type="dcterms:W3CDTF">2010-12-18T13:46:02Z</dcterms:modified>
</cp:coreProperties>
</file>