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155" windowHeight="7710"/>
  </bookViews>
  <sheets>
    <sheet name="2010" sheetId="1" r:id="rId1"/>
  </sheets>
  <definedNames>
    <definedName name="_xlnm.Print_Area" localSheetId="0">'2010'!$A$1:$F$31</definedName>
  </definedNames>
  <calcPr calcId="125725"/>
</workbook>
</file>

<file path=xl/calcChain.xml><?xml version="1.0" encoding="utf-8"?>
<calcChain xmlns="http://schemas.openxmlformats.org/spreadsheetml/2006/main">
  <c r="A28" i="1"/>
  <c r="D26"/>
  <c r="D25"/>
  <c r="D24"/>
  <c r="D23"/>
  <c r="D22"/>
  <c r="D21"/>
  <c r="D20"/>
  <c r="D19"/>
  <c r="D18"/>
  <c r="D17"/>
  <c r="D15"/>
  <c r="D14"/>
  <c r="D13"/>
  <c r="D12"/>
  <c r="D11"/>
  <c r="D9"/>
  <c r="D8"/>
  <c r="C27" s="1"/>
</calcChain>
</file>

<file path=xl/sharedStrings.xml><?xml version="1.0" encoding="utf-8"?>
<sst xmlns="http://schemas.openxmlformats.org/spreadsheetml/2006/main" count="66" uniqueCount="57">
  <si>
    <t xml:space="preserve">بســــم اللــــة تعالى </t>
  </si>
  <si>
    <t xml:space="preserve">   كشف بدل الساعات التعليمية على اساس الحصص</t>
  </si>
  <si>
    <t>رواتـــــب شهر(كانون الأول ) 2010</t>
  </si>
  <si>
    <t>الاســــــــــــم</t>
  </si>
  <si>
    <t>الراتب / بالساعة</t>
  </si>
  <si>
    <t>إجمالي الراتب</t>
  </si>
  <si>
    <t>ملاحظات</t>
  </si>
  <si>
    <t>BT</t>
  </si>
  <si>
    <t>علوم إجتماعية</t>
  </si>
  <si>
    <t>BS</t>
  </si>
  <si>
    <t>علم نفس/ علم نفس عيادي</t>
  </si>
  <si>
    <t>BT-3</t>
  </si>
  <si>
    <t>امراض عقلية/نفسية</t>
  </si>
  <si>
    <t>تربية لإسلامية/ لغة عربية</t>
  </si>
  <si>
    <t>BT/BS</t>
  </si>
  <si>
    <t>علم الصيدلة</t>
  </si>
  <si>
    <t>BT1</t>
  </si>
  <si>
    <t>لغة إنكليزية</t>
  </si>
  <si>
    <t xml:space="preserve">BT </t>
  </si>
  <si>
    <t>Science</t>
  </si>
  <si>
    <t xml:space="preserve">                                                                                                            </t>
  </si>
  <si>
    <t>English</t>
  </si>
  <si>
    <t>علم الجراثيم و الأوبئة</t>
  </si>
  <si>
    <t>BT-1</t>
  </si>
  <si>
    <t>Math</t>
  </si>
  <si>
    <t>50000 ليرة باليوم  من الساعة 7:30 حتى 15:00 بعد الظهر ( 7.5 ساعة يومياً)</t>
  </si>
  <si>
    <t>علم التغذية</t>
  </si>
  <si>
    <t xml:space="preserve">قانون وتشريع </t>
  </si>
  <si>
    <t>30000 ليرة باليوم  من الساعة 7:30 حتى 15:00 بعد الظهر ( 7.5 ساعة يومياً)</t>
  </si>
  <si>
    <t>BT 2-3</t>
  </si>
  <si>
    <t>BT-3/BS2</t>
  </si>
  <si>
    <t>العناية بالأم و الطفل / Pediatrics</t>
  </si>
  <si>
    <t>المــجمـوع</t>
  </si>
  <si>
    <t>ليرة لبنانية</t>
  </si>
  <si>
    <t>الإدارة</t>
  </si>
  <si>
    <t>المحاسبة</t>
  </si>
  <si>
    <t>شؤون الموظفين</t>
  </si>
  <si>
    <t>الدائرة المالية</t>
  </si>
  <si>
    <t xml:space="preserve">  معهــد ***************</t>
  </si>
  <si>
    <t>مجموع الساعات/الأيام</t>
  </si>
  <si>
    <t>اسم 1</t>
  </si>
  <si>
    <t>اسم 2</t>
  </si>
  <si>
    <t>اسم 3</t>
  </si>
  <si>
    <t>اسم 4</t>
  </si>
  <si>
    <t>اسم 5</t>
  </si>
  <si>
    <t>اسم 6</t>
  </si>
  <si>
    <t>اسم 7</t>
  </si>
  <si>
    <t>اسم 8</t>
  </si>
  <si>
    <t>اسم 9</t>
  </si>
  <si>
    <t>اسم 10</t>
  </si>
  <si>
    <t>اسم 11</t>
  </si>
  <si>
    <t>اسم 12</t>
  </si>
  <si>
    <t>اسم 13</t>
  </si>
  <si>
    <t>اسم 14</t>
  </si>
  <si>
    <t>اسم 15</t>
  </si>
  <si>
    <t>اسم 16</t>
  </si>
  <si>
    <t>اسم 17</t>
  </si>
</sst>
</file>

<file path=xl/styles.xml><?xml version="1.0" encoding="utf-8"?>
<styleSheet xmlns="http://schemas.openxmlformats.org/spreadsheetml/2006/main">
  <numFmts count="3">
    <numFmt numFmtId="164" formatCode="h:mm;@"/>
    <numFmt numFmtId="165" formatCode="#,##0.0"/>
    <numFmt numFmtId="166" formatCode="[h]:mm"/>
  </numFmts>
  <fonts count="28">
    <font>
      <sz val="10"/>
      <name val="Arial"/>
      <family val="2"/>
    </font>
    <font>
      <b/>
      <sz val="12"/>
      <name val="Bookman Old Style"/>
      <family val="1"/>
      <charset val="178"/>
    </font>
    <font>
      <b/>
      <sz val="14"/>
      <name val="Bookman Old Style"/>
      <family val="1"/>
      <charset val="178"/>
    </font>
    <font>
      <b/>
      <sz val="16"/>
      <name val="Traditional Arabic Backslanted"/>
      <charset val="178"/>
    </font>
    <font>
      <b/>
      <sz val="10"/>
      <name val="Arial"/>
      <family val="2"/>
    </font>
    <font>
      <b/>
      <sz val="12"/>
      <color indexed="19"/>
      <name val="Verdana"/>
      <family val="2"/>
    </font>
    <font>
      <b/>
      <sz val="11"/>
      <color indexed="19"/>
      <name val="Verdana"/>
      <family val="2"/>
    </font>
    <font>
      <b/>
      <sz val="12"/>
      <name val="Arial"/>
      <family val="2"/>
    </font>
    <font>
      <b/>
      <sz val="8"/>
      <color indexed="56"/>
      <name val="Verdana"/>
      <family val="2"/>
    </font>
    <font>
      <b/>
      <sz val="16"/>
      <name val="Arial"/>
      <family val="2"/>
      <charset val="178"/>
    </font>
    <font>
      <sz val="16"/>
      <name val="Arial"/>
      <family val="2"/>
      <charset val="178"/>
    </font>
    <font>
      <b/>
      <sz val="14"/>
      <name val="Arial"/>
      <family val="2"/>
      <charset val="178"/>
    </font>
    <font>
      <sz val="9"/>
      <color indexed="19"/>
      <name val="Verdana"/>
      <family val="2"/>
    </font>
    <font>
      <sz val="14"/>
      <name val="Arial"/>
      <family val="2"/>
    </font>
    <font>
      <b/>
      <sz val="12"/>
      <color indexed="10"/>
      <name val="Arial"/>
      <family val="2"/>
    </font>
    <font>
      <b/>
      <sz val="10"/>
      <name val="Arial"/>
      <family val="2"/>
      <charset val="178"/>
    </font>
    <font>
      <b/>
      <sz val="8"/>
      <name val="Verdana"/>
      <family val="2"/>
    </font>
    <font>
      <sz val="9"/>
      <name val="Arial"/>
      <family val="2"/>
    </font>
    <font>
      <sz val="10"/>
      <color indexed="10"/>
      <name val="Arial"/>
      <family val="2"/>
    </font>
    <font>
      <b/>
      <sz val="8"/>
      <color indexed="10"/>
      <name val="Verdana"/>
      <family val="2"/>
    </font>
    <font>
      <b/>
      <sz val="7"/>
      <name val="Times New Roman"/>
      <family val="1"/>
    </font>
    <font>
      <b/>
      <sz val="14"/>
      <name val="Bold Italic Art"/>
      <charset val="178"/>
    </font>
    <font>
      <b/>
      <sz val="18"/>
      <name val="Arial"/>
      <family val="2"/>
      <charset val="178"/>
    </font>
    <font>
      <sz val="18"/>
      <name val="Arial"/>
      <family val="2"/>
    </font>
    <font>
      <b/>
      <sz val="11"/>
      <name val="Arial"/>
      <family val="2"/>
    </font>
    <font>
      <sz val="12"/>
      <name val="Bookman Old Style"/>
      <family val="1"/>
    </font>
    <font>
      <sz val="8"/>
      <name val="Arial"/>
      <family val="2"/>
    </font>
    <font>
      <b/>
      <sz val="14"/>
      <color rgb="FFFF0000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auto="1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Border="1" applyAlignment="1">
      <alignment horizontal="center" readingOrder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readingOrder="1"/>
    </xf>
    <xf numFmtId="0" fontId="5" fillId="0" borderId="0" xfId="0" applyFont="1" applyBorder="1" applyAlignment="1">
      <alignment readingOrder="1"/>
    </xf>
    <xf numFmtId="0" fontId="6" fillId="0" borderId="0" xfId="0" applyFont="1" applyBorder="1" applyAlignment="1">
      <alignment readingOrder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0" fillId="0" borderId="0" xfId="0" applyNumberFormat="1" applyBorder="1" applyAlignment="1">
      <alignment horizontal="center" readingOrder="1"/>
    </xf>
    <xf numFmtId="20" fontId="8" fillId="0" borderId="0" xfId="0" applyNumberFormat="1" applyFont="1" applyBorder="1" applyAlignment="1">
      <alignment readingOrder="1"/>
    </xf>
    <xf numFmtId="0" fontId="9" fillId="2" borderId="1" xfId="0" quotePrefix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quotePrefix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0" fillId="0" borderId="4" xfId="0" applyBorder="1"/>
    <xf numFmtId="0" fontId="13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165" fontId="14" fillId="0" borderId="7" xfId="0" applyNumberFormat="1" applyFont="1" applyBorder="1"/>
    <xf numFmtId="165" fontId="15" fillId="0" borderId="5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center" readingOrder="1"/>
    </xf>
    <xf numFmtId="0" fontId="13" fillId="0" borderId="8" xfId="0" applyFont="1" applyBorder="1" applyAlignment="1">
      <alignment horizontal="center" vertical="center"/>
    </xf>
    <xf numFmtId="165" fontId="15" fillId="0" borderId="6" xfId="0" applyNumberFormat="1" applyFont="1" applyBorder="1" applyAlignment="1">
      <alignment horizontal="right"/>
    </xf>
    <xf numFmtId="0" fontId="4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0" fillId="0" borderId="0" xfId="0" applyAlignment="1">
      <alignment readingOrder="1"/>
    </xf>
    <xf numFmtId="0" fontId="0" fillId="0" borderId="7" xfId="0" applyBorder="1"/>
    <xf numFmtId="165" fontId="7" fillId="0" borderId="7" xfId="0" applyNumberFormat="1" applyFont="1" applyBorder="1"/>
    <xf numFmtId="164" fontId="0" fillId="0" borderId="0" xfId="0" applyNumberFormat="1" applyFill="1" applyBorder="1" applyAlignment="1">
      <alignment horizontal="center" readingOrder="1"/>
    </xf>
    <xf numFmtId="0" fontId="13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readingOrder="1"/>
    </xf>
    <xf numFmtId="0" fontId="0" fillId="0" borderId="9" xfId="0" applyBorder="1" applyAlignment="1">
      <alignment horizontal="center"/>
    </xf>
    <xf numFmtId="165" fontId="15" fillId="0" borderId="7" xfId="0" applyNumberFormat="1" applyFont="1" applyBorder="1"/>
    <xf numFmtId="20" fontId="16" fillId="0" borderId="0" xfId="0" applyNumberFormat="1" applyFont="1" applyBorder="1" applyAlignment="1">
      <alignment readingOrder="1"/>
    </xf>
    <xf numFmtId="165" fontId="15" fillId="0" borderId="8" xfId="0" applyNumberFormat="1" applyFont="1" applyBorder="1" applyAlignment="1">
      <alignment horizontal="center" vertical="center"/>
    </xf>
    <xf numFmtId="0" fontId="0" fillId="0" borderId="0" xfId="0" applyFill="1"/>
    <xf numFmtId="0" fontId="13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wrapText="1"/>
    </xf>
    <xf numFmtId="2" fontId="4" fillId="0" borderId="7" xfId="0" applyNumberFormat="1" applyFont="1" applyBorder="1" applyAlignment="1">
      <alignment horizontal="center" vertical="center" readingOrder="1"/>
    </xf>
    <xf numFmtId="0" fontId="20" fillId="0" borderId="6" xfId="0" applyFont="1" applyBorder="1" applyAlignment="1">
      <alignment horizontal="right" readingOrder="2"/>
    </xf>
    <xf numFmtId="0" fontId="14" fillId="0" borderId="6" xfId="0" applyFont="1" applyBorder="1" applyAlignment="1">
      <alignment horizontal="center"/>
    </xf>
    <xf numFmtId="165" fontId="7" fillId="0" borderId="6" xfId="0" applyNumberFormat="1" applyFont="1" applyBorder="1"/>
    <xf numFmtId="165" fontId="15" fillId="0" borderId="6" xfId="0" applyNumberFormat="1" applyFont="1" applyBorder="1"/>
    <xf numFmtId="0" fontId="21" fillId="0" borderId="3" xfId="0" quotePrefix="1" applyFont="1" applyBorder="1" applyAlignment="1">
      <alignment horizontal="center" vertical="center"/>
    </xf>
    <xf numFmtId="165" fontId="22" fillId="0" borderId="3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14" fontId="25" fillId="0" borderId="0" xfId="0" applyNumberFormat="1" applyFont="1" applyAlignment="1">
      <alignment vertical="center" readingOrder="2"/>
    </xf>
    <xf numFmtId="0" fontId="0" fillId="0" borderId="0" xfId="0" applyBorder="1"/>
    <xf numFmtId="46" fontId="26" fillId="0" borderId="0" xfId="0" applyNumberFormat="1" applyFont="1"/>
    <xf numFmtId="46" fontId="0" fillId="0" borderId="0" xfId="0" applyNumberFormat="1"/>
    <xf numFmtId="46" fontId="0" fillId="0" borderId="0" xfId="0" applyNumberFormat="1" applyBorder="1"/>
    <xf numFmtId="0" fontId="0" fillId="0" borderId="0" xfId="0" applyFill="1" applyBorder="1"/>
    <xf numFmtId="46" fontId="0" fillId="0" borderId="0" xfId="0" applyNumberFormat="1" applyBorder="1"/>
    <xf numFmtId="0" fontId="2" fillId="0" borderId="0" xfId="0" applyFont="1" applyBorder="1" applyAlignment="1">
      <alignment horizontal="center" readingOrder="2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2" fillId="0" borderId="0" xfId="0" applyFont="1" applyBorder="1" applyAlignment="1">
      <alignment readingOrder="1"/>
    </xf>
    <xf numFmtId="20" fontId="8" fillId="0" borderId="0" xfId="0" applyNumberFormat="1" applyFont="1" applyBorder="1"/>
    <xf numFmtId="20" fontId="19" fillId="0" borderId="0" xfId="0" applyNumberFormat="1" applyFont="1" applyBorder="1"/>
    <xf numFmtId="166" fontId="24" fillId="0" borderId="0" xfId="0" applyNumberFormat="1" applyFont="1" applyBorder="1" applyAlignment="1">
      <alignment readingOrder="1"/>
    </xf>
    <xf numFmtId="0" fontId="0" fillId="0" borderId="11" xfId="0" applyBorder="1"/>
    <xf numFmtId="164" fontId="0" fillId="0" borderId="0" xfId="0" applyNumberForma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0" fontId="0" fillId="0" borderId="12" xfId="0" applyBorder="1"/>
    <xf numFmtId="0" fontId="27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2"/>
  </sheetPr>
  <dimension ref="A1:N33"/>
  <sheetViews>
    <sheetView rightToLeft="1" tabSelected="1" topLeftCell="A13" zoomScaleNormal="100" workbookViewId="0">
      <selection activeCell="B25" sqref="B25"/>
    </sheetView>
  </sheetViews>
  <sheetFormatPr defaultRowHeight="12.75"/>
  <cols>
    <col min="1" max="1" width="19.140625" customWidth="1"/>
    <col min="2" max="2" width="8.7109375" customWidth="1"/>
    <col min="3" max="3" width="10.140625" customWidth="1"/>
    <col min="4" max="4" width="9.7109375" customWidth="1"/>
    <col min="6" max="6" width="41" customWidth="1"/>
    <col min="8" max="10" width="9.7109375" customWidth="1"/>
    <col min="11" max="11" width="12.42578125" customWidth="1"/>
    <col min="12" max="12" width="11.7109375" customWidth="1"/>
    <col min="13" max="14" width="9.7109375" customWidth="1"/>
  </cols>
  <sheetData>
    <row r="1" spans="1:14" ht="16.5" customHeight="1">
      <c r="A1" s="1" t="s">
        <v>0</v>
      </c>
      <c r="B1" s="1"/>
      <c r="C1" s="1"/>
      <c r="D1" s="1"/>
      <c r="E1" s="1"/>
      <c r="F1" s="1"/>
      <c r="G1" s="2"/>
      <c r="H1" s="64"/>
      <c r="I1" s="64"/>
      <c r="J1" s="64"/>
      <c r="K1" s="58"/>
      <c r="L1" s="58"/>
      <c r="M1" s="58"/>
    </row>
    <row r="2" spans="1:14" ht="20.25" customHeight="1">
      <c r="A2" s="3"/>
      <c r="B2" s="3"/>
      <c r="C2" s="3"/>
      <c r="D2" s="3"/>
      <c r="E2" s="3"/>
      <c r="F2" s="3"/>
      <c r="H2" s="58"/>
      <c r="I2" s="58"/>
      <c r="J2" s="58"/>
      <c r="K2" s="4"/>
      <c r="L2" s="4"/>
      <c r="M2" s="4"/>
    </row>
    <row r="3" spans="1:14" ht="24.75" customHeight="1">
      <c r="A3" s="5" t="s">
        <v>38</v>
      </c>
      <c r="B3" s="5"/>
      <c r="C3" s="5"/>
      <c r="D3" s="5"/>
      <c r="E3" s="5"/>
      <c r="F3" s="5"/>
      <c r="G3" s="6"/>
      <c r="H3" s="65"/>
      <c r="I3" s="65"/>
      <c r="J3" s="65"/>
      <c r="K3" s="58"/>
      <c r="L3" s="7"/>
      <c r="M3" s="8"/>
    </row>
    <row r="4" spans="1:14" ht="18" customHeight="1">
      <c r="A4" s="6"/>
      <c r="F4" s="6"/>
      <c r="G4" s="6"/>
      <c r="H4" s="65"/>
      <c r="I4" s="65"/>
      <c r="J4" s="65"/>
      <c r="K4" s="9"/>
      <c r="L4" s="9"/>
      <c r="M4" s="9"/>
    </row>
    <row r="5" spans="1:14" ht="26.25" customHeight="1">
      <c r="A5" s="10" t="s">
        <v>1</v>
      </c>
      <c r="C5" s="11"/>
      <c r="D5" s="12"/>
      <c r="E5" s="11"/>
      <c r="F5" s="11"/>
      <c r="G5" s="6"/>
      <c r="H5" s="65"/>
      <c r="I5" s="65"/>
      <c r="J5" s="65"/>
      <c r="K5" s="13"/>
      <c r="L5" s="13"/>
      <c r="M5" s="14"/>
    </row>
    <row r="6" spans="1:14" ht="21" customHeight="1" thickBot="1">
      <c r="A6" s="15" t="s">
        <v>2</v>
      </c>
      <c r="B6" s="16"/>
      <c r="C6" s="16"/>
      <c r="D6" s="16"/>
      <c r="E6" s="16"/>
      <c r="F6" s="16"/>
      <c r="G6" s="17"/>
      <c r="H6" s="66"/>
      <c r="I6" s="66"/>
      <c r="J6" s="66"/>
      <c r="K6" s="13"/>
      <c r="L6" s="13"/>
      <c r="M6" s="14"/>
    </row>
    <row r="7" spans="1:14" ht="58.5" customHeight="1" thickTop="1" thickBot="1">
      <c r="A7" s="18" t="s">
        <v>3</v>
      </c>
      <c r="B7" s="75" t="s">
        <v>39</v>
      </c>
      <c r="C7" s="19" t="s">
        <v>4</v>
      </c>
      <c r="D7" s="20" t="s">
        <v>5</v>
      </c>
      <c r="E7" s="21" t="s">
        <v>6</v>
      </c>
      <c r="F7" s="22"/>
      <c r="H7" s="67"/>
      <c r="I7" s="67"/>
      <c r="J7" s="67"/>
      <c r="K7" s="13"/>
      <c r="L7" s="13"/>
      <c r="M7" s="14"/>
    </row>
    <row r="8" spans="1:14" ht="21.95" customHeight="1" thickTop="1">
      <c r="A8" s="23" t="s">
        <v>40</v>
      </c>
      <c r="B8" s="24">
        <v>22</v>
      </c>
      <c r="C8" s="25">
        <v>23000</v>
      </c>
      <c r="D8" s="26">
        <f>B8*C8</f>
        <v>506000</v>
      </c>
      <c r="E8" s="27" t="s">
        <v>7</v>
      </c>
      <c r="F8" s="28" t="s">
        <v>8</v>
      </c>
      <c r="H8" s="72"/>
      <c r="I8" s="72"/>
      <c r="J8" s="68"/>
      <c r="K8" s="13"/>
      <c r="L8" s="13"/>
      <c r="M8" s="14"/>
      <c r="N8" s="29"/>
    </row>
    <row r="9" spans="1:14" ht="21.95" customHeight="1">
      <c r="A9" s="30" t="s">
        <v>41</v>
      </c>
      <c r="B9" s="24">
        <v>14</v>
      </c>
      <c r="C9" s="25">
        <v>23000</v>
      </c>
      <c r="D9" s="31">
        <f>B9*C9+B10*C10</f>
        <v>322000</v>
      </c>
      <c r="E9" s="32" t="s">
        <v>9</v>
      </c>
      <c r="F9" s="33" t="s">
        <v>10</v>
      </c>
      <c r="H9" s="72"/>
      <c r="I9" s="72"/>
      <c r="J9" s="68"/>
      <c r="K9" s="13"/>
      <c r="L9" s="13"/>
      <c r="M9" s="14"/>
      <c r="N9" s="34"/>
    </row>
    <row r="10" spans="1:14" ht="21.95" customHeight="1">
      <c r="A10" s="35"/>
      <c r="B10" s="24">
        <v>0</v>
      </c>
      <c r="C10" s="36">
        <v>18000</v>
      </c>
      <c r="D10" s="31"/>
      <c r="E10" s="32" t="s">
        <v>7</v>
      </c>
      <c r="F10" s="35"/>
      <c r="H10" s="72"/>
      <c r="I10" s="72"/>
      <c r="J10" s="68"/>
      <c r="K10" s="13"/>
      <c r="L10" s="13"/>
      <c r="M10" s="14"/>
      <c r="N10" s="37"/>
    </row>
    <row r="11" spans="1:14" ht="21.95" customHeight="1">
      <c r="A11" s="38" t="s">
        <v>42</v>
      </c>
      <c r="B11" s="24">
        <v>0</v>
      </c>
      <c r="C11" s="36">
        <v>25000</v>
      </c>
      <c r="D11" s="31">
        <f t="shared" ref="D11:D23" si="0">B11*C11</f>
        <v>0</v>
      </c>
      <c r="E11" s="32" t="s">
        <v>11</v>
      </c>
      <c r="F11" s="39" t="s">
        <v>12</v>
      </c>
      <c r="H11" s="72"/>
      <c r="I11" s="72"/>
      <c r="J11" s="68"/>
      <c r="K11" s="13"/>
      <c r="L11" s="13"/>
      <c r="M11" s="14"/>
      <c r="N11" s="37"/>
    </row>
    <row r="12" spans="1:14" ht="21.95" customHeight="1">
      <c r="A12" s="40" t="s">
        <v>43</v>
      </c>
      <c r="B12" s="24">
        <v>24</v>
      </c>
      <c r="C12" s="25">
        <v>23000</v>
      </c>
      <c r="D12" s="31">
        <f>B12*C12</f>
        <v>552000</v>
      </c>
      <c r="E12" s="41" t="s">
        <v>7</v>
      </c>
      <c r="F12" s="42" t="s">
        <v>13</v>
      </c>
      <c r="H12" s="72"/>
      <c r="I12" s="72"/>
      <c r="J12" s="68"/>
      <c r="K12" s="13"/>
      <c r="L12" s="13"/>
      <c r="M12" s="14"/>
      <c r="N12" s="37"/>
    </row>
    <row r="13" spans="1:14" ht="21.95" customHeight="1">
      <c r="A13" s="38" t="s">
        <v>44</v>
      </c>
      <c r="B13" s="24">
        <v>12</v>
      </c>
      <c r="C13" s="25">
        <v>25000</v>
      </c>
      <c r="D13" s="43">
        <f t="shared" si="0"/>
        <v>300000</v>
      </c>
      <c r="E13" s="41" t="s">
        <v>14</v>
      </c>
      <c r="F13" s="39" t="s">
        <v>15</v>
      </c>
      <c r="H13" s="72"/>
      <c r="I13" s="72"/>
      <c r="J13" s="68"/>
      <c r="K13" s="13"/>
      <c r="L13" s="13"/>
      <c r="M13" s="14"/>
      <c r="N13" s="37"/>
    </row>
    <row r="14" spans="1:14" ht="21.95" customHeight="1">
      <c r="A14" s="40" t="s">
        <v>45</v>
      </c>
      <c r="B14" s="24">
        <v>22</v>
      </c>
      <c r="C14" s="36">
        <v>18000</v>
      </c>
      <c r="D14" s="43">
        <f t="shared" si="0"/>
        <v>396000</v>
      </c>
      <c r="E14" s="41" t="s">
        <v>16</v>
      </c>
      <c r="F14" s="39" t="s">
        <v>17</v>
      </c>
      <c r="H14" s="72"/>
      <c r="I14" s="72"/>
      <c r="J14" s="68"/>
      <c r="K14" s="13"/>
      <c r="L14" s="13"/>
      <c r="M14" s="44"/>
      <c r="N14" s="34"/>
    </row>
    <row r="15" spans="1:14" s="46" customFormat="1" ht="21.95" customHeight="1">
      <c r="A15" s="30" t="s">
        <v>46</v>
      </c>
      <c r="B15" s="24">
        <v>0</v>
      </c>
      <c r="C15" s="36">
        <v>18000</v>
      </c>
      <c r="D15" s="45">
        <f>B15*C15+B16*C16</f>
        <v>322000</v>
      </c>
      <c r="E15" s="41" t="s">
        <v>18</v>
      </c>
      <c r="F15" s="30" t="s">
        <v>19</v>
      </c>
      <c r="H15" s="72"/>
      <c r="I15" s="72"/>
      <c r="J15" s="68"/>
      <c r="K15" s="13"/>
      <c r="L15" s="13"/>
      <c r="M15" s="14"/>
      <c r="N15" s="34"/>
    </row>
    <row r="16" spans="1:14" ht="21.95" customHeight="1">
      <c r="A16" s="35"/>
      <c r="B16" s="24">
        <v>14</v>
      </c>
      <c r="C16" s="36">
        <v>23000</v>
      </c>
      <c r="D16" s="35"/>
      <c r="E16" s="41" t="s">
        <v>9</v>
      </c>
      <c r="F16" s="35"/>
      <c r="H16" s="72"/>
      <c r="I16" s="72"/>
      <c r="J16" s="68"/>
      <c r="K16" s="13"/>
      <c r="L16" s="13"/>
      <c r="M16" s="14"/>
      <c r="N16" s="34" t="s">
        <v>20</v>
      </c>
    </row>
    <row r="17" spans="1:14" ht="21.95" customHeight="1">
      <c r="A17" s="38" t="s">
        <v>47</v>
      </c>
      <c r="B17" s="24">
        <v>26</v>
      </c>
      <c r="C17" s="25">
        <v>23000</v>
      </c>
      <c r="D17" s="43">
        <f t="shared" si="0"/>
        <v>598000</v>
      </c>
      <c r="E17" s="41" t="s">
        <v>14</v>
      </c>
      <c r="F17" s="39" t="s">
        <v>21</v>
      </c>
      <c r="H17" s="72"/>
      <c r="I17" s="72"/>
      <c r="J17" s="68"/>
      <c r="K17" s="13"/>
      <c r="L17" s="13"/>
      <c r="M17" s="14"/>
      <c r="N17" s="34"/>
    </row>
    <row r="18" spans="1:14" ht="21.95" customHeight="1">
      <c r="A18" s="47" t="s">
        <v>48</v>
      </c>
      <c r="B18" s="24">
        <v>14</v>
      </c>
      <c r="C18" s="25">
        <v>23000</v>
      </c>
      <c r="D18" s="43">
        <f t="shared" si="0"/>
        <v>322000</v>
      </c>
      <c r="E18" s="41" t="s">
        <v>14</v>
      </c>
      <c r="F18" s="48" t="s">
        <v>22</v>
      </c>
      <c r="H18" s="72"/>
      <c r="I18" s="72"/>
      <c r="J18" s="68"/>
      <c r="K18" s="13"/>
      <c r="L18" s="13"/>
      <c r="M18" s="14"/>
      <c r="N18" s="34"/>
    </row>
    <row r="19" spans="1:14" ht="21.95" customHeight="1">
      <c r="A19" s="38" t="s">
        <v>49</v>
      </c>
      <c r="B19" s="24">
        <v>16</v>
      </c>
      <c r="C19" s="36">
        <v>23000</v>
      </c>
      <c r="D19" s="43">
        <f t="shared" si="0"/>
        <v>368000</v>
      </c>
      <c r="E19" s="41" t="s">
        <v>23</v>
      </c>
      <c r="F19" s="48" t="s">
        <v>24</v>
      </c>
      <c r="H19" s="72"/>
      <c r="I19" s="73"/>
      <c r="J19" s="69"/>
      <c r="K19" s="13"/>
      <c r="L19" s="13"/>
      <c r="M19" s="14"/>
      <c r="N19" s="34"/>
    </row>
    <row r="20" spans="1:14" ht="21.95" customHeight="1">
      <c r="A20" s="47" t="s">
        <v>50</v>
      </c>
      <c r="B20" s="24">
        <v>10.199999999999999</v>
      </c>
      <c r="C20" s="25">
        <v>50000</v>
      </c>
      <c r="D20" s="43">
        <f t="shared" si="0"/>
        <v>509999.99999999994</v>
      </c>
      <c r="E20" s="49"/>
      <c r="F20" s="50" t="s">
        <v>25</v>
      </c>
      <c r="H20" s="73"/>
      <c r="I20" s="73"/>
      <c r="J20" s="69"/>
      <c r="K20" s="13"/>
      <c r="L20" s="13"/>
      <c r="M20" s="14"/>
      <c r="N20" s="34"/>
    </row>
    <row r="21" spans="1:14" ht="21.95" customHeight="1">
      <c r="A21" s="38" t="s">
        <v>51</v>
      </c>
      <c r="B21" s="24">
        <v>7.1</v>
      </c>
      <c r="C21" s="25">
        <v>50000</v>
      </c>
      <c r="D21" s="43">
        <f t="shared" si="0"/>
        <v>355000</v>
      </c>
      <c r="E21" s="41"/>
      <c r="F21" s="50" t="s">
        <v>25</v>
      </c>
      <c r="H21" s="72"/>
      <c r="I21" s="72"/>
      <c r="J21" s="68"/>
      <c r="K21" s="13"/>
      <c r="L21" s="13"/>
      <c r="M21" s="14"/>
      <c r="N21" s="34"/>
    </row>
    <row r="22" spans="1:14" ht="21.95" customHeight="1">
      <c r="A22" s="47" t="s">
        <v>52</v>
      </c>
      <c r="B22" s="24">
        <v>0</v>
      </c>
      <c r="C22" s="25">
        <v>23000</v>
      </c>
      <c r="D22" s="43">
        <f t="shared" si="0"/>
        <v>0</v>
      </c>
      <c r="E22" s="41" t="s">
        <v>7</v>
      </c>
      <c r="F22" s="48" t="s">
        <v>26</v>
      </c>
      <c r="H22" s="72"/>
      <c r="I22" s="72"/>
      <c r="J22" s="68"/>
      <c r="K22" s="13"/>
      <c r="L22" s="13"/>
      <c r="M22" s="14"/>
      <c r="N22" s="34"/>
    </row>
    <row r="23" spans="1:14" ht="21.95" customHeight="1">
      <c r="A23" s="38" t="s">
        <v>53</v>
      </c>
      <c r="B23" s="24">
        <v>0</v>
      </c>
      <c r="C23" s="25">
        <v>23000</v>
      </c>
      <c r="D23" s="43">
        <f t="shared" si="0"/>
        <v>0</v>
      </c>
      <c r="E23" s="41" t="s">
        <v>7</v>
      </c>
      <c r="F23" s="48" t="s">
        <v>27</v>
      </c>
      <c r="H23" s="72"/>
      <c r="I23" s="72"/>
      <c r="J23" s="68"/>
      <c r="K23" s="13"/>
      <c r="L23" s="13"/>
      <c r="M23" s="14"/>
      <c r="N23" s="34"/>
    </row>
    <row r="24" spans="1:14" ht="21.95" customHeight="1">
      <c r="A24" s="47" t="s">
        <v>54</v>
      </c>
      <c r="B24" s="51">
        <v>6.58</v>
      </c>
      <c r="C24" s="25">
        <v>30000</v>
      </c>
      <c r="D24" s="43">
        <f>B24*C24</f>
        <v>197400</v>
      </c>
      <c r="E24" s="49"/>
      <c r="F24" s="50" t="s">
        <v>28</v>
      </c>
      <c r="H24" s="73"/>
      <c r="I24" s="73"/>
      <c r="J24" s="69"/>
      <c r="K24" s="13"/>
      <c r="L24" s="13"/>
      <c r="M24" s="14"/>
      <c r="N24" s="34"/>
    </row>
    <row r="25" spans="1:14" ht="21.95" customHeight="1">
      <c r="A25" s="38" t="s">
        <v>55</v>
      </c>
      <c r="B25" s="51">
        <v>6</v>
      </c>
      <c r="C25" s="25">
        <v>30000</v>
      </c>
      <c r="D25" s="43">
        <f>B25*C25</f>
        <v>180000</v>
      </c>
      <c r="E25" s="41" t="s">
        <v>29</v>
      </c>
      <c r="F25" s="50" t="s">
        <v>28</v>
      </c>
      <c r="H25" s="73"/>
      <c r="I25" s="73"/>
      <c r="J25" s="69"/>
      <c r="K25" s="13"/>
      <c r="L25" s="13"/>
      <c r="M25" s="14"/>
      <c r="N25" s="34"/>
    </row>
    <row r="26" spans="1:14" ht="21.95" customHeight="1" thickBot="1">
      <c r="A26" s="47" t="s">
        <v>56</v>
      </c>
      <c r="B26" s="24">
        <v>30</v>
      </c>
      <c r="C26" s="52">
        <v>23000</v>
      </c>
      <c r="D26" s="53">
        <f>B26*C26</f>
        <v>690000</v>
      </c>
      <c r="E26" s="32" t="s">
        <v>30</v>
      </c>
      <c r="F26" s="39" t="s">
        <v>31</v>
      </c>
      <c r="H26" s="73"/>
      <c r="I26" s="73"/>
      <c r="J26" s="69"/>
      <c r="K26" s="13"/>
      <c r="L26" s="13"/>
      <c r="M26" s="14"/>
      <c r="N26" s="34"/>
    </row>
    <row r="27" spans="1:14" ht="36" customHeight="1" thickTop="1" thickBot="1">
      <c r="A27" s="54" t="s">
        <v>32</v>
      </c>
      <c r="B27" s="22"/>
      <c r="C27" s="55">
        <f>SUM(D8:D26)</f>
        <v>5618400</v>
      </c>
      <c r="D27" s="22"/>
      <c r="E27" s="56" t="s">
        <v>33</v>
      </c>
      <c r="F27" s="71"/>
      <c r="G27" s="74"/>
      <c r="H27" s="58"/>
      <c r="I27" s="58"/>
      <c r="J27" s="70"/>
      <c r="K27" s="7"/>
      <c r="L27" s="7"/>
      <c r="M27" s="70"/>
      <c r="N27" s="34"/>
    </row>
    <row r="28" spans="1:14" ht="16.5" thickTop="1">
      <c r="A28" s="57">
        <f ca="1">TODAY()</f>
        <v>40546</v>
      </c>
      <c r="B28" s="58"/>
      <c r="C28" s="58"/>
      <c r="D28" s="58"/>
      <c r="E28" s="58"/>
      <c r="F28" s="58"/>
      <c r="I28" s="59"/>
      <c r="J28" s="63"/>
      <c r="K28" s="63"/>
      <c r="N28" s="34"/>
    </row>
    <row r="29" spans="1:14">
      <c r="B29" s="58"/>
      <c r="D29" s="58"/>
      <c r="E29" s="58"/>
      <c r="F29" s="58"/>
      <c r="J29" s="60"/>
      <c r="N29" s="34"/>
    </row>
    <row r="30" spans="1:14" s="58" customFormat="1">
      <c r="J30" s="61"/>
      <c r="N30" s="34"/>
    </row>
    <row r="31" spans="1:14" s="58" customFormat="1" ht="17.25" customHeight="1">
      <c r="A31" s="58" t="s">
        <v>34</v>
      </c>
      <c r="B31" s="58" t="s">
        <v>35</v>
      </c>
      <c r="D31" s="58" t="s">
        <v>36</v>
      </c>
      <c r="F31" s="62" t="s">
        <v>37</v>
      </c>
      <c r="J31" s="61"/>
      <c r="N31" s="34"/>
    </row>
    <row r="32" spans="1:14">
      <c r="N32" s="34"/>
    </row>
    <row r="33" spans="14:14">
      <c r="N33" s="34"/>
    </row>
  </sheetData>
  <mergeCells count="15">
    <mergeCell ref="J28:K28"/>
    <mergeCell ref="A9:A10"/>
    <mergeCell ref="F9:F10"/>
    <mergeCell ref="A15:A16"/>
    <mergeCell ref="D15:D16"/>
    <mergeCell ref="F15:F16"/>
    <mergeCell ref="A27:B27"/>
    <mergeCell ref="C27:D27"/>
    <mergeCell ref="E27:F27"/>
    <mergeCell ref="A1:F1"/>
    <mergeCell ref="A2:F2"/>
    <mergeCell ref="K2:M2"/>
    <mergeCell ref="A3:F3"/>
    <mergeCell ref="A6:F6"/>
    <mergeCell ref="E7:F7"/>
  </mergeCells>
  <printOptions horizontalCentered="1"/>
  <pageMargins left="0.26" right="0.24" top="0.32" bottom="0.16" header="0.21" footer="0.25"/>
  <pageSetup paperSize="9" scale="9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2010</vt:lpstr>
      <vt:lpstr>'2010'!Print_Area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ghanem's</dc:creator>
  <cp:lastModifiedBy>ghanem's</cp:lastModifiedBy>
  <cp:lastPrinted>2011-01-03T21:00:56Z</cp:lastPrinted>
  <dcterms:created xsi:type="dcterms:W3CDTF">2011-01-03T20:57:17Z</dcterms:created>
  <dcterms:modified xsi:type="dcterms:W3CDTF">2011-01-03T21:07:38Z</dcterms:modified>
</cp:coreProperties>
</file>