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8472" windowHeight="9696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W4" i="1"/>
  <c r="AW5"/>
  <c r="AW6"/>
  <c r="AW7"/>
  <c r="AW8"/>
  <c r="AW9"/>
  <c r="AW10"/>
  <c r="AW11"/>
  <c r="AW12"/>
  <c r="AW3"/>
  <c r="M4"/>
  <c r="M5"/>
  <c r="M6"/>
  <c r="M7"/>
  <c r="M8"/>
  <c r="M9"/>
  <c r="M10"/>
  <c r="M11"/>
  <c r="M12"/>
  <c r="M3"/>
  <c r="I4"/>
  <c r="I5"/>
  <c r="I6"/>
  <c r="I7"/>
  <c r="I8"/>
  <c r="I9"/>
  <c r="I10"/>
  <c r="I11"/>
  <c r="I12"/>
  <c r="I3"/>
</calcChain>
</file>

<file path=xl/sharedStrings.xml><?xml version="1.0" encoding="utf-8"?>
<sst xmlns="http://schemas.openxmlformats.org/spreadsheetml/2006/main" count="135" uniqueCount="105">
  <si>
    <t>الاسم</t>
  </si>
  <si>
    <t>مقرأة إكسال</t>
  </si>
  <si>
    <t>الرقم</t>
  </si>
  <si>
    <t>البلد</t>
  </si>
  <si>
    <t>اليوم</t>
  </si>
  <si>
    <t>التاريخ</t>
  </si>
  <si>
    <t>الحضور</t>
  </si>
  <si>
    <t>المراجعة من</t>
  </si>
  <si>
    <t>المراجعة الى</t>
  </si>
  <si>
    <t>عدد صفحات المراجعة</t>
  </si>
  <si>
    <t>علامة المراجعة</t>
  </si>
  <si>
    <t>الحفظ من</t>
  </si>
  <si>
    <t>الحفظ الى</t>
  </si>
  <si>
    <t>عدد صفحات الحفظ</t>
  </si>
  <si>
    <t>علامة الحفظ</t>
  </si>
  <si>
    <t>المرحلة</t>
  </si>
  <si>
    <t>ملاحظة1</t>
  </si>
  <si>
    <t>ملاحظة2</t>
  </si>
  <si>
    <t>ملاحظة3</t>
  </si>
  <si>
    <t>جزء1</t>
  </si>
  <si>
    <t>جزء2</t>
  </si>
  <si>
    <t>جزء3</t>
  </si>
  <si>
    <t>جزء4</t>
  </si>
  <si>
    <t>جزء5</t>
  </si>
  <si>
    <t>جزء6</t>
  </si>
  <si>
    <t>جزء7</t>
  </si>
  <si>
    <t>جزء8</t>
  </si>
  <si>
    <t>جزء9</t>
  </si>
  <si>
    <t>جزء10</t>
  </si>
  <si>
    <t>جزء11</t>
  </si>
  <si>
    <t>جزء12</t>
  </si>
  <si>
    <t>جزء13</t>
  </si>
  <si>
    <t>جزء14</t>
  </si>
  <si>
    <t>جزء15</t>
  </si>
  <si>
    <t>جزء16</t>
  </si>
  <si>
    <t>جزء17</t>
  </si>
  <si>
    <t>جزء18</t>
  </si>
  <si>
    <t>جزء19</t>
  </si>
  <si>
    <t>جزء20</t>
  </si>
  <si>
    <t>جزء21</t>
  </si>
  <si>
    <t>جزء22</t>
  </si>
  <si>
    <t>جزء23</t>
  </si>
  <si>
    <t>جزء24</t>
  </si>
  <si>
    <t>جزء25</t>
  </si>
  <si>
    <t>جزء26</t>
  </si>
  <si>
    <t>جزء27</t>
  </si>
  <si>
    <t>جزء28</t>
  </si>
  <si>
    <t>جزء29</t>
  </si>
  <si>
    <t>جزء30</t>
  </si>
  <si>
    <t>المعدل</t>
  </si>
  <si>
    <t>محمد احمد بسام</t>
  </si>
  <si>
    <t>خليل عثمان اسعد</t>
  </si>
  <si>
    <t>وحيد جابر محمد</t>
  </si>
  <si>
    <t>اسعد سامي رامي</t>
  </si>
  <si>
    <t>ساهر ابو ماهر</t>
  </si>
  <si>
    <t>مجاهدي خليل العز</t>
  </si>
  <si>
    <t>نعمان رائد اسيد</t>
  </si>
  <si>
    <t>ايمن علي نعمان</t>
  </si>
  <si>
    <t>امين الحاج محمود</t>
  </si>
  <si>
    <t>عياش ابو سمرة</t>
  </si>
  <si>
    <t>شفا عمرو</t>
  </si>
  <si>
    <t>مشيرفة</t>
  </si>
  <si>
    <t>طمره</t>
  </si>
  <si>
    <t>دير حنا</t>
  </si>
  <si>
    <t>مجد الكروم</t>
  </si>
  <si>
    <t>المشهد</t>
  </si>
  <si>
    <t>طرعان</t>
  </si>
  <si>
    <t>الزرازير</t>
  </si>
  <si>
    <t>اكسال</t>
  </si>
  <si>
    <t>الحجاجرة</t>
  </si>
  <si>
    <t>كفر قرع</t>
  </si>
  <si>
    <t>أم الفحم</t>
  </si>
  <si>
    <t>حورة</t>
  </si>
  <si>
    <t>كفر كنا</t>
  </si>
  <si>
    <t>كابول</t>
  </si>
  <si>
    <t>اللقية</t>
  </si>
  <si>
    <t>يافة الناصرة</t>
  </si>
  <si>
    <t>البعينة</t>
  </si>
  <si>
    <t>بسمة طبعون</t>
  </si>
  <si>
    <t>جت</t>
  </si>
  <si>
    <t>ميسر</t>
  </si>
  <si>
    <t>دبورية</t>
  </si>
  <si>
    <t>رهط</t>
  </si>
  <si>
    <t>قلنسوة</t>
  </si>
  <si>
    <t>الاحد</t>
  </si>
  <si>
    <t>الاثنين</t>
  </si>
  <si>
    <t>الثلاثاء</t>
  </si>
  <si>
    <t>الاربعاء</t>
  </si>
  <si>
    <t>الخميس</t>
  </si>
  <si>
    <t>الجمعة</t>
  </si>
  <si>
    <t>السبت</t>
  </si>
  <si>
    <t>حاضر</t>
  </si>
  <si>
    <t>غائب</t>
  </si>
  <si>
    <t>الأولى 21-23</t>
  </si>
  <si>
    <t>الثانية 21-25</t>
  </si>
  <si>
    <t>الثالثة 21-28</t>
  </si>
  <si>
    <t>الرابعة 21-30</t>
  </si>
  <si>
    <t>الخامسة 11-13 + 21-30</t>
  </si>
  <si>
    <t>السادسة 11-15 + 21-30</t>
  </si>
  <si>
    <t>السابعة 11-18 + 21-30</t>
  </si>
  <si>
    <t>الثامنة 11-30</t>
  </si>
  <si>
    <t>التاسعة 1-3+11-30</t>
  </si>
  <si>
    <t>العاشرة 1-5 + 11-30</t>
  </si>
  <si>
    <t>الحادية عشر 1-8+11-30</t>
  </si>
  <si>
    <t>الثانية عشر 1-30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</si>
</sst>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1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charset val="177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4"/>
      <color rgb="FFFF0000"/>
      <name val="Arial"/>
      <family val="2"/>
      <charset val="177"/>
      <scheme val="minor"/>
    </font>
    <font>
      <sz val="14"/>
      <color rgb="FF00B050"/>
      <name val="Arial"/>
      <family val="2"/>
      <charset val="177"/>
      <scheme val="minor"/>
    </font>
    <font>
      <sz val="14"/>
      <color rgb="FF7030A0"/>
      <name val="Arial"/>
      <family val="2"/>
      <charset val="177"/>
      <scheme val="minor"/>
    </font>
    <font>
      <sz val="14"/>
      <color theme="5" tint="-0.249977111117893"/>
      <name val="Arial"/>
      <family val="2"/>
      <charset val="177"/>
      <scheme val="minor"/>
    </font>
    <font>
      <sz val="10"/>
      <color theme="1"/>
      <name val="Arial"/>
      <family val="2"/>
      <charset val="177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5" fillId="0" borderId="2" xfId="1" applyFont="1" applyFill="1" applyBorder="1" applyAlignment="1">
      <alignment wrapText="1"/>
    </xf>
    <xf numFmtId="164" fontId="3" fillId="0" borderId="1" xfId="0" applyNumberFormat="1" applyFont="1" applyBorder="1"/>
    <xf numFmtId="0" fontId="6" fillId="0" borderId="1" xfId="0" applyFont="1" applyBorder="1"/>
    <xf numFmtId="0" fontId="1" fillId="0" borderId="1" xfId="0" applyFont="1" applyBorder="1" applyAlignment="1">
      <alignment horizontal="center" wrapText="1"/>
    </xf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5" fillId="0" borderId="2" xfId="2" applyFont="1" applyFill="1" applyBorder="1" applyAlignment="1">
      <alignment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/>
    </xf>
    <xf numFmtId="0" fontId="10" fillId="0" borderId="1" xfId="0" applyFont="1" applyBorder="1" applyAlignment="1">
      <alignment wrapText="1"/>
    </xf>
    <xf numFmtId="0" fontId="3" fillId="5" borderId="1" xfId="0" applyFont="1" applyFill="1" applyBorder="1"/>
    <xf numFmtId="0" fontId="2" fillId="2" borderId="3" xfId="0" applyFont="1" applyFill="1" applyBorder="1" applyAlignment="1">
      <alignment horizontal="center"/>
    </xf>
  </cellXfs>
  <cellStyles count="3">
    <cellStyle name="Normal" xfId="0" builtinId="0"/>
    <cellStyle name="Normal_ورقة1" xfId="2"/>
    <cellStyle name="Normal_ورقة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24"/>
  <sheetViews>
    <sheetView rightToLeft="1" tabSelected="1" topLeftCell="W1" workbookViewId="0">
      <selection activeCell="AW1" sqref="AW1"/>
    </sheetView>
  </sheetViews>
  <sheetFormatPr defaultRowHeight="13.8"/>
  <cols>
    <col min="1" max="1" width="4.3984375" customWidth="1"/>
    <col min="2" max="2" width="27.8984375" customWidth="1"/>
    <col min="3" max="3" width="18.09765625" customWidth="1"/>
    <col min="4" max="4" width="12.59765625" customWidth="1"/>
    <col min="5" max="5" width="14.296875" customWidth="1"/>
    <col min="6" max="6" width="9.296875" customWidth="1"/>
    <col min="7" max="7" width="9.59765625" customWidth="1"/>
    <col min="8" max="8" width="9.8984375" customWidth="1"/>
    <col min="9" max="9" width="8.59765625" customWidth="1"/>
    <col min="10" max="10" width="6.8984375" customWidth="1"/>
    <col min="11" max="11" width="9.296875" customWidth="1"/>
    <col min="13" max="13" width="8" customWidth="1"/>
    <col min="14" max="14" width="6.09765625" customWidth="1"/>
    <col min="15" max="15" width="26" customWidth="1"/>
    <col min="16" max="17" width="12.09765625" customWidth="1"/>
    <col min="18" max="18" width="11.59765625" customWidth="1"/>
    <col min="19" max="48" width="4" style="11" customWidth="1"/>
    <col min="49" max="49" width="8" customWidth="1"/>
    <col min="59" max="59" width="2.8984375" customWidth="1"/>
    <col min="60" max="60" width="9.09765625" hidden="1" customWidth="1"/>
    <col min="61" max="61" width="23.69921875" customWidth="1"/>
    <col min="64" max="64" width="14" customWidth="1"/>
  </cols>
  <sheetData>
    <row r="1" spans="1:64" ht="17.399999999999999">
      <c r="A1" s="16" t="s">
        <v>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BI1" s="10" t="s">
        <v>93</v>
      </c>
      <c r="BJ1" t="s">
        <v>91</v>
      </c>
      <c r="BK1" t="s">
        <v>84</v>
      </c>
      <c r="BL1" s="3" t="s">
        <v>68</v>
      </c>
    </row>
    <row r="2" spans="1:64" ht="42">
      <c r="A2" s="1" t="s">
        <v>2</v>
      </c>
      <c r="B2" s="1" t="s">
        <v>0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6" t="s">
        <v>9</v>
      </c>
      <c r="J2" s="6" t="s">
        <v>10</v>
      </c>
      <c r="K2" s="1" t="s">
        <v>11</v>
      </c>
      <c r="L2" s="1" t="s">
        <v>12</v>
      </c>
      <c r="M2" s="6" t="s">
        <v>13</v>
      </c>
      <c r="N2" s="6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2" t="s">
        <v>19</v>
      </c>
      <c r="T2" s="12" t="s">
        <v>20</v>
      </c>
      <c r="U2" s="12" t="s">
        <v>21</v>
      </c>
      <c r="V2" s="12" t="s">
        <v>22</v>
      </c>
      <c r="W2" s="12" t="s">
        <v>23</v>
      </c>
      <c r="X2" s="12" t="s">
        <v>24</v>
      </c>
      <c r="Y2" s="12" t="s">
        <v>25</v>
      </c>
      <c r="Z2" s="12" t="s">
        <v>26</v>
      </c>
      <c r="AA2" s="12" t="s">
        <v>27</v>
      </c>
      <c r="AB2" s="12" t="s">
        <v>28</v>
      </c>
      <c r="AC2" s="12" t="s">
        <v>29</v>
      </c>
      <c r="AD2" s="12" t="s">
        <v>30</v>
      </c>
      <c r="AE2" s="12" t="s">
        <v>31</v>
      </c>
      <c r="AF2" s="12" t="s">
        <v>32</v>
      </c>
      <c r="AG2" s="12" t="s">
        <v>33</v>
      </c>
      <c r="AH2" s="12" t="s">
        <v>34</v>
      </c>
      <c r="AI2" s="12" t="s">
        <v>35</v>
      </c>
      <c r="AJ2" s="12" t="s">
        <v>36</v>
      </c>
      <c r="AK2" s="12" t="s">
        <v>37</v>
      </c>
      <c r="AL2" s="12" t="s">
        <v>38</v>
      </c>
      <c r="AM2" s="12" t="s">
        <v>39</v>
      </c>
      <c r="AN2" s="12" t="s">
        <v>40</v>
      </c>
      <c r="AO2" s="12" t="s">
        <v>41</v>
      </c>
      <c r="AP2" s="12" t="s">
        <v>42</v>
      </c>
      <c r="AQ2" s="12" t="s">
        <v>43</v>
      </c>
      <c r="AR2" s="12" t="s">
        <v>44</v>
      </c>
      <c r="AS2" s="12" t="s">
        <v>45</v>
      </c>
      <c r="AT2" s="12" t="s">
        <v>46</v>
      </c>
      <c r="AU2" s="12" t="s">
        <v>47</v>
      </c>
      <c r="AV2" s="12" t="s">
        <v>48</v>
      </c>
      <c r="AW2" s="13" t="s">
        <v>49</v>
      </c>
      <c r="BI2" s="10" t="s">
        <v>94</v>
      </c>
      <c r="BJ2" t="s">
        <v>92</v>
      </c>
      <c r="BK2" t="s">
        <v>85</v>
      </c>
      <c r="BL2" s="3" t="s">
        <v>77</v>
      </c>
    </row>
    <row r="3" spans="1:64" ht="21" customHeight="1">
      <c r="A3" s="2">
        <v>1</v>
      </c>
      <c r="B3" s="2" t="s">
        <v>50</v>
      </c>
      <c r="C3" s="2" t="s">
        <v>76</v>
      </c>
      <c r="D3" s="2" t="s">
        <v>89</v>
      </c>
      <c r="E3" s="4">
        <v>37299</v>
      </c>
      <c r="F3" s="2" t="s">
        <v>91</v>
      </c>
      <c r="G3" s="2">
        <v>9</v>
      </c>
      <c r="H3" s="2">
        <v>120</v>
      </c>
      <c r="I3" s="5">
        <f>H3-G3</f>
        <v>111</v>
      </c>
      <c r="J3" s="8">
        <v>90</v>
      </c>
      <c r="K3" s="2">
        <v>88</v>
      </c>
      <c r="L3" s="2">
        <v>120</v>
      </c>
      <c r="M3" s="7">
        <f>L3-K3</f>
        <v>32</v>
      </c>
      <c r="N3" s="9">
        <v>90</v>
      </c>
      <c r="O3" s="2" t="s">
        <v>100</v>
      </c>
      <c r="P3" s="2"/>
      <c r="Q3" s="2"/>
      <c r="R3" s="2"/>
      <c r="S3" s="14">
        <v>100</v>
      </c>
      <c r="T3" s="14">
        <v>50</v>
      </c>
      <c r="U3" s="14"/>
      <c r="V3" s="14"/>
      <c r="W3" s="14"/>
      <c r="X3" s="14">
        <v>40</v>
      </c>
      <c r="Y3" s="14"/>
      <c r="Z3" s="14"/>
      <c r="AA3" s="14"/>
      <c r="AB3" s="14">
        <v>30</v>
      </c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>
        <v>43</v>
      </c>
      <c r="AO3" s="14"/>
      <c r="AP3" s="14"/>
      <c r="AQ3" s="14"/>
      <c r="AR3" s="14"/>
      <c r="AS3" s="14">
        <v>20</v>
      </c>
      <c r="AT3" s="14"/>
      <c r="AU3" s="14"/>
      <c r="AV3" s="14"/>
      <c r="AW3" s="15">
        <f>AVERAGE(S3:AV3)</f>
        <v>47.166666666666664</v>
      </c>
      <c r="BI3" s="10" t="s">
        <v>95</v>
      </c>
      <c r="BK3" t="s">
        <v>86</v>
      </c>
      <c r="BL3" s="3" t="s">
        <v>69</v>
      </c>
    </row>
    <row r="4" spans="1:64" ht="21" customHeight="1">
      <c r="A4" s="2">
        <v>2</v>
      </c>
      <c r="B4" s="2" t="s">
        <v>51</v>
      </c>
      <c r="C4" s="2"/>
      <c r="D4" s="2"/>
      <c r="E4" s="4">
        <v>37622</v>
      </c>
      <c r="F4" s="2"/>
      <c r="G4" s="2">
        <v>23</v>
      </c>
      <c r="H4" s="2">
        <v>300</v>
      </c>
      <c r="I4" s="5">
        <f t="shared" ref="I4:I12" si="0">H4-G4</f>
        <v>277</v>
      </c>
      <c r="J4" s="8">
        <v>60</v>
      </c>
      <c r="K4" s="2">
        <v>90</v>
      </c>
      <c r="L4" s="2">
        <v>180</v>
      </c>
      <c r="M4" s="7">
        <f t="shared" ref="M4:M12" si="1">L4-K4</f>
        <v>90</v>
      </c>
      <c r="N4" s="9">
        <v>88</v>
      </c>
      <c r="O4" s="2" t="s">
        <v>99</v>
      </c>
      <c r="P4" s="2"/>
      <c r="Q4" s="2"/>
      <c r="R4" s="2"/>
      <c r="S4" s="14"/>
      <c r="T4" s="14"/>
      <c r="U4" s="14"/>
      <c r="V4" s="14">
        <v>87</v>
      </c>
      <c r="W4" s="14"/>
      <c r="X4" s="14"/>
      <c r="Y4" s="14"/>
      <c r="Z4" s="14"/>
      <c r="AA4" s="14"/>
      <c r="AB4" s="14"/>
      <c r="AC4" s="14"/>
      <c r="AD4" s="14"/>
      <c r="AE4" s="14">
        <v>46</v>
      </c>
      <c r="AF4" s="14"/>
      <c r="AG4" s="14"/>
      <c r="AH4" s="14"/>
      <c r="AI4" s="14"/>
      <c r="AJ4" s="14"/>
      <c r="AK4" s="14">
        <v>65</v>
      </c>
      <c r="AL4" s="14"/>
      <c r="AM4" s="14"/>
      <c r="AN4" s="14"/>
      <c r="AO4" s="14"/>
      <c r="AP4" s="14"/>
      <c r="AQ4" s="14"/>
      <c r="AR4" s="14"/>
      <c r="AS4" s="14">
        <v>50</v>
      </c>
      <c r="AT4" s="14"/>
      <c r="AU4" s="14"/>
      <c r="AV4" s="14"/>
      <c r="AW4" s="15">
        <f t="shared" ref="AW4:AW12" si="2">AVERAGE(S4:AV4)</f>
        <v>62</v>
      </c>
      <c r="BI4" s="10" t="s">
        <v>96</v>
      </c>
      <c r="BK4" t="s">
        <v>87</v>
      </c>
      <c r="BL4" s="3" t="s">
        <v>67</v>
      </c>
    </row>
    <row r="5" spans="1:64" ht="21" customHeight="1">
      <c r="A5" s="2">
        <v>3</v>
      </c>
      <c r="B5" s="2" t="s">
        <v>52</v>
      </c>
      <c r="C5" s="2"/>
      <c r="D5" s="2"/>
      <c r="E5" s="4">
        <v>37147</v>
      </c>
      <c r="F5" s="2"/>
      <c r="G5" s="2">
        <v>34</v>
      </c>
      <c r="H5" s="2">
        <v>320</v>
      </c>
      <c r="I5" s="5">
        <f t="shared" si="0"/>
        <v>286</v>
      </c>
      <c r="J5" s="8">
        <v>88</v>
      </c>
      <c r="K5" s="2">
        <v>55</v>
      </c>
      <c r="L5" s="2">
        <v>450</v>
      </c>
      <c r="M5" s="7">
        <f t="shared" si="1"/>
        <v>395</v>
      </c>
      <c r="N5" s="9">
        <v>78</v>
      </c>
      <c r="O5" s="2"/>
      <c r="P5" s="2"/>
      <c r="Q5" s="2"/>
      <c r="R5" s="2"/>
      <c r="S5" s="14">
        <v>90</v>
      </c>
      <c r="T5" s="14">
        <v>86</v>
      </c>
      <c r="U5" s="14">
        <v>60</v>
      </c>
      <c r="V5" s="14">
        <v>90</v>
      </c>
      <c r="W5" s="14">
        <v>87</v>
      </c>
      <c r="X5" s="14">
        <v>61</v>
      </c>
      <c r="Y5" s="14">
        <v>49</v>
      </c>
      <c r="Z5" s="14">
        <v>49</v>
      </c>
      <c r="AA5" s="14">
        <v>50</v>
      </c>
      <c r="AB5" s="14">
        <v>100</v>
      </c>
      <c r="AC5" s="14">
        <v>98</v>
      </c>
      <c r="AD5" s="14">
        <v>79</v>
      </c>
      <c r="AE5" s="14">
        <v>90</v>
      </c>
      <c r="AF5" s="14">
        <v>90</v>
      </c>
      <c r="AG5" s="14">
        <v>50</v>
      </c>
      <c r="AH5" s="14">
        <v>100</v>
      </c>
      <c r="AI5" s="14">
        <v>100</v>
      </c>
      <c r="AJ5" s="14">
        <v>71</v>
      </c>
      <c r="AK5" s="14">
        <v>90</v>
      </c>
      <c r="AL5" s="14">
        <v>41</v>
      </c>
      <c r="AM5" s="14">
        <v>100</v>
      </c>
      <c r="AN5" s="14">
        <v>70</v>
      </c>
      <c r="AO5" s="14">
        <v>66</v>
      </c>
      <c r="AP5" s="14">
        <v>56</v>
      </c>
      <c r="AQ5" s="14">
        <v>59</v>
      </c>
      <c r="AR5" s="14">
        <v>89</v>
      </c>
      <c r="AS5" s="14">
        <v>90</v>
      </c>
      <c r="AT5" s="14">
        <v>20</v>
      </c>
      <c r="AU5" s="14">
        <v>59</v>
      </c>
      <c r="AV5" s="14">
        <v>100</v>
      </c>
      <c r="AW5" s="15">
        <f t="shared" si="2"/>
        <v>74.666666666666671</v>
      </c>
      <c r="BI5" s="10" t="s">
        <v>97</v>
      </c>
      <c r="BK5" t="s">
        <v>88</v>
      </c>
      <c r="BL5" s="3" t="s">
        <v>75</v>
      </c>
    </row>
    <row r="6" spans="1:64" ht="21" customHeight="1">
      <c r="A6" s="2">
        <v>4</v>
      </c>
      <c r="B6" s="2" t="s">
        <v>53</v>
      </c>
      <c r="C6" s="2"/>
      <c r="D6" s="2"/>
      <c r="E6" s="4"/>
      <c r="F6" s="2"/>
      <c r="G6" s="2">
        <v>66</v>
      </c>
      <c r="H6" s="2">
        <v>200</v>
      </c>
      <c r="I6" s="5">
        <f t="shared" si="0"/>
        <v>134</v>
      </c>
      <c r="J6" s="8">
        <v>50</v>
      </c>
      <c r="K6" s="2">
        <v>78</v>
      </c>
      <c r="L6" s="2">
        <v>890</v>
      </c>
      <c r="M6" s="7">
        <f t="shared" si="1"/>
        <v>812</v>
      </c>
      <c r="N6" s="9">
        <v>67</v>
      </c>
      <c r="O6" s="2"/>
      <c r="P6" s="2"/>
      <c r="Q6" s="2"/>
      <c r="R6" s="2"/>
      <c r="S6" s="14"/>
      <c r="T6" s="14"/>
      <c r="U6" s="14">
        <v>90</v>
      </c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>
        <v>120</v>
      </c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5">
        <f t="shared" si="2"/>
        <v>105</v>
      </c>
      <c r="BI6" s="10" t="s">
        <v>98</v>
      </c>
      <c r="BK6" t="s">
        <v>89</v>
      </c>
      <c r="BL6" s="3" t="s">
        <v>65</v>
      </c>
    </row>
    <row r="7" spans="1:64" ht="21" customHeight="1">
      <c r="A7" s="2">
        <v>5</v>
      </c>
      <c r="B7" s="2" t="s">
        <v>54</v>
      </c>
      <c r="C7" s="2"/>
      <c r="D7" s="2"/>
      <c r="E7" s="4"/>
      <c r="F7" s="2"/>
      <c r="G7" s="2">
        <v>79</v>
      </c>
      <c r="H7" s="2">
        <v>80</v>
      </c>
      <c r="I7" s="5">
        <f t="shared" si="0"/>
        <v>1</v>
      </c>
      <c r="J7" s="8">
        <v>48</v>
      </c>
      <c r="K7" s="2">
        <v>410</v>
      </c>
      <c r="L7" s="2">
        <v>590</v>
      </c>
      <c r="M7" s="7">
        <f t="shared" si="1"/>
        <v>180</v>
      </c>
      <c r="N7" s="9">
        <v>50</v>
      </c>
      <c r="O7" s="2" t="s">
        <v>103</v>
      </c>
      <c r="P7" s="2"/>
      <c r="Q7" s="2"/>
      <c r="R7" s="2"/>
      <c r="S7" s="14"/>
      <c r="T7" s="14"/>
      <c r="U7" s="14"/>
      <c r="V7" s="14"/>
      <c r="W7" s="14"/>
      <c r="X7" s="14"/>
      <c r="Y7" s="14">
        <v>90</v>
      </c>
      <c r="Z7" s="14"/>
      <c r="AA7" s="14"/>
      <c r="AB7" s="14"/>
      <c r="AC7" s="14"/>
      <c r="AD7" s="14">
        <v>40</v>
      </c>
      <c r="AE7" s="14"/>
      <c r="AF7" s="14"/>
      <c r="AG7" s="14"/>
      <c r="AH7" s="14"/>
      <c r="AI7" s="14">
        <v>70</v>
      </c>
      <c r="AJ7" s="14"/>
      <c r="AK7" s="14"/>
      <c r="AL7" s="14"/>
      <c r="AM7" s="14"/>
      <c r="AN7" s="14"/>
      <c r="AO7" s="14"/>
      <c r="AP7" s="14"/>
      <c r="AQ7" s="14">
        <v>59</v>
      </c>
      <c r="AR7" s="14"/>
      <c r="AS7" s="14"/>
      <c r="AT7" s="14"/>
      <c r="AU7" s="14"/>
      <c r="AV7" s="14">
        <v>100</v>
      </c>
      <c r="AW7" s="15">
        <f t="shared" si="2"/>
        <v>71.8</v>
      </c>
      <c r="BI7" s="10" t="s">
        <v>99</v>
      </c>
      <c r="BK7" t="s">
        <v>90</v>
      </c>
      <c r="BL7" s="3" t="s">
        <v>71</v>
      </c>
    </row>
    <row r="8" spans="1:64" ht="21" customHeight="1">
      <c r="A8" s="2">
        <v>6</v>
      </c>
      <c r="B8" s="2" t="s">
        <v>55</v>
      </c>
      <c r="C8" s="2"/>
      <c r="D8" s="2"/>
      <c r="E8" s="4"/>
      <c r="F8" s="2"/>
      <c r="G8" s="2">
        <v>90</v>
      </c>
      <c r="H8" s="2">
        <v>99</v>
      </c>
      <c r="I8" s="5">
        <f t="shared" si="0"/>
        <v>9</v>
      </c>
      <c r="J8" s="8">
        <v>89</v>
      </c>
      <c r="K8" s="2">
        <v>345</v>
      </c>
      <c r="L8" s="2">
        <v>880</v>
      </c>
      <c r="M8" s="7">
        <f t="shared" si="1"/>
        <v>535</v>
      </c>
      <c r="N8" s="9">
        <v>49</v>
      </c>
      <c r="O8" s="2"/>
      <c r="P8" s="2"/>
      <c r="Q8" s="2"/>
      <c r="R8" s="2"/>
      <c r="S8" s="14">
        <v>70</v>
      </c>
      <c r="T8" s="14"/>
      <c r="U8" s="14"/>
      <c r="V8" s="14"/>
      <c r="W8" s="14"/>
      <c r="X8" s="14"/>
      <c r="Y8" s="14"/>
      <c r="Z8" s="14"/>
      <c r="AA8" s="14">
        <v>60</v>
      </c>
      <c r="AB8" s="14"/>
      <c r="AC8" s="14"/>
      <c r="AD8" s="14"/>
      <c r="AE8" s="14"/>
      <c r="AF8" s="14"/>
      <c r="AG8" s="14"/>
      <c r="AH8" s="14"/>
      <c r="AI8" s="14"/>
      <c r="AJ8" s="14"/>
      <c r="AK8" s="14">
        <v>80</v>
      </c>
      <c r="AL8" s="14"/>
      <c r="AM8" s="14"/>
      <c r="AN8" s="14"/>
      <c r="AO8" s="14"/>
      <c r="AP8" s="14">
        <v>29</v>
      </c>
      <c r="AQ8" s="14"/>
      <c r="AR8" s="14"/>
      <c r="AS8" s="14"/>
      <c r="AT8" s="14"/>
      <c r="AU8" s="14"/>
      <c r="AV8" s="14">
        <v>99</v>
      </c>
      <c r="AW8" s="15">
        <f t="shared" si="2"/>
        <v>67.599999999999994</v>
      </c>
      <c r="BI8" s="10" t="s">
        <v>100</v>
      </c>
      <c r="BL8" s="3" t="s">
        <v>78</v>
      </c>
    </row>
    <row r="9" spans="1:64" ht="21" customHeight="1">
      <c r="A9" s="2">
        <v>7</v>
      </c>
      <c r="B9" s="2" t="s">
        <v>56</v>
      </c>
      <c r="C9" s="2"/>
      <c r="D9" s="2"/>
      <c r="E9" s="4"/>
      <c r="F9" s="2"/>
      <c r="G9" s="2">
        <v>123</v>
      </c>
      <c r="H9" s="2">
        <v>180</v>
      </c>
      <c r="I9" s="5">
        <f t="shared" si="0"/>
        <v>57</v>
      </c>
      <c r="J9" s="8">
        <v>66</v>
      </c>
      <c r="K9" s="2">
        <v>590</v>
      </c>
      <c r="L9" s="2">
        <v>700</v>
      </c>
      <c r="M9" s="7">
        <f t="shared" si="1"/>
        <v>110</v>
      </c>
      <c r="N9" s="9">
        <v>50</v>
      </c>
      <c r="O9" s="2"/>
      <c r="P9" s="2"/>
      <c r="Q9" s="2"/>
      <c r="R9" s="2"/>
      <c r="S9" s="14"/>
      <c r="T9" s="14"/>
      <c r="U9" s="14"/>
      <c r="V9" s="14">
        <v>89</v>
      </c>
      <c r="W9" s="14"/>
      <c r="X9" s="14"/>
      <c r="Y9" s="14"/>
      <c r="Z9" s="14"/>
      <c r="AA9" s="14"/>
      <c r="AB9" s="14"/>
      <c r="AC9" s="14"/>
      <c r="AD9" s="14"/>
      <c r="AE9" s="14"/>
      <c r="AF9" s="14">
        <v>70</v>
      </c>
      <c r="AG9" s="14"/>
      <c r="AH9" s="14"/>
      <c r="AI9" s="14"/>
      <c r="AJ9" s="14"/>
      <c r="AK9" s="14"/>
      <c r="AL9" s="14"/>
      <c r="AM9" s="14"/>
      <c r="AN9" s="14">
        <v>90</v>
      </c>
      <c r="AO9" s="14"/>
      <c r="AP9" s="14"/>
      <c r="AQ9" s="14"/>
      <c r="AR9" s="14"/>
      <c r="AS9" s="14"/>
      <c r="AT9" s="14">
        <v>30</v>
      </c>
      <c r="AU9" s="14"/>
      <c r="AV9" s="14"/>
      <c r="AW9" s="15">
        <f t="shared" si="2"/>
        <v>69.75</v>
      </c>
      <c r="BI9" s="10" t="s">
        <v>101</v>
      </c>
      <c r="BL9" s="3" t="s">
        <v>79</v>
      </c>
    </row>
    <row r="10" spans="1:64" ht="21" customHeight="1">
      <c r="A10" s="2">
        <v>8</v>
      </c>
      <c r="B10" s="2" t="s">
        <v>57</v>
      </c>
      <c r="C10" s="2"/>
      <c r="D10" s="2"/>
      <c r="E10" s="4"/>
      <c r="F10" s="2"/>
      <c r="G10" s="2">
        <v>500</v>
      </c>
      <c r="H10" s="2">
        <v>555</v>
      </c>
      <c r="I10" s="5">
        <f t="shared" si="0"/>
        <v>55</v>
      </c>
      <c r="J10" s="8">
        <v>80</v>
      </c>
      <c r="K10" s="2">
        <v>380</v>
      </c>
      <c r="L10" s="2">
        <v>500</v>
      </c>
      <c r="M10" s="7">
        <f t="shared" si="1"/>
        <v>120</v>
      </c>
      <c r="N10" s="9">
        <v>90</v>
      </c>
      <c r="O10" s="2"/>
      <c r="P10" s="2"/>
      <c r="Q10" s="2"/>
      <c r="R10" s="2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>
        <v>90</v>
      </c>
      <c r="AD10" s="14"/>
      <c r="AE10" s="14"/>
      <c r="AF10" s="14"/>
      <c r="AG10" s="14"/>
      <c r="AH10" s="14"/>
      <c r="AI10" s="14"/>
      <c r="AJ10" s="14">
        <v>60</v>
      </c>
      <c r="AK10" s="14"/>
      <c r="AL10" s="14"/>
      <c r="AM10" s="14"/>
      <c r="AN10" s="14"/>
      <c r="AO10" s="14"/>
      <c r="AP10" s="14"/>
      <c r="AQ10" s="14">
        <v>50</v>
      </c>
      <c r="AR10" s="14"/>
      <c r="AS10" s="14"/>
      <c r="AT10" s="14"/>
      <c r="AU10" s="14"/>
      <c r="AV10" s="14"/>
      <c r="AW10" s="15">
        <f t="shared" si="2"/>
        <v>66.666666666666671</v>
      </c>
      <c r="BI10" s="10" t="s">
        <v>102</v>
      </c>
      <c r="BL10" s="3" t="s">
        <v>72</v>
      </c>
    </row>
    <row r="11" spans="1:64" ht="21" customHeight="1">
      <c r="A11" s="2">
        <v>9</v>
      </c>
      <c r="B11" s="2" t="s">
        <v>58</v>
      </c>
      <c r="C11" s="2"/>
      <c r="D11" s="2"/>
      <c r="E11" s="4"/>
      <c r="F11" s="2"/>
      <c r="G11" s="2">
        <v>390</v>
      </c>
      <c r="H11" s="2">
        <v>890</v>
      </c>
      <c r="I11" s="5">
        <f t="shared" si="0"/>
        <v>500</v>
      </c>
      <c r="J11" s="8">
        <v>49</v>
      </c>
      <c r="K11" s="2">
        <v>567</v>
      </c>
      <c r="L11" s="2">
        <v>690</v>
      </c>
      <c r="M11" s="7">
        <f t="shared" si="1"/>
        <v>123</v>
      </c>
      <c r="N11" s="9">
        <v>59</v>
      </c>
      <c r="O11" s="2"/>
      <c r="P11" s="2"/>
      <c r="Q11" s="2"/>
      <c r="R11" s="2"/>
      <c r="S11" s="14">
        <v>69</v>
      </c>
      <c r="T11" s="14"/>
      <c r="U11" s="14"/>
      <c r="V11" s="14"/>
      <c r="W11" s="14"/>
      <c r="X11" s="14">
        <v>60</v>
      </c>
      <c r="Y11" s="14"/>
      <c r="Z11" s="14"/>
      <c r="AA11" s="14"/>
      <c r="AB11" s="14"/>
      <c r="AC11" s="14"/>
      <c r="AD11" s="14"/>
      <c r="AE11" s="14"/>
      <c r="AF11" s="14">
        <v>70</v>
      </c>
      <c r="AG11" s="14"/>
      <c r="AH11" s="14"/>
      <c r="AI11" s="14"/>
      <c r="AJ11" s="14"/>
      <c r="AK11" s="14"/>
      <c r="AL11" s="14"/>
      <c r="AM11" s="14">
        <v>60</v>
      </c>
      <c r="AN11" s="14"/>
      <c r="AO11" s="14"/>
      <c r="AP11" s="14"/>
      <c r="AQ11" s="14"/>
      <c r="AR11" s="14"/>
      <c r="AS11" s="14">
        <v>80</v>
      </c>
      <c r="AT11" s="14"/>
      <c r="AU11" s="14"/>
      <c r="AV11" s="14"/>
      <c r="AW11" s="15">
        <f t="shared" si="2"/>
        <v>67.8</v>
      </c>
      <c r="BI11" s="10" t="s">
        <v>103</v>
      </c>
      <c r="BL11" s="3" t="s">
        <v>81</v>
      </c>
    </row>
    <row r="12" spans="1:64" ht="21" customHeight="1">
      <c r="A12" s="2">
        <v>10</v>
      </c>
      <c r="B12" s="2" t="s">
        <v>59</v>
      </c>
      <c r="C12" s="2"/>
      <c r="D12" s="2"/>
      <c r="E12" s="4"/>
      <c r="F12" s="2"/>
      <c r="G12" s="2">
        <v>400</v>
      </c>
      <c r="H12" s="2">
        <v>690</v>
      </c>
      <c r="I12" s="5">
        <f t="shared" si="0"/>
        <v>290</v>
      </c>
      <c r="J12" s="8">
        <v>90</v>
      </c>
      <c r="K12" s="2">
        <v>456</v>
      </c>
      <c r="L12" s="2">
        <v>700</v>
      </c>
      <c r="M12" s="7">
        <f t="shared" si="1"/>
        <v>244</v>
      </c>
      <c r="N12" s="9">
        <v>68</v>
      </c>
      <c r="O12" s="2"/>
      <c r="P12" s="2"/>
      <c r="Q12" s="2"/>
      <c r="R12" s="2"/>
      <c r="S12" s="14"/>
      <c r="T12" s="14"/>
      <c r="U12" s="14">
        <v>87</v>
      </c>
      <c r="V12" s="14"/>
      <c r="W12" s="14"/>
      <c r="X12" s="14"/>
      <c r="Y12" s="14"/>
      <c r="Z12" s="14">
        <v>80</v>
      </c>
      <c r="AA12" s="14"/>
      <c r="AB12" s="14"/>
      <c r="AC12" s="14"/>
      <c r="AD12" s="14"/>
      <c r="AE12" s="14"/>
      <c r="AF12" s="14"/>
      <c r="AG12" s="14"/>
      <c r="AH12" s="14"/>
      <c r="AI12" s="14">
        <v>66</v>
      </c>
      <c r="AJ12" s="14"/>
      <c r="AK12" s="14"/>
      <c r="AL12" s="14"/>
      <c r="AM12" s="14"/>
      <c r="AN12" s="14"/>
      <c r="AO12" s="14"/>
      <c r="AP12" s="14"/>
      <c r="AQ12" s="14">
        <v>80</v>
      </c>
      <c r="AR12" s="14"/>
      <c r="AS12" s="14"/>
      <c r="AT12" s="14"/>
      <c r="AU12" s="14"/>
      <c r="AV12" s="14">
        <v>41</v>
      </c>
      <c r="AW12" s="15">
        <f t="shared" si="2"/>
        <v>70.8</v>
      </c>
      <c r="BI12" s="10" t="s">
        <v>104</v>
      </c>
      <c r="BL12" s="3" t="s">
        <v>63</v>
      </c>
    </row>
    <row r="13" spans="1:64" ht="14.4">
      <c r="BL13" s="3" t="s">
        <v>82</v>
      </c>
    </row>
    <row r="14" spans="1:64" ht="14.4">
      <c r="BL14" s="3" t="s">
        <v>60</v>
      </c>
    </row>
    <row r="15" spans="1:64" ht="14.4">
      <c r="BL15" s="3" t="s">
        <v>66</v>
      </c>
    </row>
    <row r="16" spans="1:64" ht="14.4">
      <c r="BL16" s="3" t="s">
        <v>62</v>
      </c>
    </row>
    <row r="17" spans="64:64" ht="14.4">
      <c r="BL17" s="3" t="s">
        <v>83</v>
      </c>
    </row>
    <row r="18" spans="64:64" ht="14.4">
      <c r="BL18" s="3" t="s">
        <v>74</v>
      </c>
    </row>
    <row r="19" spans="64:64" ht="14.4">
      <c r="BL19" s="3" t="s">
        <v>70</v>
      </c>
    </row>
    <row r="20" spans="64:64" ht="14.4">
      <c r="BL20" s="3" t="s">
        <v>73</v>
      </c>
    </row>
    <row r="21" spans="64:64" ht="14.4">
      <c r="BL21" s="3" t="s">
        <v>64</v>
      </c>
    </row>
    <row r="22" spans="64:64" ht="14.4">
      <c r="BL22" s="3" t="s">
        <v>61</v>
      </c>
    </row>
    <row r="23" spans="64:64" ht="14.4">
      <c r="BL23" s="3" t="s">
        <v>80</v>
      </c>
    </row>
    <row r="24" spans="64:64" ht="14.4">
      <c r="BL24" s="3" t="s">
        <v>76</v>
      </c>
    </row>
  </sheetData>
  <mergeCells count="1">
    <mergeCell ref="A1:R1"/>
  </mergeCells>
  <dataValidations count="4">
    <dataValidation type="list" allowBlank="1" showInputMessage="1" showErrorMessage="1" sqref="C3:C12">
      <formula1>$BL$1:$BL$24</formula1>
    </dataValidation>
    <dataValidation type="list" allowBlank="1" showInputMessage="1" showErrorMessage="1" sqref="D3:D12">
      <formula1>$BK$1:$BK$7</formula1>
    </dataValidation>
    <dataValidation type="list" allowBlank="1" showInputMessage="1" showErrorMessage="1" sqref="F3:F12">
      <formula1>$BJ$1:$BJ$2</formula1>
    </dataValidation>
    <dataValidation type="list" allowBlank="1" showInputMessage="1" showErrorMessage="1" sqref="O3:O12">
      <formula1>$BI$1:$BI$12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4"/>
  <sheetViews>
    <sheetView rightToLeft="1" workbookViewId="0">
      <selection sqref="A1:A24"/>
    </sheetView>
  </sheetViews>
  <sheetFormatPr defaultRowHeight="13.8"/>
  <cols>
    <col min="1" max="1" width="27.09765625" customWidth="1"/>
  </cols>
  <sheetData>
    <row r="1" spans="1:1" ht="14.4">
      <c r="A1" s="3" t="s">
        <v>68</v>
      </c>
    </row>
    <row r="2" spans="1:1" ht="14.4">
      <c r="A2" s="3" t="s">
        <v>77</v>
      </c>
    </row>
    <row r="3" spans="1:1" ht="14.4">
      <c r="A3" s="3" t="s">
        <v>69</v>
      </c>
    </row>
    <row r="4" spans="1:1" ht="14.4">
      <c r="A4" s="3" t="s">
        <v>67</v>
      </c>
    </row>
    <row r="5" spans="1:1" ht="14.4">
      <c r="A5" s="3" t="s">
        <v>75</v>
      </c>
    </row>
    <row r="6" spans="1:1" ht="14.4">
      <c r="A6" s="3" t="s">
        <v>65</v>
      </c>
    </row>
    <row r="7" spans="1:1" ht="14.4">
      <c r="A7" s="3" t="s">
        <v>71</v>
      </c>
    </row>
    <row r="8" spans="1:1" ht="14.4">
      <c r="A8" s="3" t="s">
        <v>78</v>
      </c>
    </row>
    <row r="9" spans="1:1" ht="14.4">
      <c r="A9" s="3" t="s">
        <v>79</v>
      </c>
    </row>
    <row r="10" spans="1:1" ht="14.4">
      <c r="A10" s="3" t="s">
        <v>72</v>
      </c>
    </row>
    <row r="11" spans="1:1" ht="14.4">
      <c r="A11" s="3" t="s">
        <v>81</v>
      </c>
    </row>
    <row r="12" spans="1:1" ht="14.4">
      <c r="A12" s="3" t="s">
        <v>63</v>
      </c>
    </row>
    <row r="13" spans="1:1" ht="14.4">
      <c r="A13" s="3" t="s">
        <v>82</v>
      </c>
    </row>
    <row r="14" spans="1:1" ht="14.4">
      <c r="A14" s="3" t="s">
        <v>60</v>
      </c>
    </row>
    <row r="15" spans="1:1" ht="14.4">
      <c r="A15" s="3" t="s">
        <v>66</v>
      </c>
    </row>
    <row r="16" spans="1:1" ht="14.4">
      <c r="A16" s="3" t="s">
        <v>62</v>
      </c>
    </row>
    <row r="17" spans="1:1" ht="14.4">
      <c r="A17" s="3" t="s">
        <v>83</v>
      </c>
    </row>
    <row r="18" spans="1:1" ht="14.4">
      <c r="A18" s="3" t="s">
        <v>74</v>
      </c>
    </row>
    <row r="19" spans="1:1" ht="14.4">
      <c r="A19" s="3" t="s">
        <v>70</v>
      </c>
    </row>
    <row r="20" spans="1:1" ht="14.4">
      <c r="A20" s="3" t="s">
        <v>73</v>
      </c>
    </row>
    <row r="21" spans="1:1" ht="14.4">
      <c r="A21" s="3" t="s">
        <v>64</v>
      </c>
    </row>
    <row r="22" spans="1:1" ht="14.4">
      <c r="A22" s="3" t="s">
        <v>61</v>
      </c>
    </row>
    <row r="23" spans="1:1" ht="14.4">
      <c r="A23" s="3" t="s">
        <v>80</v>
      </c>
    </row>
    <row r="24" spans="1:1" ht="14.4">
      <c r="A24" s="3" t="s">
        <v>76</v>
      </c>
    </row>
  </sheetData>
  <sortState ref="A1:A74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HomePC</dc:creator>
  <cp:lastModifiedBy>Ibrahim</cp:lastModifiedBy>
  <dcterms:created xsi:type="dcterms:W3CDTF">2010-12-25T07:22:35Z</dcterms:created>
  <dcterms:modified xsi:type="dcterms:W3CDTF">2011-01-08T13:59:21Z</dcterms:modified>
</cp:coreProperties>
</file>