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4" i="2"/>
  <c r="A13"/>
  <c r="L14"/>
  <c r="K13"/>
  <c r="I13"/>
  <c r="G13"/>
  <c r="F13"/>
  <c r="J13"/>
  <c r="H13"/>
</calcChain>
</file>

<file path=xl/sharedStrings.xml><?xml version="1.0" encoding="utf-8"?>
<sst xmlns="http://schemas.openxmlformats.org/spreadsheetml/2006/main" count="38" uniqueCount="37">
  <si>
    <t>SR. NO.</t>
  </si>
  <si>
    <t>NAME OF THE EMPLOYEE</t>
  </si>
  <si>
    <t>DESIGNATION</t>
  </si>
  <si>
    <t>CATEGORY</t>
  </si>
  <si>
    <t>JOB NOS.</t>
  </si>
  <si>
    <t>T/NO</t>
  </si>
  <si>
    <t>Q303</t>
  </si>
  <si>
    <t>Q345</t>
  </si>
  <si>
    <t>W288</t>
  </si>
  <si>
    <t>Q105</t>
  </si>
  <si>
    <t>Q362</t>
  </si>
  <si>
    <t>Q312</t>
  </si>
  <si>
    <t>Q367</t>
  </si>
  <si>
    <t>Q201</t>
  </si>
  <si>
    <t>Q189</t>
  </si>
  <si>
    <t>Q323</t>
  </si>
  <si>
    <t>Q231</t>
  </si>
  <si>
    <t>Q267</t>
  </si>
  <si>
    <t>Q095</t>
  </si>
  <si>
    <t>Q352</t>
  </si>
  <si>
    <t>Q322</t>
  </si>
  <si>
    <t>Q079</t>
  </si>
  <si>
    <t>STAFF</t>
  </si>
  <si>
    <t xml:space="preserve"> </t>
  </si>
  <si>
    <t>CONSTRUCTION MANAGER     (A/YARD MANAGER)</t>
  </si>
  <si>
    <t>MANAGER</t>
  </si>
  <si>
    <t>RAMASAMI VASUDEVAN</t>
  </si>
  <si>
    <t>Q.C. MANAGER</t>
  </si>
  <si>
    <t xml:space="preserve"> MANAGER</t>
  </si>
  <si>
    <t>BAJI ABDUL KARIM</t>
  </si>
  <si>
    <t>PROJECT MANAGER</t>
  </si>
  <si>
    <t>kv caretyk</t>
  </si>
  <si>
    <t>jop no</t>
  </si>
  <si>
    <t>name</t>
  </si>
  <si>
    <t xml:space="preserve">اشكركم جميعا لمساعدتكم </t>
  </si>
  <si>
    <t>المطلوب هو ايجاد باقى المشاريع jop no والساعات المتبقية من الجدول (شيت 20)  اذا امكن بكود او معادلات اتوماتيكا</t>
  </si>
  <si>
    <t xml:space="preserve">انا حاولت اعمل معادلات لايجاد عدد ساعات العمل والمشاريع لانك ما ظبطط ارجوكم ساعدونى فى هذا الملف </t>
  </si>
</sst>
</file>

<file path=xl/styles.xml><?xml version="1.0" encoding="utf-8"?>
<styleSheet xmlns="http://schemas.openxmlformats.org/spreadsheetml/2006/main">
  <numFmts count="1">
    <numFmt numFmtId="164" formatCode="#,##0&quot; Hrs.&quot;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entaur"/>
      <family val="1"/>
    </font>
    <font>
      <b/>
      <sz val="9"/>
      <name val="Centaur"/>
      <family val="1"/>
    </font>
    <font>
      <b/>
      <sz val="10"/>
      <name val="Centaur"/>
      <family val="1"/>
    </font>
    <font>
      <b/>
      <sz val="8"/>
      <name val="Arial"/>
      <family val="2"/>
    </font>
    <font>
      <b/>
      <sz val="10"/>
      <color rgb="FF002060"/>
      <name val="Albertus Medium"/>
      <family val="2"/>
    </font>
    <font>
      <b/>
      <sz val="8"/>
      <name val="Calisto MT"/>
      <family val="1"/>
    </font>
    <font>
      <b/>
      <sz val="11"/>
      <color indexed="12"/>
      <name val="Arial"/>
      <family val="2"/>
    </font>
    <font>
      <sz val="8"/>
      <color indexed="12"/>
      <name val="Arial"/>
      <family val="2"/>
    </font>
    <font>
      <b/>
      <sz val="8"/>
      <color rgb="FF002060"/>
      <name val="CG Omega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rgb="FF0D04BC"/>
      <name val="Arial"/>
      <family val="2"/>
    </font>
    <font>
      <b/>
      <sz val="10"/>
      <color rgb="FF002060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3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9" fontId="11" fillId="5" borderId="1" xfId="1" quotePrefix="1" applyNumberFormat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0" fillId="0" borderId="2" xfId="0" applyBorder="1"/>
    <xf numFmtId="0" fontId="0" fillId="8" borderId="3" xfId="0" applyFill="1" applyBorder="1" applyAlignment="1">
      <alignment horizontal="center" vertical="center"/>
    </xf>
    <xf numFmtId="164" fontId="16" fillId="0" borderId="2" xfId="0" applyNumberFormat="1" applyFont="1" applyBorder="1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0" fillId="0" borderId="7" xfId="0" applyBorder="1" applyAlignment="1">
      <alignment horizontal="center"/>
    </xf>
    <xf numFmtId="0" fontId="19" fillId="0" borderId="0" xfId="0" applyFont="1" applyAlignment="1">
      <alignment horizontal="center"/>
    </xf>
    <xf numFmtId="0" fontId="0" fillId="9" borderId="2" xfId="0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"/>
  <sheetViews>
    <sheetView workbookViewId="0">
      <selection activeCell="F12" sqref="F12"/>
    </sheetView>
  </sheetViews>
  <sheetFormatPr defaultRowHeight="20.100000000000001" customHeight="1"/>
  <cols>
    <col min="1" max="1" width="4" customWidth="1"/>
    <col min="3" max="3" width="32.140625" customWidth="1"/>
    <col min="4" max="4" width="12.85546875" customWidth="1"/>
    <col min="6" max="26" width="6.7109375" customWidth="1"/>
  </cols>
  <sheetData>
    <row r="1" spans="1:26" ht="20.100000000000001" customHeight="1">
      <c r="A1" s="17" t="s">
        <v>0</v>
      </c>
      <c r="B1" s="1">
        <v>7</v>
      </c>
      <c r="C1" s="18" t="s">
        <v>1</v>
      </c>
      <c r="D1" s="19" t="s">
        <v>2</v>
      </c>
      <c r="E1" s="19" t="s">
        <v>3</v>
      </c>
      <c r="F1" s="20" t="s">
        <v>4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0.100000000000001" customHeight="1">
      <c r="A2" s="17"/>
      <c r="B2" s="2" t="s">
        <v>5</v>
      </c>
      <c r="C2" s="18"/>
      <c r="D2" s="19"/>
      <c r="E2" s="19"/>
      <c r="F2" s="3" t="s">
        <v>6</v>
      </c>
      <c r="G2" s="3" t="s">
        <v>7</v>
      </c>
      <c r="H2" s="3" t="s">
        <v>8</v>
      </c>
      <c r="I2" s="3" t="s">
        <v>9</v>
      </c>
      <c r="J2" s="3">
        <v>6001</v>
      </c>
      <c r="K2" s="3">
        <v>9009</v>
      </c>
      <c r="L2" s="3">
        <v>9009</v>
      </c>
      <c r="M2" s="3">
        <v>9011</v>
      </c>
      <c r="N2" s="3" t="s">
        <v>10</v>
      </c>
      <c r="O2" s="3" t="s">
        <v>11</v>
      </c>
      <c r="P2" s="3" t="s">
        <v>12</v>
      </c>
      <c r="Q2" s="3">
        <v>9027</v>
      </c>
      <c r="R2" s="3" t="s">
        <v>13</v>
      </c>
      <c r="S2" s="3" t="s">
        <v>14</v>
      </c>
      <c r="T2" s="3" t="s">
        <v>15</v>
      </c>
      <c r="U2" s="3" t="s">
        <v>16</v>
      </c>
      <c r="V2" s="3" t="s">
        <v>17</v>
      </c>
      <c r="W2" s="3" t="s">
        <v>18</v>
      </c>
      <c r="X2" s="3" t="s">
        <v>19</v>
      </c>
      <c r="Y2" s="3" t="s">
        <v>20</v>
      </c>
      <c r="Z2" s="3" t="s">
        <v>21</v>
      </c>
    </row>
    <row r="3" spans="1:26" ht="20.100000000000001" customHeight="1">
      <c r="A3" s="21" t="s">
        <v>22</v>
      </c>
      <c r="B3" s="21"/>
      <c r="C3" s="21"/>
      <c r="D3" s="21"/>
      <c r="E3" s="4" t="s">
        <v>23</v>
      </c>
      <c r="F3" s="5">
        <v>852</v>
      </c>
      <c r="G3" s="5">
        <v>852</v>
      </c>
      <c r="H3" s="5">
        <v>852</v>
      </c>
      <c r="I3" s="5">
        <v>821</v>
      </c>
      <c r="J3" s="5">
        <v>841</v>
      </c>
      <c r="K3" s="5">
        <v>852</v>
      </c>
      <c r="L3" s="5">
        <v>841</v>
      </c>
      <c r="M3" s="5">
        <v>852</v>
      </c>
      <c r="N3" s="5">
        <v>852</v>
      </c>
      <c r="O3" s="5">
        <v>829</v>
      </c>
      <c r="P3" s="5">
        <v>833</v>
      </c>
      <c r="Q3" s="5">
        <v>852</v>
      </c>
      <c r="R3" s="5">
        <v>821</v>
      </c>
      <c r="S3" s="5">
        <v>829</v>
      </c>
      <c r="T3" s="5">
        <v>829</v>
      </c>
      <c r="U3" s="5">
        <v>821</v>
      </c>
      <c r="V3" s="5">
        <v>829</v>
      </c>
      <c r="W3" s="5">
        <v>821</v>
      </c>
      <c r="X3" s="5">
        <v>833</v>
      </c>
      <c r="Y3" s="5">
        <v>852</v>
      </c>
      <c r="Z3" s="5">
        <v>833</v>
      </c>
    </row>
    <row r="4" spans="1:26" ht="30" customHeight="1">
      <c r="A4" s="6">
        <v>2</v>
      </c>
      <c r="B4" s="7">
        <v>76040</v>
      </c>
      <c r="C4" s="11" t="s">
        <v>26</v>
      </c>
      <c r="D4" s="8" t="s">
        <v>24</v>
      </c>
      <c r="E4" s="8" t="s">
        <v>25</v>
      </c>
      <c r="F4" s="9">
        <v>4</v>
      </c>
      <c r="G4" s="9">
        <v>3</v>
      </c>
      <c r="H4" s="9">
        <v>2</v>
      </c>
      <c r="I4" s="9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27.75" customHeight="1">
      <c r="A5" s="6">
        <v>4</v>
      </c>
      <c r="B5" s="7">
        <v>53190</v>
      </c>
      <c r="C5" s="11" t="s">
        <v>31</v>
      </c>
      <c r="D5" s="8" t="s">
        <v>27</v>
      </c>
      <c r="E5" s="8" t="s">
        <v>28</v>
      </c>
      <c r="F5" s="9"/>
      <c r="G5" s="9"/>
      <c r="H5" s="9"/>
      <c r="I5" s="9"/>
      <c r="J5" s="9"/>
      <c r="K5" s="9"/>
      <c r="L5" s="9">
        <v>8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34.5" customHeight="1">
      <c r="A6" s="6">
        <v>5</v>
      </c>
      <c r="B6" s="7">
        <v>76339</v>
      </c>
      <c r="C6" s="6" t="s">
        <v>29</v>
      </c>
      <c r="D6" s="8" t="s">
        <v>30</v>
      </c>
      <c r="E6" s="8" t="s">
        <v>28</v>
      </c>
      <c r="F6" s="9"/>
      <c r="G6" s="9">
        <v>4</v>
      </c>
      <c r="H6" s="9">
        <v>8</v>
      </c>
      <c r="I6" s="9"/>
      <c r="J6" s="9">
        <v>2</v>
      </c>
      <c r="K6" s="9"/>
      <c r="L6" s="9"/>
      <c r="M6" s="9"/>
      <c r="N6" s="9"/>
      <c r="O6" s="9"/>
      <c r="P6" s="9"/>
      <c r="Q6" s="9">
        <v>2</v>
      </c>
      <c r="R6" s="9"/>
      <c r="S6" s="9"/>
      <c r="T6" s="9"/>
      <c r="U6" s="9"/>
      <c r="V6" s="9"/>
      <c r="W6" s="9"/>
      <c r="X6" s="9"/>
      <c r="Y6" s="9"/>
      <c r="Z6" s="10"/>
    </row>
  </sheetData>
  <mergeCells count="6">
    <mergeCell ref="A3:D3"/>
    <mergeCell ref="A1:A2"/>
    <mergeCell ref="C1:C2"/>
    <mergeCell ref="D1:D2"/>
    <mergeCell ref="E1:E2"/>
    <mergeCell ref="F1:Z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8" sqref="C8"/>
    </sheetView>
  </sheetViews>
  <sheetFormatPr defaultRowHeight="15"/>
  <cols>
    <col min="1" max="1" width="6.28515625" customWidth="1"/>
    <col min="6" max="6" width="9.140625" style="12"/>
    <col min="13" max="13" width="27.7109375" customWidth="1"/>
  </cols>
  <sheetData>
    <row r="1" spans="1:12">
      <c r="B1" s="13">
        <v>76040</v>
      </c>
    </row>
    <row r="6" spans="1:12">
      <c r="C6" s="31" t="s">
        <v>36</v>
      </c>
      <c r="D6" s="31"/>
      <c r="E6" s="31"/>
      <c r="F6" s="31"/>
      <c r="G6" s="31"/>
      <c r="H6" s="31"/>
      <c r="I6" s="31"/>
      <c r="J6" s="31"/>
      <c r="K6" s="31"/>
    </row>
    <row r="7" spans="1:12">
      <c r="C7" s="31"/>
      <c r="D7" s="31"/>
      <c r="E7" s="31"/>
      <c r="F7" s="31"/>
      <c r="G7" s="31"/>
      <c r="H7" s="31"/>
      <c r="I7" s="31"/>
      <c r="J7" s="31"/>
      <c r="K7" s="31"/>
    </row>
    <row r="12" spans="1:12" ht="23.25">
      <c r="A12" s="24" t="s">
        <v>33</v>
      </c>
      <c r="B12" s="25"/>
      <c r="C12" s="25"/>
      <c r="D12" s="25"/>
      <c r="E12" s="26"/>
      <c r="F12" s="22" t="s">
        <v>32</v>
      </c>
      <c r="G12" s="22"/>
      <c r="H12" s="22"/>
      <c r="I12" s="22"/>
      <c r="J12" s="22"/>
      <c r="K12" s="22"/>
      <c r="L12" s="14"/>
    </row>
    <row r="13" spans="1:12">
      <c r="A13" s="23" t="str">
        <f>VLOOKUP(B1,'20'!B3:AE10000,2,0)</f>
        <v>RAMASAMI VASUDEVAN</v>
      </c>
      <c r="B13" s="23"/>
      <c r="C13" s="23"/>
      <c r="D13" s="23"/>
      <c r="E13" s="23"/>
      <c r="F13" s="15" t="str">
        <f ca="1">IF(ISERROR(OFFSET('20'!$F$2,0,MATCH(20,INDIRECT(ADDRESS(MATCH(B1,'20'!B:B,0),6,,,20)&amp;":"&amp;ADDRESS(MATCH(B1,'20'!B:B,0),26)))-1)),"",OFFSET('20'!$F$2,0,MATCH(20,INDIRECT(ADDRESS(MATCH(B1,'20'!B:B,0),6,,,20)&amp;":"&amp;ADDRESS(MATCH(B1,'20'!B:B,0),20)))-1))</f>
        <v>Q105</v>
      </c>
      <c r="G13" s="15" t="str">
        <f ca="1">IF(ISERROR(OFFSET('20'!$F$2,0,MATCH(20,INDIRECT(ADDRESS(MATCH(C1,'20'!C:C,0),6,,,20)&amp;":"&amp;ADDRESS(MATCH(C1,'20'!C:C,0),26)))-1)),"",OFFSET('20'!$F$2,0,MATCH(20,INDIRECT(ADDRESS(MATCH(C1,'20'!C:C,0),6,,,20)&amp;":"&amp;ADDRESS(MATCH(C1,'20'!C:C,0),20)))-1))</f>
        <v/>
      </c>
      <c r="H13" s="15" t="str">
        <f ca="1">IF(ISERROR(OFFSET('20'!$F$2,0,MATCH(20,INDIRECT(ADDRESS(MATCH(D1,'20'!D:D,0),6,,,20)&amp;":"&amp;ADDRESS(MATCH(D1,'20'!D:D,0),26)))-1)),"",OFFSET('20'!$F$2,0,MATCH(20,INDIRECT(ADDRESS(MATCH(D1,'20'!D:D,0),6,,,20)&amp;":"&amp;ADDRESS(MATCH(D1,'20'!D:D,0),20)))-1))</f>
        <v/>
      </c>
      <c r="I13" s="15" t="str">
        <f ca="1">IF(ISERROR(OFFSET('20'!$F$2,0,MATCH(20,INDIRECT(ADDRESS(MATCH(E1,'20'!E:E,0),6,,,20)&amp;":"&amp;ADDRESS(MATCH(E1,'20'!E:E,0),26)))-1)),"",OFFSET('20'!$F$2,0,MATCH(20,INDIRECT(ADDRESS(MATCH(E1,'20'!E:E,0),6,,,20)&amp;":"&amp;ADDRESS(MATCH(E1,'20'!E:E,0),20)))-1))</f>
        <v/>
      </c>
      <c r="J13" s="15" t="str">
        <f ca="1">IF(ISERROR(OFFSET('20'!$F$2,0,MATCH(20,INDIRECT(ADDRESS(MATCH(F1,'20'!F:F,0),6,,,20)&amp;":"&amp;ADDRESS(MATCH(F1,'20'!F:F,0),26)))-1)),"",OFFSET('20'!$F$2,0,MATCH(20,INDIRECT(ADDRESS(MATCH(F1,'20'!F:F,0),6,,,20)&amp;":"&amp;ADDRESS(MATCH(F1,'20'!F:F,0),20)))-1))</f>
        <v/>
      </c>
      <c r="K13" s="15" t="str">
        <f ca="1">IF(ISERROR(OFFSET('20'!$F$2,0,MATCH(20,INDIRECT(ADDRESS(MATCH(G1,'20'!G:G,0),6,,,20)&amp;":"&amp;ADDRESS(MATCH(G1,'20'!G:G,0),26)))-1)),"",OFFSET('20'!$F$2,0,MATCH(20,INDIRECT(ADDRESS(MATCH(G1,'20'!G:G,0),6,,,20)&amp;":"&amp;ADDRESS(MATCH(G1,'20'!G:G,0),20)))-1))</f>
        <v/>
      </c>
      <c r="L13" s="14"/>
    </row>
    <row r="14" spans="1:12">
      <c r="A14" s="28"/>
      <c r="B14" s="28"/>
      <c r="C14" s="28"/>
      <c r="D14" s="28"/>
      <c r="E14" s="28"/>
      <c r="F14" s="30">
        <f>VLOOKUP(B1,'20'!B3:AE10000,6,0)</f>
        <v>3</v>
      </c>
      <c r="G14" s="30">
        <v>3</v>
      </c>
      <c r="H14" s="30">
        <v>2</v>
      </c>
      <c r="I14" s="30">
        <v>2</v>
      </c>
      <c r="J14" s="30"/>
      <c r="K14" s="30"/>
      <c r="L14" s="16">
        <f>SUM(F14:K14)</f>
        <v>10</v>
      </c>
    </row>
    <row r="17" spans="2:13">
      <c r="B17" s="27" t="s">
        <v>35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2:13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2:13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2:13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2:13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2:13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2:13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2:13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2:13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2:13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8" spans="2:13">
      <c r="D28" s="29" t="s">
        <v>34</v>
      </c>
      <c r="E28" s="29"/>
      <c r="F28" s="29"/>
      <c r="G28" s="29"/>
      <c r="H28" s="29"/>
      <c r="I28" s="29"/>
      <c r="J28" s="29"/>
      <c r="K28" s="29"/>
    </row>
    <row r="29" spans="2:13">
      <c r="D29" s="29"/>
      <c r="E29" s="29"/>
      <c r="F29" s="29"/>
      <c r="G29" s="29"/>
      <c r="H29" s="29"/>
      <c r="I29" s="29"/>
      <c r="J29" s="29"/>
      <c r="K29" s="29"/>
    </row>
    <row r="30" spans="2:13">
      <c r="D30" s="29"/>
      <c r="E30" s="29"/>
      <c r="F30" s="29"/>
      <c r="G30" s="29"/>
      <c r="H30" s="29"/>
      <c r="I30" s="29"/>
      <c r="J30" s="29"/>
      <c r="K30" s="29"/>
    </row>
    <row r="31" spans="2:13">
      <c r="D31" s="29"/>
      <c r="E31" s="29"/>
      <c r="F31" s="29"/>
      <c r="G31" s="29"/>
      <c r="H31" s="29"/>
      <c r="I31" s="29"/>
      <c r="J31" s="29"/>
      <c r="K31" s="29"/>
    </row>
    <row r="32" spans="2:13">
      <c r="D32" s="29"/>
      <c r="E32" s="29"/>
      <c r="F32" s="29"/>
      <c r="G32" s="29"/>
      <c r="H32" s="29"/>
      <c r="I32" s="29"/>
      <c r="J32" s="29"/>
      <c r="K32" s="29"/>
    </row>
  </sheetData>
  <mergeCells count="7">
    <mergeCell ref="D28:K32"/>
    <mergeCell ref="C6:K7"/>
    <mergeCell ref="F12:K12"/>
    <mergeCell ref="A13:E13"/>
    <mergeCell ref="A12:E12"/>
    <mergeCell ref="B17:M26"/>
    <mergeCell ref="A14:E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2011-01-19T09:57:34Z</dcterms:modified>
</cp:coreProperties>
</file>