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20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O14" i="2" l="1"/>
  <c r="N13" i="2"/>
  <c r="O13" i="2" l="1"/>
  <c r="F14" i="2"/>
  <c r="J14" i="2"/>
  <c r="H14" i="2"/>
  <c r="K14" i="2"/>
  <c r="I14" i="2"/>
  <c r="G14" i="2"/>
  <c r="J17" i="2"/>
  <c r="K17" i="2"/>
  <c r="G17" i="2"/>
  <c r="H17" i="2"/>
  <c r="I17" i="2"/>
  <c r="F17" i="2"/>
  <c r="F16" i="2" l="1"/>
  <c r="F13" i="2" s="1"/>
  <c r="I19" i="2"/>
  <c r="H19" i="2"/>
  <c r="K19" i="2"/>
  <c r="J19" i="2"/>
  <c r="G19" i="2"/>
  <c r="L14" i="2"/>
  <c r="G16" i="2"/>
  <c r="H18" i="2"/>
  <c r="J18" i="2"/>
  <c r="I18" i="2"/>
  <c r="K18" i="2"/>
  <c r="G18" i="2"/>
  <c r="H16" i="2" l="1"/>
  <c r="H13" i="2" s="1"/>
  <c r="G13" i="2"/>
  <c r="I16" i="2"/>
  <c r="J16" i="2" l="1"/>
  <c r="I13" i="2"/>
  <c r="K16" i="2" l="1"/>
  <c r="K13" i="2" s="1"/>
  <c r="J13" i="2"/>
</calcChain>
</file>

<file path=xl/comments1.xml><?xml version="1.0" encoding="utf-8"?>
<comments xmlns="http://schemas.openxmlformats.org/spreadsheetml/2006/main">
  <authors>
    <author>Author</author>
  </authors>
  <commentList>
    <comment ref="A13" authorId="0">
      <text>
        <r>
          <rPr>
            <b/>
            <sz val="8"/>
            <color indexed="81"/>
            <rFont val="Tahoma"/>
            <family val="2"/>
          </rPr>
          <t>جعلت تحديد للبيانات في هذه الخلية
تستطيع الإختيار من السهم</t>
        </r>
      </text>
    </comment>
  </commentList>
</comments>
</file>

<file path=xl/sharedStrings.xml><?xml version="1.0" encoding="utf-8"?>
<sst xmlns="http://schemas.openxmlformats.org/spreadsheetml/2006/main" count="49" uniqueCount="43">
  <si>
    <t>SR. NO.</t>
  </si>
  <si>
    <t>NAME OF THE EMPLOYEE</t>
  </si>
  <si>
    <t>DESIGNATION</t>
  </si>
  <si>
    <t>CATEGORY</t>
  </si>
  <si>
    <t>JOB NOS.</t>
  </si>
  <si>
    <t>T/NO</t>
  </si>
  <si>
    <t>Q303</t>
  </si>
  <si>
    <t>Q345</t>
  </si>
  <si>
    <t>W288</t>
  </si>
  <si>
    <t>Q105</t>
  </si>
  <si>
    <t>Q362</t>
  </si>
  <si>
    <t>Q312</t>
  </si>
  <si>
    <t>Q367</t>
  </si>
  <si>
    <t>Q201</t>
  </si>
  <si>
    <t>Q189</t>
  </si>
  <si>
    <t>Q323</t>
  </si>
  <si>
    <t>Q231</t>
  </si>
  <si>
    <t>Q267</t>
  </si>
  <si>
    <t>Q095</t>
  </si>
  <si>
    <t>Q352</t>
  </si>
  <si>
    <t>Q322</t>
  </si>
  <si>
    <t>Q079</t>
  </si>
  <si>
    <t>STAFF</t>
  </si>
  <si>
    <t xml:space="preserve"> </t>
  </si>
  <si>
    <t>CONSTRUCTION MANAGER     (A/YARD MANAGER)</t>
  </si>
  <si>
    <t>MANAGER</t>
  </si>
  <si>
    <t>RAMASAMI VASUDEVAN</t>
  </si>
  <si>
    <t>Q.C. MANAGER</t>
  </si>
  <si>
    <t xml:space="preserve"> MANAGER</t>
  </si>
  <si>
    <t>BAJI ABDUL KARIM</t>
  </si>
  <si>
    <t>PROJECT MANAGER</t>
  </si>
  <si>
    <t>kv caretyk</t>
  </si>
  <si>
    <t>jop no</t>
  </si>
  <si>
    <t>name</t>
  </si>
  <si>
    <t>المطلوب هو ايجاد باقى المشاريع jop no والساعات المتبقية من الجدول (شيت 20)  اذا امكن بكود او معادلات اتوماتيكا</t>
  </si>
  <si>
    <t xml:space="preserve">انا حاولت اعمل معادلات لايجاد عدد ساعات العمل والمشاريع لانك ما ظبطط ارجوكم ساعدونى فى هذا الملف </t>
  </si>
  <si>
    <t>رقم صف 
الموظف</t>
  </si>
  <si>
    <t>خلايا خضراء للمساعدة</t>
  </si>
  <si>
    <t>رقم عمود 
أكبر دوام</t>
  </si>
  <si>
    <t>رقم العمود 
التالي</t>
  </si>
  <si>
    <t>مدي دوام
الموظف</t>
  </si>
  <si>
    <t>تستطيع إخفاؤها</t>
  </si>
  <si>
    <t>المدي الباقي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</si>
</sst>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&quot; Hrs.&quot;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Centaur"/>
      <family val="1"/>
    </font>
    <font>
      <b/>
      <sz val="9"/>
      <name val="Centaur"/>
      <family val="1"/>
    </font>
    <font>
      <b/>
      <sz val="10"/>
      <name val="Centaur"/>
      <family val="1"/>
    </font>
    <font>
      <b/>
      <sz val="8"/>
      <name val="Arial"/>
      <family val="2"/>
    </font>
    <font>
      <b/>
      <sz val="10"/>
      <color rgb="FF002060"/>
      <name val="Albertus Medium"/>
      <family val="2"/>
    </font>
    <font>
      <b/>
      <sz val="8"/>
      <name val="Calisto MT"/>
      <family val="1"/>
    </font>
    <font>
      <b/>
      <sz val="11"/>
      <color indexed="12"/>
      <name val="Arial"/>
      <family val="2"/>
    </font>
    <font>
      <sz val="8"/>
      <color indexed="12"/>
      <name val="Arial"/>
      <family val="2"/>
    </font>
    <font>
      <b/>
      <sz val="8"/>
      <color rgb="FF002060"/>
      <name val="CG Omega"/>
      <family val="2"/>
    </font>
    <font>
      <b/>
      <sz val="9"/>
      <name val="Arial"/>
      <family val="2"/>
    </font>
    <font>
      <sz val="8"/>
      <name val="Arial"/>
      <family val="2"/>
    </font>
    <font>
      <b/>
      <sz val="10"/>
      <color rgb="FF0D04BC"/>
      <name val="Arial"/>
      <family val="2"/>
    </font>
    <font>
      <b/>
      <sz val="10"/>
      <color rgb="FF002060"/>
      <name val="Arial"/>
      <family val="2"/>
    </font>
    <font>
      <b/>
      <sz val="8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8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11"/>
        <bgColor indexed="9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13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3" fillId="3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7" fillId="5" borderId="1" xfId="2" applyFont="1" applyFill="1" applyBorder="1" applyAlignment="1">
      <alignment horizontal="center" vertical="center"/>
    </xf>
    <xf numFmtId="0" fontId="9" fillId="6" borderId="1" xfId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49" fontId="11" fillId="5" borderId="1" xfId="1" quotePrefix="1" applyNumberFormat="1" applyFont="1" applyFill="1" applyBorder="1" applyAlignment="1">
      <alignment horizontal="center" vertical="center" wrapText="1"/>
    </xf>
    <xf numFmtId="0" fontId="12" fillId="6" borderId="1" xfId="1" applyFont="1" applyFill="1" applyBorder="1" applyAlignment="1">
      <alignment horizontal="center" vertical="center" wrapText="1"/>
    </xf>
    <xf numFmtId="0" fontId="13" fillId="6" borderId="1" xfId="2" applyFont="1" applyFill="1" applyBorder="1" applyAlignment="1">
      <alignment horizontal="center" vertical="center"/>
    </xf>
    <xf numFmtId="0" fontId="14" fillId="6" borderId="1" xfId="2" applyFont="1" applyFill="1" applyBorder="1" applyAlignment="1">
      <alignment horizontal="center" vertical="center"/>
    </xf>
    <xf numFmtId="0" fontId="15" fillId="6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7" borderId="0" xfId="0" applyFill="1" applyAlignment="1">
      <alignment horizontal="center"/>
    </xf>
    <xf numFmtId="0" fontId="0" fillId="0" borderId="2" xfId="0" applyBorder="1"/>
    <xf numFmtId="0" fontId="0" fillId="8" borderId="3" xfId="0" applyFill="1" applyBorder="1" applyAlignment="1">
      <alignment horizontal="center" vertical="center"/>
    </xf>
    <xf numFmtId="164" fontId="16" fillId="0" borderId="2" xfId="0" applyNumberFormat="1" applyFont="1" applyBorder="1"/>
    <xf numFmtId="0" fontId="0" fillId="9" borderId="2" xfId="0" applyFill="1" applyBorder="1" applyAlignment="1">
      <alignment horizontal="center"/>
    </xf>
    <xf numFmtId="0" fontId="0" fillId="0" borderId="0" xfId="0" applyAlignment="1">
      <alignment horizontal="center"/>
    </xf>
    <xf numFmtId="0" fontId="8" fillId="6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4" borderId="1" xfId="2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7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8" fillId="7" borderId="0" xfId="0" applyFont="1" applyFill="1" applyAlignment="1">
      <alignment horizontal="center" vertical="center"/>
    </xf>
    <xf numFmtId="0" fontId="0" fillId="0" borderId="7" xfId="0" applyBorder="1" applyAlignment="1">
      <alignment horizontal="center"/>
    </xf>
    <xf numFmtId="0" fontId="18" fillId="7" borderId="0" xfId="0" applyFont="1" applyFill="1" applyAlignment="1">
      <alignment horizontal="center" vertical="center" wrapText="1"/>
    </xf>
    <xf numFmtId="0" fontId="0" fillId="0" borderId="0" xfId="0" applyAlignment="1"/>
    <xf numFmtId="0" fontId="0" fillId="0" borderId="0" xfId="0" applyBorder="1"/>
    <xf numFmtId="164" fontId="16" fillId="0" borderId="0" xfId="0" applyNumberFormat="1" applyFont="1" applyBorder="1"/>
    <xf numFmtId="0" fontId="0" fillId="0" borderId="0" xfId="0" applyAlignment="1">
      <alignment wrapText="1"/>
    </xf>
    <xf numFmtId="0" fontId="0" fillId="10" borderId="0" xfId="0" applyFill="1" applyAlignment="1">
      <alignment horizontal="center"/>
    </xf>
    <xf numFmtId="0" fontId="0" fillId="10" borderId="0" xfId="0" applyFill="1" applyAlignment="1">
      <alignment wrapText="1"/>
    </xf>
    <xf numFmtId="0" fontId="0" fillId="10" borderId="0" xfId="0" applyFill="1" applyAlignment="1">
      <alignment horizontal="center"/>
    </xf>
    <xf numFmtId="0" fontId="19" fillId="10" borderId="0" xfId="0" applyFont="1" applyFill="1" applyAlignment="1">
      <alignment horizontal="center"/>
    </xf>
    <xf numFmtId="0" fontId="0" fillId="10" borderId="0" xfId="0" applyFill="1" applyAlignment="1">
      <alignment horizontal="left"/>
    </xf>
    <xf numFmtId="0" fontId="0" fillId="7" borderId="2" xfId="0" applyFill="1" applyBorder="1" applyAlignment="1">
      <alignment horizontal="center" vertic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"/>
  <sheetViews>
    <sheetView workbookViewId="0">
      <selection activeCell="Q6" sqref="Q6"/>
    </sheetView>
  </sheetViews>
  <sheetFormatPr defaultRowHeight="20.100000000000001" customHeight="1"/>
  <cols>
    <col min="1" max="1" width="4" customWidth="1"/>
    <col min="3" max="3" width="32.140625" customWidth="1"/>
    <col min="4" max="4" width="12.85546875" customWidth="1"/>
    <col min="6" max="26" width="6.7109375" customWidth="1"/>
  </cols>
  <sheetData>
    <row r="1" spans="1:26" ht="20.100000000000001" customHeight="1">
      <c r="A1" s="20" t="s">
        <v>0</v>
      </c>
      <c r="B1" s="1">
        <v>7</v>
      </c>
      <c r="C1" s="21" t="s">
        <v>1</v>
      </c>
      <c r="D1" s="22" t="s">
        <v>2</v>
      </c>
      <c r="E1" s="22" t="s">
        <v>3</v>
      </c>
      <c r="F1" s="23" t="s">
        <v>4</v>
      </c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</row>
    <row r="2" spans="1:26" ht="20.100000000000001" customHeight="1">
      <c r="A2" s="20"/>
      <c r="B2" s="2" t="s">
        <v>5</v>
      </c>
      <c r="C2" s="21"/>
      <c r="D2" s="22"/>
      <c r="E2" s="22"/>
      <c r="F2" s="3" t="s">
        <v>6</v>
      </c>
      <c r="G2" s="3" t="s">
        <v>7</v>
      </c>
      <c r="H2" s="3" t="s">
        <v>8</v>
      </c>
      <c r="I2" s="3" t="s">
        <v>9</v>
      </c>
      <c r="J2" s="3">
        <v>6001</v>
      </c>
      <c r="K2" s="3">
        <v>9009</v>
      </c>
      <c r="L2" s="3">
        <v>9009</v>
      </c>
      <c r="M2" s="3">
        <v>9011</v>
      </c>
      <c r="N2" s="3" t="s">
        <v>10</v>
      </c>
      <c r="O2" s="3" t="s">
        <v>11</v>
      </c>
      <c r="P2" s="3" t="s">
        <v>12</v>
      </c>
      <c r="Q2" s="3">
        <v>9027</v>
      </c>
      <c r="R2" s="3" t="s">
        <v>13</v>
      </c>
      <c r="S2" s="3" t="s">
        <v>14</v>
      </c>
      <c r="T2" s="3" t="s">
        <v>15</v>
      </c>
      <c r="U2" s="3" t="s">
        <v>16</v>
      </c>
      <c r="V2" s="3" t="s">
        <v>17</v>
      </c>
      <c r="W2" s="3" t="s">
        <v>18</v>
      </c>
      <c r="X2" s="3" t="s">
        <v>19</v>
      </c>
      <c r="Y2" s="3" t="s">
        <v>20</v>
      </c>
      <c r="Z2" s="3" t="s">
        <v>21</v>
      </c>
    </row>
    <row r="3" spans="1:26" ht="20.100000000000001" customHeight="1">
      <c r="A3" s="19" t="s">
        <v>22</v>
      </c>
      <c r="B3" s="19"/>
      <c r="C3" s="19"/>
      <c r="D3" s="19"/>
      <c r="E3" s="4" t="s">
        <v>23</v>
      </c>
      <c r="F3" s="5">
        <v>852</v>
      </c>
      <c r="G3" s="5">
        <v>852</v>
      </c>
      <c r="H3" s="5">
        <v>852</v>
      </c>
      <c r="I3" s="5">
        <v>821</v>
      </c>
      <c r="J3" s="5">
        <v>841</v>
      </c>
      <c r="K3" s="5">
        <v>852</v>
      </c>
      <c r="L3" s="5">
        <v>841</v>
      </c>
      <c r="M3" s="5">
        <v>852</v>
      </c>
      <c r="N3" s="5">
        <v>852</v>
      </c>
      <c r="O3" s="5">
        <v>829</v>
      </c>
      <c r="P3" s="5">
        <v>833</v>
      </c>
      <c r="Q3" s="5">
        <v>852</v>
      </c>
      <c r="R3" s="5">
        <v>821</v>
      </c>
      <c r="S3" s="5">
        <v>829</v>
      </c>
      <c r="T3" s="5">
        <v>829</v>
      </c>
      <c r="U3" s="5">
        <v>821</v>
      </c>
      <c r="V3" s="5">
        <v>829</v>
      </c>
      <c r="W3" s="5">
        <v>821</v>
      </c>
      <c r="X3" s="5">
        <v>833</v>
      </c>
      <c r="Y3" s="5">
        <v>852</v>
      </c>
      <c r="Z3" s="5">
        <v>833</v>
      </c>
    </row>
    <row r="4" spans="1:26" ht="30" customHeight="1">
      <c r="A4" s="6">
        <v>2</v>
      </c>
      <c r="B4" s="7">
        <v>76040</v>
      </c>
      <c r="C4" s="11" t="s">
        <v>26</v>
      </c>
      <c r="D4" s="8" t="s">
        <v>24</v>
      </c>
      <c r="E4" s="8" t="s">
        <v>25</v>
      </c>
      <c r="F4" s="9">
        <v>4</v>
      </c>
      <c r="G4" s="9">
        <v>3</v>
      </c>
      <c r="H4" s="9">
        <v>2</v>
      </c>
      <c r="I4" s="9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10"/>
    </row>
    <row r="5" spans="1:26" ht="27.75" customHeight="1">
      <c r="A5" s="6">
        <v>4</v>
      </c>
      <c r="B5" s="7">
        <v>53190</v>
      </c>
      <c r="C5" s="11" t="s">
        <v>31</v>
      </c>
      <c r="D5" s="8" t="s">
        <v>27</v>
      </c>
      <c r="E5" s="8" t="s">
        <v>28</v>
      </c>
      <c r="F5" s="9"/>
      <c r="G5" s="9"/>
      <c r="H5" s="9"/>
      <c r="I5" s="9"/>
      <c r="J5" s="9"/>
      <c r="K5" s="9"/>
      <c r="L5" s="9">
        <v>8</v>
      </c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10"/>
    </row>
    <row r="6" spans="1:26" ht="34.5" customHeight="1">
      <c r="A6" s="6">
        <v>5</v>
      </c>
      <c r="B6" s="7">
        <v>76339</v>
      </c>
      <c r="C6" s="6" t="s">
        <v>29</v>
      </c>
      <c r="D6" s="8" t="s">
        <v>30</v>
      </c>
      <c r="E6" s="8" t="s">
        <v>28</v>
      </c>
      <c r="F6" s="9"/>
      <c r="G6" s="9">
        <v>4</v>
      </c>
      <c r="H6" s="9">
        <v>8</v>
      </c>
      <c r="I6" s="9"/>
      <c r="J6" s="9">
        <v>2</v>
      </c>
      <c r="K6" s="9"/>
      <c r="L6" s="9"/>
      <c r="M6" s="9"/>
      <c r="N6" s="9"/>
      <c r="O6" s="9"/>
      <c r="P6" s="9"/>
      <c r="Q6" s="9">
        <v>2</v>
      </c>
      <c r="R6" s="9"/>
      <c r="S6" s="9"/>
      <c r="T6" s="9"/>
      <c r="U6" s="9"/>
      <c r="V6" s="9"/>
      <c r="W6" s="9"/>
      <c r="X6" s="9"/>
      <c r="Y6" s="9"/>
      <c r="Z6" s="10"/>
    </row>
  </sheetData>
  <mergeCells count="6">
    <mergeCell ref="F1:Z1"/>
    <mergeCell ref="A3:D3"/>
    <mergeCell ref="A1:A2"/>
    <mergeCell ref="C1:C2"/>
    <mergeCell ref="D1:D2"/>
    <mergeCell ref="E1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27"/>
  <sheetViews>
    <sheetView tabSelected="1" topLeftCell="A4" workbookViewId="0">
      <selection activeCell="A13" sqref="A13:E13"/>
    </sheetView>
  </sheetViews>
  <sheetFormatPr defaultRowHeight="15"/>
  <cols>
    <col min="1" max="1" width="6.28515625" customWidth="1"/>
    <col min="6" max="6" width="8.85546875" style="12" customWidth="1"/>
    <col min="7" max="11" width="8.85546875" customWidth="1"/>
    <col min="13" max="13" width="1.7109375" customWidth="1"/>
    <col min="14" max="14" width="10.42578125" customWidth="1"/>
    <col min="15" max="15" width="10" customWidth="1"/>
  </cols>
  <sheetData>
    <row r="1" spans="1:16">
      <c r="B1" s="13">
        <v>76040</v>
      </c>
    </row>
    <row r="6" spans="1:16">
      <c r="C6" s="24" t="s">
        <v>35</v>
      </c>
      <c r="D6" s="24"/>
      <c r="E6" s="24"/>
      <c r="F6" s="24"/>
      <c r="G6" s="24"/>
      <c r="H6" s="24"/>
      <c r="I6" s="24"/>
      <c r="J6" s="24"/>
      <c r="K6" s="24"/>
    </row>
    <row r="7" spans="1:16">
      <c r="C7" s="24"/>
      <c r="D7" s="24"/>
      <c r="E7" s="24"/>
      <c r="F7" s="24"/>
      <c r="G7" s="24"/>
      <c r="H7" s="24"/>
      <c r="I7" s="24"/>
      <c r="J7" s="24"/>
      <c r="K7" s="24"/>
    </row>
    <row r="10" spans="1:16">
      <c r="N10" s="36" t="s">
        <v>37</v>
      </c>
      <c r="O10" s="36"/>
    </row>
    <row r="11" spans="1:16">
      <c r="F11" s="39">
        <v>1</v>
      </c>
      <c r="G11" s="39">
        <v>2</v>
      </c>
      <c r="H11" s="39">
        <v>3</v>
      </c>
      <c r="I11" s="39">
        <v>4</v>
      </c>
      <c r="J11" s="39">
        <v>5</v>
      </c>
      <c r="K11" s="39">
        <v>6</v>
      </c>
      <c r="N11" s="36" t="s">
        <v>41</v>
      </c>
      <c r="O11" s="36"/>
      <c r="P11" s="32"/>
    </row>
    <row r="12" spans="1:16" ht="30">
      <c r="A12" s="26" t="s">
        <v>33</v>
      </c>
      <c r="B12" s="27"/>
      <c r="C12" s="27"/>
      <c r="D12" s="27"/>
      <c r="E12" s="28"/>
      <c r="F12" s="25" t="s">
        <v>32</v>
      </c>
      <c r="G12" s="25"/>
      <c r="H12" s="25"/>
      <c r="I12" s="25"/>
      <c r="J12" s="25"/>
      <c r="K12" s="25"/>
      <c r="L12" s="14"/>
      <c r="M12" s="33"/>
      <c r="N12" s="37" t="s">
        <v>36</v>
      </c>
      <c r="O12" s="37" t="s">
        <v>40</v>
      </c>
      <c r="P12" s="35"/>
    </row>
    <row r="13" spans="1:16">
      <c r="A13" s="41" t="s">
        <v>26</v>
      </c>
      <c r="B13" s="41"/>
      <c r="C13" s="41"/>
      <c r="D13" s="41"/>
      <c r="E13" s="41"/>
      <c r="F13" s="15" t="str">
        <f ca="1">IF(ISERROR(F16),"",OFFSET('20'!$E$1,1,F16))</f>
        <v>Q303</v>
      </c>
      <c r="G13" s="15" t="str">
        <f ca="1">IF(ISERROR(G16),"",OFFSET('20'!$E$1,1,G16))</f>
        <v>Q345</v>
      </c>
      <c r="H13" s="15" t="str">
        <f ca="1">IF(ISERROR(H16),"",OFFSET('20'!$E$1,1,H16))</f>
        <v>W288</v>
      </c>
      <c r="I13" s="15" t="str">
        <f ca="1">IF(ISERROR(I16),"",OFFSET('20'!$E$1,1,I16))</f>
        <v>Q105</v>
      </c>
      <c r="J13" s="15" t="str">
        <f ca="1">IF(ISERROR(J16),"",OFFSET('20'!$E$1,1,J16))</f>
        <v/>
      </c>
      <c r="K13" s="15" t="str">
        <f ca="1">IF(ISERROR(K16),"",OFFSET('20'!$E$1,1,K16))</f>
        <v/>
      </c>
      <c r="L13" s="14"/>
      <c r="M13" s="33"/>
      <c r="N13" s="38">
        <f>MATCH(A13,'20'!C:C,0)</f>
        <v>4</v>
      </c>
      <c r="O13" s="38" t="str">
        <f>"'20'!F"&amp;N13&amp;":Z"&amp;N13</f>
        <v>'20'!F4:Z4</v>
      </c>
      <c r="P13" s="18"/>
    </row>
    <row r="14" spans="1:16">
      <c r="A14" s="30"/>
      <c r="B14" s="30"/>
      <c r="C14" s="30"/>
      <c r="D14" s="30"/>
      <c r="E14" s="30"/>
      <c r="F14" s="17">
        <f ca="1">IF(ISERROR(LARGE(INDIRECT($O$13),F$11)),"",LARGE(INDIRECT($O$13),F$11))</f>
        <v>4</v>
      </c>
      <c r="G14" s="17">
        <f t="shared" ref="G14:K14" ca="1" si="0">IF(ISERROR(LARGE(INDIRECT($O$13),G$11)),"",LARGE(INDIRECT($O$13),G$11))</f>
        <v>3</v>
      </c>
      <c r="H14" s="17">
        <f t="shared" ca="1" si="0"/>
        <v>2</v>
      </c>
      <c r="I14" s="17">
        <f t="shared" ca="1" si="0"/>
        <v>2</v>
      </c>
      <c r="J14" s="17" t="str">
        <f t="shared" ca="1" si="0"/>
        <v/>
      </c>
      <c r="K14" s="17" t="str">
        <f t="shared" ca="1" si="0"/>
        <v/>
      </c>
      <c r="L14" s="16">
        <f ca="1">SUM(F14:K14)</f>
        <v>11</v>
      </c>
      <c r="M14" s="34"/>
      <c r="O14" s="38" t="str">
        <f>"'20'!F"</f>
        <v>'20'!F</v>
      </c>
    </row>
    <row r="15" spans="1:16" ht="30">
      <c r="F15" s="37" t="s">
        <v>38</v>
      </c>
      <c r="G15" s="37" t="s">
        <v>39</v>
      </c>
      <c r="H15" s="37" t="s">
        <v>39</v>
      </c>
      <c r="I15" s="37" t="s">
        <v>39</v>
      </c>
      <c r="J15" s="37" t="s">
        <v>39</v>
      </c>
      <c r="K15" s="37" t="s">
        <v>39</v>
      </c>
    </row>
    <row r="16" spans="1:16">
      <c r="F16" s="38">
        <f ca="1">IF(E16=F17,F18+E17,F17)</f>
        <v>1</v>
      </c>
      <c r="G16" s="38">
        <f t="shared" ref="G16:H16" ca="1" si="1">IF(F16=G17,G18+F17,G17)</f>
        <v>2</v>
      </c>
      <c r="H16" s="38">
        <f t="shared" ca="1" si="1"/>
        <v>3</v>
      </c>
      <c r="I16" s="38">
        <f ca="1">IF(H16=I17,I18+H17,I17)</f>
        <v>4</v>
      </c>
      <c r="J16" s="38" t="e">
        <f t="shared" ref="J16:K16" ca="1" si="2">IF(I16=J17,J18+I17,J17)</f>
        <v>#N/A</v>
      </c>
      <c r="K16" s="38" t="e">
        <f t="shared" ca="1" si="2"/>
        <v>#N/A</v>
      </c>
    </row>
    <row r="17" spans="2:14">
      <c r="F17" s="38">
        <f ca="1">MATCH(F14,INDIRECT($O$13),0)</f>
        <v>1</v>
      </c>
      <c r="G17" s="38">
        <f t="shared" ref="G17:K17" ca="1" si="3">MATCH(G14,INDIRECT($O$13),0)</f>
        <v>2</v>
      </c>
      <c r="H17" s="38">
        <f t="shared" ca="1" si="3"/>
        <v>3</v>
      </c>
      <c r="I17" s="38">
        <f t="shared" ca="1" si="3"/>
        <v>3</v>
      </c>
      <c r="J17" s="38" t="e">
        <f t="shared" ca="1" si="3"/>
        <v>#N/A</v>
      </c>
      <c r="K17" s="38" t="e">
        <f t="shared" ca="1" si="3"/>
        <v>#N/A</v>
      </c>
    </row>
    <row r="18" spans="2:14">
      <c r="F18" s="38"/>
      <c r="G18" s="38" t="e">
        <f ca="1">MATCH(G14,INDIRECT(G19),0)</f>
        <v>#N/A</v>
      </c>
      <c r="H18" s="38">
        <f t="shared" ref="H18:K18" ca="1" si="4">MATCH(H14,INDIRECT(H19),0)</f>
        <v>1</v>
      </c>
      <c r="I18" s="38">
        <f t="shared" ca="1" si="4"/>
        <v>1</v>
      </c>
      <c r="J18" s="38" t="e">
        <f t="shared" ca="1" si="4"/>
        <v>#N/A</v>
      </c>
      <c r="K18" s="38" t="e">
        <f t="shared" ca="1" si="4"/>
        <v>#N/A</v>
      </c>
    </row>
    <row r="19" spans="2:14">
      <c r="G19" s="40" t="str">
        <f ca="1">"'20'!"&amp;ADDRESS($N$13,G17+6)&amp;":Z"&amp;$N$13</f>
        <v>'20'!$H$4:Z4</v>
      </c>
      <c r="H19" s="40" t="str">
        <f t="shared" ref="H19:K19" ca="1" si="5">"'20'!"&amp;ADDRESS($N$13,H17+6)&amp;":Z"&amp;$N$13</f>
        <v>'20'!$I$4:Z4</v>
      </c>
      <c r="I19" s="40" t="str">
        <f t="shared" ca="1" si="5"/>
        <v>'20'!$I$4:Z4</v>
      </c>
      <c r="J19" s="40" t="e">
        <f t="shared" ca="1" si="5"/>
        <v>#N/A</v>
      </c>
      <c r="K19" s="40" t="e">
        <f t="shared" ca="1" si="5"/>
        <v>#N/A</v>
      </c>
      <c r="N19" s="37" t="s">
        <v>42</v>
      </c>
    </row>
    <row r="20" spans="2:14">
      <c r="G20" s="18"/>
      <c r="H20" s="18"/>
      <c r="I20" s="18"/>
      <c r="J20" s="18"/>
      <c r="K20" s="18"/>
    </row>
    <row r="21" spans="2:14">
      <c r="B21" s="31" t="s">
        <v>34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spans="2:14"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</row>
    <row r="23" spans="2:14"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  <row r="24" spans="2:14" ht="15" customHeight="1"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2:14" ht="15" customHeight="1"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2:14" ht="15" customHeight="1"/>
    <row r="27" spans="2:14" ht="15" customHeight="1"/>
  </sheetData>
  <mergeCells count="8">
    <mergeCell ref="C6:K7"/>
    <mergeCell ref="F12:K12"/>
    <mergeCell ref="A13:E13"/>
    <mergeCell ref="A12:E12"/>
    <mergeCell ref="B21:N25"/>
    <mergeCell ref="A14:E14"/>
    <mergeCell ref="N10:O10"/>
    <mergeCell ref="N11:O11"/>
  </mergeCells>
  <pageMargins left="0.7" right="0.7" top="0.75" bottom="0.75" header="0.3" footer="0.3"/>
  <pageSetup paperSize="9" orientation="portrait" verticalDpi="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'20'!$C$4:$C$6</xm:f>
          </x14:formula1>
          <xm:sqref>A13:E13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2011-01-20T05:48:41Z</dcterms:modified>
</cp:coreProperties>
</file>