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none" defaultThemeVersion="124226"/>
  <bookViews>
    <workbookView xWindow="0" yWindow="120" windowWidth="15480" windowHeight="7485" firstSheet="1" activeTab="4"/>
  </bookViews>
  <sheets>
    <sheet name="الاجمالي" sheetId="5" r:id="rId1"/>
    <sheet name="اداره واشراف موبيل اسكندريه" sheetId="1" r:id="rId2"/>
    <sheet name="موبيل اسكندريه" sheetId="2" r:id="rId3"/>
    <sheet name="موبيل اسو" sheetId="3" r:id="rId4"/>
    <sheet name="موبيل محرم بيك" sheetId="4" r:id="rId5"/>
  </sheets>
  <definedNames>
    <definedName name="_xlnm.Print_Area" localSheetId="1">'اداره واشراف موبيل اسكندريه'!$A$1:$BD$19</definedName>
    <definedName name="_xlnm.Print_Area" localSheetId="2">'موبيل اسكندريه'!$A$1:$BD$51</definedName>
    <definedName name="_xlnm.Print_Area" localSheetId="3">'موبيل اسو'!$A$1:$BD$35</definedName>
    <definedName name="_xlnm.Print_Area" localSheetId="4">'موبيل محرم بيك'!$A$1:$BD$19</definedName>
    <definedName name="_xlnm.Print_Titles" localSheetId="1">'اداره واشراف موبيل اسكندريه'!$1:$3</definedName>
    <definedName name="_xlnm.Print_Titles" localSheetId="2">'موبيل اسكندريه'!$1:$3</definedName>
    <definedName name="_xlnm.Print_Titles" localSheetId="3">'موبيل اسو'!$1:$3</definedName>
    <definedName name="_xlnm.Print_Titles" localSheetId="4">'موبيل محرم بيك'!$1:$3</definedName>
    <definedName name="شض2">#REF!</definedName>
  </definedNames>
  <calcPr calcId="124519"/>
</workbook>
</file>

<file path=xl/calcChain.xml><?xml version="1.0" encoding="utf-8"?>
<calcChain xmlns="http://schemas.openxmlformats.org/spreadsheetml/2006/main">
  <c r="AK51" i="2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E51"/>
  <c r="D51"/>
  <c r="AQ50"/>
  <c r="AP50"/>
  <c r="AO50"/>
  <c r="AN50"/>
  <c r="AM50"/>
  <c r="AL50"/>
  <c r="AQ49"/>
  <c r="AP49"/>
  <c r="AO49"/>
  <c r="AN49"/>
  <c r="AM49"/>
  <c r="AL49"/>
  <c r="AQ48"/>
  <c r="AP48"/>
  <c r="AO48"/>
  <c r="AN48"/>
  <c r="AM48"/>
  <c r="AL48"/>
  <c r="AQ47"/>
  <c r="AP47"/>
  <c r="AO47"/>
  <c r="AN47"/>
  <c r="AM47"/>
  <c r="AL47"/>
  <c r="AQ46"/>
  <c r="AP46"/>
  <c r="AO46"/>
  <c r="AN46"/>
  <c r="AM46"/>
  <c r="AL46"/>
  <c r="AQ45"/>
  <c r="AP45"/>
  <c r="AO45"/>
  <c r="AN45"/>
  <c r="AM45"/>
  <c r="AL45"/>
  <c r="AQ44"/>
  <c r="AP44"/>
  <c r="AO44"/>
  <c r="AN44"/>
  <c r="AM44"/>
  <c r="AL44"/>
  <c r="AQ43"/>
  <c r="AP43"/>
  <c r="AO43"/>
  <c r="AN43"/>
  <c r="AM43"/>
  <c r="AL43"/>
  <c r="AQ42"/>
  <c r="AP42"/>
  <c r="AO42"/>
  <c r="AN42"/>
  <c r="AM42"/>
  <c r="AL42"/>
  <c r="AQ41"/>
  <c r="AP41"/>
  <c r="AO41"/>
  <c r="AN41"/>
  <c r="AM41"/>
  <c r="AL41"/>
  <c r="AQ40"/>
  <c r="AP40"/>
  <c r="AO40"/>
  <c r="AN40"/>
  <c r="AM40"/>
  <c r="AL40"/>
  <c r="AQ39"/>
  <c r="AP39"/>
  <c r="AO39"/>
  <c r="AN39"/>
  <c r="AM39"/>
  <c r="AL39"/>
  <c r="AQ38"/>
  <c r="AP38"/>
  <c r="AO38"/>
  <c r="AN38"/>
  <c r="AM38"/>
  <c r="AL38"/>
  <c r="AQ37"/>
  <c r="AP37"/>
  <c r="AO37"/>
  <c r="AN37"/>
  <c r="AM37"/>
  <c r="AL37"/>
  <c r="AQ36"/>
  <c r="AQ51" s="1"/>
  <c r="AP36"/>
  <c r="AP51" s="1"/>
  <c r="AO36"/>
  <c r="AO51" s="1"/>
  <c r="AN36"/>
  <c r="AN51" s="1"/>
  <c r="AM36"/>
  <c r="AM51" s="1"/>
  <c r="AL36"/>
  <c r="AL51" s="1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E35"/>
  <c r="D35"/>
  <c r="AQ34"/>
  <c r="AP34"/>
  <c r="AO34"/>
  <c r="AN34"/>
  <c r="AM34"/>
  <c r="AL34"/>
  <c r="AQ33"/>
  <c r="AP33"/>
  <c r="AO33"/>
  <c r="AN33"/>
  <c r="AM33"/>
  <c r="AL33"/>
  <c r="AQ32"/>
  <c r="AP32"/>
  <c r="AO32"/>
  <c r="AN32"/>
  <c r="AM32"/>
  <c r="AL32"/>
  <c r="AQ31"/>
  <c r="AP31"/>
  <c r="AO31"/>
  <c r="AN31"/>
  <c r="AM31"/>
  <c r="AL31"/>
  <c r="AQ30"/>
  <c r="AP30"/>
  <c r="AO30"/>
  <c r="AN30"/>
  <c r="AM30"/>
  <c r="AL30"/>
  <c r="AQ29"/>
  <c r="AP29"/>
  <c r="AO29"/>
  <c r="AN29"/>
  <c r="AM29"/>
  <c r="AL29"/>
  <c r="AQ28"/>
  <c r="AP28"/>
  <c r="AO28"/>
  <c r="AN28"/>
  <c r="AM28"/>
  <c r="AL28"/>
  <c r="AQ27"/>
  <c r="AP27"/>
  <c r="AO27"/>
  <c r="AN27"/>
  <c r="AM27"/>
  <c r="AL27"/>
  <c r="AQ26"/>
  <c r="AP26"/>
  <c r="AO26"/>
  <c r="AN26"/>
  <c r="AM26"/>
  <c r="AL26"/>
  <c r="AQ25"/>
  <c r="AP25"/>
  <c r="AO25"/>
  <c r="AN25"/>
  <c r="AM25"/>
  <c r="AL25"/>
  <c r="AQ24"/>
  <c r="AP24"/>
  <c r="AO24"/>
  <c r="AN24"/>
  <c r="AM24"/>
  <c r="AL24"/>
  <c r="AQ23"/>
  <c r="AP23"/>
  <c r="AO23"/>
  <c r="AN23"/>
  <c r="AM23"/>
  <c r="AL23"/>
  <c r="AQ22"/>
  <c r="AP22"/>
  <c r="AO22"/>
  <c r="AN22"/>
  <c r="AM22"/>
  <c r="AL22"/>
  <c r="AQ21"/>
  <c r="AP21"/>
  <c r="AO21"/>
  <c r="AN21"/>
  <c r="AM21"/>
  <c r="AL21"/>
  <c r="AQ20"/>
  <c r="AQ35" s="1"/>
  <c r="AP20"/>
  <c r="AP35" s="1"/>
  <c r="AO20"/>
  <c r="AO35" s="1"/>
  <c r="AN20"/>
  <c r="AN35" s="1"/>
  <c r="AM20"/>
  <c r="AM35" s="1"/>
  <c r="AL20"/>
  <c r="AL35" s="1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E19"/>
  <c r="D19"/>
  <c r="AQ18"/>
  <c r="AP18"/>
  <c r="AO18"/>
  <c r="AN18"/>
  <c r="AM18"/>
  <c r="AL18"/>
  <c r="AQ17"/>
  <c r="AP17"/>
  <c r="AO17"/>
  <c r="AN17"/>
  <c r="AM17"/>
  <c r="AL17"/>
  <c r="AQ16"/>
  <c r="AP16"/>
  <c r="AO16"/>
  <c r="AN16"/>
  <c r="AM16"/>
  <c r="AL16"/>
  <c r="AQ15"/>
  <c r="AP15"/>
  <c r="AO15"/>
  <c r="AN15"/>
  <c r="AM15"/>
  <c r="AL15"/>
  <c r="AQ14"/>
  <c r="AP14"/>
  <c r="AO14"/>
  <c r="AN14"/>
  <c r="AM14"/>
  <c r="AL14"/>
  <c r="AQ13"/>
  <c r="AP13"/>
  <c r="AO13"/>
  <c r="AN13"/>
  <c r="AM13"/>
  <c r="AL13"/>
  <c r="AQ12"/>
  <c r="AP12"/>
  <c r="AO12"/>
  <c r="AN12"/>
  <c r="AM12"/>
  <c r="AL12"/>
  <c r="AQ11"/>
  <c r="AP11"/>
  <c r="AO11"/>
  <c r="AN11"/>
  <c r="AM11"/>
  <c r="AL11"/>
  <c r="AQ10"/>
  <c r="AP10"/>
  <c r="AO10"/>
  <c r="AN10"/>
  <c r="AM10"/>
  <c r="AL10"/>
  <c r="AQ9"/>
  <c r="AP9"/>
  <c r="AO9"/>
  <c r="AN9"/>
  <c r="AM9"/>
  <c r="AL9"/>
  <c r="AQ8"/>
  <c r="AP8"/>
  <c r="AO8"/>
  <c r="AN8"/>
  <c r="AM8"/>
  <c r="AL8"/>
  <c r="AQ7"/>
  <c r="AP7"/>
  <c r="AO7"/>
  <c r="AN7"/>
  <c r="AM7"/>
  <c r="AL7"/>
  <c r="AQ6"/>
  <c r="AP6"/>
  <c r="AO6"/>
  <c r="AN6"/>
  <c r="AM6"/>
  <c r="AL6"/>
  <c r="AQ5"/>
  <c r="AP5"/>
  <c r="AO5"/>
  <c r="AN5"/>
  <c r="AM5"/>
  <c r="AL5"/>
  <c r="AQ4"/>
  <c r="AQ19" s="1"/>
  <c r="AP4"/>
  <c r="AP19" s="1"/>
  <c r="AO4"/>
  <c r="AO19" s="1"/>
  <c r="AN4"/>
  <c r="AN19" s="1"/>
  <c r="AM4"/>
  <c r="AM19" s="1"/>
  <c r="AL4"/>
  <c r="AL19" s="1"/>
  <c r="G2" i="4"/>
  <c r="AR1" s="1"/>
  <c r="H2"/>
  <c r="I2" s="1"/>
  <c r="G3"/>
  <c r="H3"/>
  <c r="AL4"/>
  <c r="AM4"/>
  <c r="AN4"/>
  <c r="AO4"/>
  <c r="AP4"/>
  <c r="AQ4"/>
  <c r="AW4"/>
  <c r="AL5"/>
  <c r="AM5"/>
  <c r="AN5"/>
  <c r="AO5"/>
  <c r="AP5"/>
  <c r="AQ5"/>
  <c r="AW5"/>
  <c r="AL6"/>
  <c r="AM6"/>
  <c r="AN6"/>
  <c r="AO6"/>
  <c r="AP6"/>
  <c r="AQ6"/>
  <c r="AW6"/>
  <c r="AL7"/>
  <c r="AM7"/>
  <c r="AN7"/>
  <c r="AN19" s="1"/>
  <c r="AO7"/>
  <c r="AP7"/>
  <c r="AQ7"/>
  <c r="AV7"/>
  <c r="AW7"/>
  <c r="AL8"/>
  <c r="AM8"/>
  <c r="AN8"/>
  <c r="AO8"/>
  <c r="AP8"/>
  <c r="AQ8"/>
  <c r="AW8"/>
  <c r="AL9"/>
  <c r="AM9"/>
  <c r="AN9"/>
  <c r="AO9"/>
  <c r="AP9"/>
  <c r="AQ9"/>
  <c r="AW9"/>
  <c r="AV9" s="1"/>
  <c r="AL10"/>
  <c r="AM10"/>
  <c r="AN10"/>
  <c r="AO10"/>
  <c r="AP10"/>
  <c r="AQ10"/>
  <c r="AW10"/>
  <c r="AL11"/>
  <c r="AM11"/>
  <c r="AN11"/>
  <c r="AO11"/>
  <c r="AP11"/>
  <c r="AQ11"/>
  <c r="AW11"/>
  <c r="AV11" s="1"/>
  <c r="AL12"/>
  <c r="AM12"/>
  <c r="AN12"/>
  <c r="AO12"/>
  <c r="AP12"/>
  <c r="AQ12"/>
  <c r="AW12"/>
  <c r="AL13"/>
  <c r="AM13"/>
  <c r="AN13"/>
  <c r="AO13"/>
  <c r="AP13"/>
  <c r="AQ13"/>
  <c r="AW13"/>
  <c r="AV13" s="1"/>
  <c r="AL14"/>
  <c r="AM14"/>
  <c r="AN14"/>
  <c r="AO14"/>
  <c r="AP14"/>
  <c r="AQ14"/>
  <c r="AW14"/>
  <c r="AL15"/>
  <c r="AM15"/>
  <c r="AN15"/>
  <c r="AO15"/>
  <c r="AP15"/>
  <c r="AQ15"/>
  <c r="AV15"/>
  <c r="AW15"/>
  <c r="AL16"/>
  <c r="AM16"/>
  <c r="AN16"/>
  <c r="AO16"/>
  <c r="AP16"/>
  <c r="AQ16"/>
  <c r="AW16"/>
  <c r="AL17"/>
  <c r="AM17"/>
  <c r="AM19" s="1"/>
  <c r="AN17"/>
  <c r="AO17"/>
  <c r="AO19" s="1"/>
  <c r="AP17"/>
  <c r="AQ17"/>
  <c r="AQ19" s="1"/>
  <c r="AW17"/>
  <c r="AL18"/>
  <c r="AM18"/>
  <c r="AN18"/>
  <c r="AO18"/>
  <c r="AP18"/>
  <c r="AQ18"/>
  <c r="AW18"/>
  <c r="AW19" s="1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P19"/>
  <c r="AR19"/>
  <c r="AY19"/>
  <c r="BA19"/>
  <c r="BB19"/>
  <c r="AO1" i="3"/>
  <c r="AP1"/>
  <c r="G2"/>
  <c r="AR1" s="1"/>
  <c r="H2"/>
  <c r="I2" s="1"/>
  <c r="G3"/>
  <c r="AL4"/>
  <c r="AM4"/>
  <c r="AN4"/>
  <c r="AO4"/>
  <c r="AP4"/>
  <c r="AQ4"/>
  <c r="AW4"/>
  <c r="AL5"/>
  <c r="AM5"/>
  <c r="AN5"/>
  <c r="AO5"/>
  <c r="AP5"/>
  <c r="AQ5"/>
  <c r="AW5"/>
  <c r="AV5" s="1"/>
  <c r="AL6"/>
  <c r="AM6"/>
  <c r="AN6"/>
  <c r="AO6"/>
  <c r="AP6"/>
  <c r="AQ6"/>
  <c r="AW6"/>
  <c r="AL7"/>
  <c r="AM7"/>
  <c r="AN7"/>
  <c r="AO7"/>
  <c r="AP7"/>
  <c r="AQ7"/>
  <c r="AW7"/>
  <c r="AL8"/>
  <c r="AM8"/>
  <c r="AN8"/>
  <c r="AO8"/>
  <c r="AP8"/>
  <c r="AQ8"/>
  <c r="AW8"/>
  <c r="AL9"/>
  <c r="AM9"/>
  <c r="AN9"/>
  <c r="AO9"/>
  <c r="AP9"/>
  <c r="AQ9"/>
  <c r="AW9"/>
  <c r="AV9" s="1"/>
  <c r="AL10"/>
  <c r="AM10"/>
  <c r="AN10"/>
  <c r="AO10"/>
  <c r="AP10"/>
  <c r="AQ10"/>
  <c r="AW10"/>
  <c r="AL11"/>
  <c r="AM11"/>
  <c r="AN11"/>
  <c r="AO11"/>
  <c r="AP11"/>
  <c r="AQ11"/>
  <c r="AW11"/>
  <c r="AL12"/>
  <c r="AM12"/>
  <c r="AN12"/>
  <c r="AO12"/>
  <c r="AP12"/>
  <c r="AQ12"/>
  <c r="AW12"/>
  <c r="AL13"/>
  <c r="AM13"/>
  <c r="AN13"/>
  <c r="AO13"/>
  <c r="AP13"/>
  <c r="AQ13"/>
  <c r="AW13"/>
  <c r="AV13" s="1"/>
  <c r="AL14"/>
  <c r="AM14"/>
  <c r="AN14"/>
  <c r="AO14"/>
  <c r="AP14"/>
  <c r="AQ14"/>
  <c r="AW14"/>
  <c r="AL15"/>
  <c r="AM15"/>
  <c r="AN15"/>
  <c r="AO15"/>
  <c r="AP15"/>
  <c r="AQ15"/>
  <c r="AW15"/>
  <c r="AL16"/>
  <c r="AM16"/>
  <c r="AN16"/>
  <c r="AO16"/>
  <c r="AP16"/>
  <c r="AQ16"/>
  <c r="AW16"/>
  <c r="AL17"/>
  <c r="AM17"/>
  <c r="AN17"/>
  <c r="AO17"/>
  <c r="AP17"/>
  <c r="AQ17"/>
  <c r="AW17"/>
  <c r="AL18"/>
  <c r="AM18"/>
  <c r="AN18"/>
  <c r="AO18"/>
  <c r="AP18"/>
  <c r="AQ18"/>
  <c r="AW18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O19"/>
  <c r="AR19"/>
  <c r="AY19"/>
  <c r="BA19"/>
  <c r="BB19"/>
  <c r="AL20"/>
  <c r="AM20"/>
  <c r="AM35" s="1"/>
  <c r="AN20"/>
  <c r="AO20"/>
  <c r="AP20"/>
  <c r="AQ20"/>
  <c r="AW20"/>
  <c r="AL21"/>
  <c r="AM21"/>
  <c r="AN21"/>
  <c r="AO21"/>
  <c r="AP21"/>
  <c r="AQ21"/>
  <c r="AS21"/>
  <c r="AW21"/>
  <c r="AX21"/>
  <c r="AZ21"/>
  <c r="BC21" s="1"/>
  <c r="AL22"/>
  <c r="AM22"/>
  <c r="AN22"/>
  <c r="AO22"/>
  <c r="AP22"/>
  <c r="AQ22"/>
  <c r="AS22"/>
  <c r="AW22"/>
  <c r="AX22"/>
  <c r="AZ22"/>
  <c r="BC22" s="1"/>
  <c r="AL23"/>
  <c r="AM23"/>
  <c r="AN23"/>
  <c r="AO23"/>
  <c r="AP23"/>
  <c r="AQ23"/>
  <c r="AS23"/>
  <c r="AW23"/>
  <c r="AX23"/>
  <c r="AZ23"/>
  <c r="BC23" s="1"/>
  <c r="AL24"/>
  <c r="AM24"/>
  <c r="AN24"/>
  <c r="AO24"/>
  <c r="AP24"/>
  <c r="AQ24"/>
  <c r="AS24"/>
  <c r="AW24"/>
  <c r="AX24"/>
  <c r="AZ24"/>
  <c r="BC24" s="1"/>
  <c r="AL25"/>
  <c r="AM25"/>
  <c r="AN25"/>
  <c r="AO25"/>
  <c r="AP25"/>
  <c r="AQ25"/>
  <c r="AS25"/>
  <c r="AW25"/>
  <c r="AX25"/>
  <c r="AZ25"/>
  <c r="BC25" s="1"/>
  <c r="AL26"/>
  <c r="AM26"/>
  <c r="AN26"/>
  <c r="AO26"/>
  <c r="AP26"/>
  <c r="AQ26"/>
  <c r="AS26"/>
  <c r="AW26"/>
  <c r="AX26"/>
  <c r="AZ26"/>
  <c r="BC26" s="1"/>
  <c r="AL27"/>
  <c r="AM27"/>
  <c r="AN27"/>
  <c r="AO27"/>
  <c r="AP27"/>
  <c r="AQ27"/>
  <c r="AS27"/>
  <c r="AW27"/>
  <c r="AX27"/>
  <c r="AZ27"/>
  <c r="BC27" s="1"/>
  <c r="AL28"/>
  <c r="AM28"/>
  <c r="AN28"/>
  <c r="AO28"/>
  <c r="AP28"/>
  <c r="AQ28"/>
  <c r="AS28"/>
  <c r="AW28"/>
  <c r="AX28"/>
  <c r="AZ28"/>
  <c r="BC28" s="1"/>
  <c r="AL29"/>
  <c r="AM29"/>
  <c r="AN29"/>
  <c r="AO29"/>
  <c r="AP29"/>
  <c r="AQ29"/>
  <c r="AS29"/>
  <c r="AW29"/>
  <c r="AX29"/>
  <c r="AZ29"/>
  <c r="BC29" s="1"/>
  <c r="AL30"/>
  <c r="AM30"/>
  <c r="AN30"/>
  <c r="AO30"/>
  <c r="AP30"/>
  <c r="AQ30"/>
  <c r="AS30"/>
  <c r="AW30"/>
  <c r="AX30"/>
  <c r="AZ30"/>
  <c r="BC30" s="1"/>
  <c r="AL31"/>
  <c r="AM31"/>
  <c r="AN31"/>
  <c r="AO31"/>
  <c r="AP31"/>
  <c r="AQ31"/>
  <c r="AS31"/>
  <c r="AW31"/>
  <c r="AX31"/>
  <c r="AZ31"/>
  <c r="BC31" s="1"/>
  <c r="AL32"/>
  <c r="AM32"/>
  <c r="AN32"/>
  <c r="AO32"/>
  <c r="AP32"/>
  <c r="AQ32"/>
  <c r="AS32"/>
  <c r="AW32"/>
  <c r="AX32"/>
  <c r="AZ32"/>
  <c r="BC32" s="1"/>
  <c r="AL33"/>
  <c r="AM33"/>
  <c r="AN33"/>
  <c r="AO33"/>
  <c r="AP33"/>
  <c r="AQ33"/>
  <c r="AS33"/>
  <c r="AW33"/>
  <c r="AX33"/>
  <c r="AZ33"/>
  <c r="BC33" s="1"/>
  <c r="AL34"/>
  <c r="AM34"/>
  <c r="AN34"/>
  <c r="AO34"/>
  <c r="AP34"/>
  <c r="AQ34"/>
  <c r="AS34"/>
  <c r="AW34"/>
  <c r="AX34"/>
  <c r="AZ34"/>
  <c r="BC34" s="1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Q35"/>
  <c r="AR35"/>
  <c r="AW35"/>
  <c r="AY35"/>
  <c r="BA35"/>
  <c r="BB35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G91"/>
  <c r="G88" s="1"/>
  <c r="H91"/>
  <c r="H88" s="1"/>
  <c r="I91"/>
  <c r="I88" s="1"/>
  <c r="J91"/>
  <c r="J88" s="1"/>
  <c r="K91"/>
  <c r="K88" s="1"/>
  <c r="L91"/>
  <c r="L88" s="1"/>
  <c r="M91"/>
  <c r="M88" s="1"/>
  <c r="N91"/>
  <c r="N88" s="1"/>
  <c r="O91"/>
  <c r="O88" s="1"/>
  <c r="P91"/>
  <c r="P88" s="1"/>
  <c r="Q91"/>
  <c r="Q88" s="1"/>
  <c r="R91"/>
  <c r="R88" s="1"/>
  <c r="S91"/>
  <c r="S88" s="1"/>
  <c r="T91"/>
  <c r="T88" s="1"/>
  <c r="U91"/>
  <c r="U88" s="1"/>
  <c r="V91"/>
  <c r="V88" s="1"/>
  <c r="W91"/>
  <c r="W88" s="1"/>
  <c r="X91"/>
  <c r="X88" s="1"/>
  <c r="Y91"/>
  <c r="Y88" s="1"/>
  <c r="Z91"/>
  <c r="Z88" s="1"/>
  <c r="AA91"/>
  <c r="AA88" s="1"/>
  <c r="AB91"/>
  <c r="AB88" s="1"/>
  <c r="AC91"/>
  <c r="AC88" s="1"/>
  <c r="AD91"/>
  <c r="AD88" s="1"/>
  <c r="AE91"/>
  <c r="AE88" s="1"/>
  <c r="AF91"/>
  <c r="AF88" s="1"/>
  <c r="AG91"/>
  <c r="AG88" s="1"/>
  <c r="AH91"/>
  <c r="AH88" s="1"/>
  <c r="AI91"/>
  <c r="AI88" s="1"/>
  <c r="AJ91"/>
  <c r="AJ88" s="1"/>
  <c r="AK91"/>
  <c r="AK88" s="1"/>
  <c r="AO1" i="2"/>
  <c r="AP1"/>
  <c r="G2"/>
  <c r="AR1" s="1"/>
  <c r="AW4"/>
  <c r="AW5"/>
  <c r="AV5" s="1"/>
  <c r="AW6"/>
  <c r="AW7"/>
  <c r="AW8"/>
  <c r="AW9"/>
  <c r="AV9" s="1"/>
  <c r="AW10"/>
  <c r="AW11"/>
  <c r="AW12"/>
  <c r="AW13"/>
  <c r="AV13" s="1"/>
  <c r="AW14"/>
  <c r="AW15"/>
  <c r="AW16"/>
  <c r="AW17"/>
  <c r="AV17" s="1"/>
  <c r="AW18"/>
  <c r="AR19"/>
  <c r="AY19"/>
  <c r="BA19"/>
  <c r="BB19"/>
  <c r="AW20"/>
  <c r="AW21"/>
  <c r="AW22"/>
  <c r="AW23"/>
  <c r="AW24"/>
  <c r="AW25"/>
  <c r="AW26"/>
  <c r="AW27"/>
  <c r="AW28"/>
  <c r="AW29"/>
  <c r="AW30"/>
  <c r="AW31"/>
  <c r="AW32"/>
  <c r="AW33"/>
  <c r="AW34"/>
  <c r="AR35"/>
  <c r="AY35"/>
  <c r="BA35"/>
  <c r="BB35"/>
  <c r="AW36"/>
  <c r="AW37"/>
  <c r="AS38"/>
  <c r="AW38"/>
  <c r="AV38" s="1"/>
  <c r="AX38"/>
  <c r="AZ38"/>
  <c r="BC38" s="1"/>
  <c r="AS39"/>
  <c r="AW39"/>
  <c r="AX39"/>
  <c r="AZ39"/>
  <c r="BC39" s="1"/>
  <c r="AS40"/>
  <c r="AW40"/>
  <c r="AV40" s="1"/>
  <c r="AX40"/>
  <c r="AZ40"/>
  <c r="BC40" s="1"/>
  <c r="AS41"/>
  <c r="AW41"/>
  <c r="AV41" s="1"/>
  <c r="AX41"/>
  <c r="AZ41"/>
  <c r="BC41" s="1"/>
  <c r="AS42"/>
  <c r="AW42"/>
  <c r="AV42" s="1"/>
  <c r="AX42"/>
  <c r="AZ42"/>
  <c r="BC42" s="1"/>
  <c r="AS43"/>
  <c r="AW43"/>
  <c r="AV43" s="1"/>
  <c r="AX43"/>
  <c r="AZ43"/>
  <c r="BC43" s="1"/>
  <c r="AS44"/>
  <c r="AW44"/>
  <c r="AV44" s="1"/>
  <c r="AX44"/>
  <c r="AZ44"/>
  <c r="BC44" s="1"/>
  <c r="AS45"/>
  <c r="AW45"/>
  <c r="AV45" s="1"/>
  <c r="AX45"/>
  <c r="AZ45"/>
  <c r="BC45" s="1"/>
  <c r="AS46"/>
  <c r="AW46"/>
  <c r="AV46" s="1"/>
  <c r="AX46"/>
  <c r="AZ46"/>
  <c r="BC46" s="1"/>
  <c r="AS47"/>
  <c r="AW47"/>
  <c r="AV47" s="1"/>
  <c r="AX47"/>
  <c r="AZ47"/>
  <c r="BC47" s="1"/>
  <c r="AS48"/>
  <c r="AW48"/>
  <c r="AV48" s="1"/>
  <c r="AX48"/>
  <c r="AZ48"/>
  <c r="BC48" s="1"/>
  <c r="AS49"/>
  <c r="AW49"/>
  <c r="AV49" s="1"/>
  <c r="AX49"/>
  <c r="AZ49"/>
  <c r="BC49" s="1"/>
  <c r="AS50"/>
  <c r="AW50"/>
  <c r="AV50" s="1"/>
  <c r="AX50"/>
  <c r="AZ50"/>
  <c r="BC50" s="1"/>
  <c r="AR51"/>
  <c r="AY51"/>
  <c r="BA51"/>
  <c r="BB51"/>
  <c r="AR1" i="1"/>
  <c r="AD1" s="1"/>
  <c r="H2"/>
  <c r="I2" s="1"/>
  <c r="G3"/>
  <c r="AL4"/>
  <c r="AM4"/>
  <c r="AN4"/>
  <c r="AO4"/>
  <c r="AP4"/>
  <c r="AQ4"/>
  <c r="AW4"/>
  <c r="AL5"/>
  <c r="AM5"/>
  <c r="AN5"/>
  <c r="AO5"/>
  <c r="AP5"/>
  <c r="AQ5"/>
  <c r="AW5"/>
  <c r="AX5"/>
  <c r="AZ5" s="1"/>
  <c r="AL6"/>
  <c r="AM6"/>
  <c r="AN6"/>
  <c r="AO6"/>
  <c r="AP6"/>
  <c r="AQ6"/>
  <c r="AW6"/>
  <c r="AX6"/>
  <c r="AZ6" s="1"/>
  <c r="AL7"/>
  <c r="AM7"/>
  <c r="AN7"/>
  <c r="AO7"/>
  <c r="AP7"/>
  <c r="AQ7"/>
  <c r="AW7"/>
  <c r="AX7"/>
  <c r="AZ7"/>
  <c r="AL8"/>
  <c r="AM8"/>
  <c r="AN8"/>
  <c r="AO8"/>
  <c r="AP8"/>
  <c r="AQ8"/>
  <c r="AW8"/>
  <c r="AX8"/>
  <c r="AZ8"/>
  <c r="AL9"/>
  <c r="AM9"/>
  <c r="AN9"/>
  <c r="AO9"/>
  <c r="AP9"/>
  <c r="AQ9"/>
  <c r="AW9"/>
  <c r="AL10"/>
  <c r="AM10"/>
  <c r="AN10"/>
  <c r="AO10"/>
  <c r="AP10"/>
  <c r="AQ10"/>
  <c r="AW10"/>
  <c r="AL11"/>
  <c r="AM11"/>
  <c r="AN11"/>
  <c r="AO11"/>
  <c r="AP11"/>
  <c r="AQ11"/>
  <c r="AW11"/>
  <c r="AL12"/>
  <c r="AM12"/>
  <c r="AN12"/>
  <c r="AO12"/>
  <c r="AP12"/>
  <c r="AQ12"/>
  <c r="AW12"/>
  <c r="AL13"/>
  <c r="AM13"/>
  <c r="AN13"/>
  <c r="AO13"/>
  <c r="AP13"/>
  <c r="AQ13"/>
  <c r="AW13"/>
  <c r="AL14"/>
  <c r="AM14"/>
  <c r="AN14"/>
  <c r="AO14"/>
  <c r="AP14"/>
  <c r="AQ14"/>
  <c r="AW14"/>
  <c r="AL15"/>
  <c r="AM15"/>
  <c r="AN15"/>
  <c r="AO15"/>
  <c r="AP15"/>
  <c r="AQ15"/>
  <c r="AW15"/>
  <c r="AL16"/>
  <c r="AM16"/>
  <c r="AN16"/>
  <c r="AO16"/>
  <c r="AP16"/>
  <c r="AQ16"/>
  <c r="AW16"/>
  <c r="AV16" s="1"/>
  <c r="AL17"/>
  <c r="AM17"/>
  <c r="AN17"/>
  <c r="AO17"/>
  <c r="AP17"/>
  <c r="AQ17"/>
  <c r="AW17"/>
  <c r="AL18"/>
  <c r="AM18"/>
  <c r="AN18"/>
  <c r="AO18"/>
  <c r="AP18"/>
  <c r="AQ18"/>
  <c r="AW18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W19"/>
  <c r="BA19"/>
  <c r="BB19"/>
  <c r="AW19" i="3" l="1"/>
  <c r="AQ19"/>
  <c r="AM19"/>
  <c r="AO35"/>
  <c r="AP19"/>
  <c r="AN19"/>
  <c r="AY8" i="1"/>
  <c r="AY6"/>
  <c r="BC6" s="1"/>
  <c r="BC8"/>
  <c r="AL19" i="3"/>
  <c r="AY4" i="1"/>
  <c r="AY7"/>
  <c r="BC7" s="1"/>
  <c r="AY5"/>
  <c r="BC5" s="1"/>
  <c r="BB55" i="2"/>
  <c r="AY55"/>
  <c r="G3"/>
  <c r="H2"/>
  <c r="I2" s="1"/>
  <c r="I3" s="1"/>
  <c r="H55"/>
  <c r="J55"/>
  <c r="L55"/>
  <c r="N55"/>
  <c r="P55"/>
  <c r="R55"/>
  <c r="T55"/>
  <c r="V55"/>
  <c r="X55"/>
  <c r="Z55"/>
  <c r="AB55"/>
  <c r="AD55"/>
  <c r="AF55"/>
  <c r="AH55"/>
  <c r="AJ55"/>
  <c r="BA55"/>
  <c r="AR55"/>
  <c r="AW51"/>
  <c r="G55"/>
  <c r="I55"/>
  <c r="K55"/>
  <c r="M55"/>
  <c r="O55"/>
  <c r="Q55"/>
  <c r="S55"/>
  <c r="U55"/>
  <c r="W55"/>
  <c r="Y55"/>
  <c r="AA55"/>
  <c r="AC55"/>
  <c r="AE55"/>
  <c r="AG55"/>
  <c r="AI55"/>
  <c r="AK55"/>
  <c r="AM55"/>
  <c r="AO55"/>
  <c r="AQ55"/>
  <c r="AL55"/>
  <c r="AN55"/>
  <c r="AP55"/>
  <c r="AP35" i="3"/>
  <c r="AN35"/>
  <c r="AL35"/>
  <c r="AU15" i="4"/>
  <c r="AU11"/>
  <c r="AU7"/>
  <c r="AV18" i="1"/>
  <c r="AU16"/>
  <c r="AV14"/>
  <c r="AV12"/>
  <c r="AU12" s="1"/>
  <c r="AV10"/>
  <c r="AU50" i="2"/>
  <c r="AT50" s="1"/>
  <c r="F50" s="1"/>
  <c r="AU49"/>
  <c r="AU48"/>
  <c r="AT48" s="1"/>
  <c r="F48" s="1"/>
  <c r="AU47"/>
  <c r="AU46"/>
  <c r="AT46" s="1"/>
  <c r="F46" s="1"/>
  <c r="AU45"/>
  <c r="AU44"/>
  <c r="AT44" s="1"/>
  <c r="F44" s="1"/>
  <c r="AU43"/>
  <c r="AU42"/>
  <c r="AT42" s="1"/>
  <c r="F42" s="1"/>
  <c r="AU41"/>
  <c r="AU40"/>
  <c r="AT40" s="1"/>
  <c r="F40" s="1"/>
  <c r="AU38"/>
  <c r="AT15" i="4"/>
  <c r="F15" s="1"/>
  <c r="AU13"/>
  <c r="AT11"/>
  <c r="F11" s="1"/>
  <c r="AU9"/>
  <c r="AT7"/>
  <c r="F7" s="1"/>
  <c r="AV15" i="3"/>
  <c r="AU15" s="1"/>
  <c r="AU13"/>
  <c r="AV11"/>
  <c r="AU9"/>
  <c r="AV7"/>
  <c r="AU7" s="1"/>
  <c r="AU5"/>
  <c r="AU17" i="2"/>
  <c r="AT17" s="1"/>
  <c r="F17" s="1"/>
  <c r="AV15"/>
  <c r="AU15" s="1"/>
  <c r="AT15" s="1"/>
  <c r="F15" s="1"/>
  <c r="AU13"/>
  <c r="AT13" s="1"/>
  <c r="F13" s="1"/>
  <c r="AV11"/>
  <c r="AU11" s="1"/>
  <c r="AT11" s="1"/>
  <c r="F11" s="1"/>
  <c r="AU9"/>
  <c r="AT9" s="1"/>
  <c r="F9" s="1"/>
  <c r="AV7"/>
  <c r="AU7" s="1"/>
  <c r="AT7" s="1"/>
  <c r="F7" s="1"/>
  <c r="AU5"/>
  <c r="AT5" s="1"/>
  <c r="F5" s="1"/>
  <c r="AT16" i="1"/>
  <c r="F16" s="1"/>
  <c r="AV6"/>
  <c r="AU6" s="1"/>
  <c r="AV4"/>
  <c r="J2" i="2"/>
  <c r="AV17" i="1"/>
  <c r="AU17" s="1"/>
  <c r="AT17" s="1"/>
  <c r="F17" s="1"/>
  <c r="AV15"/>
  <c r="AU15" s="1"/>
  <c r="AT15" s="1"/>
  <c r="F15" s="1"/>
  <c r="AV13"/>
  <c r="AU13" s="1"/>
  <c r="AT13" s="1"/>
  <c r="F13" s="1"/>
  <c r="AV11"/>
  <c r="AU11" s="1"/>
  <c r="AT11" s="1"/>
  <c r="F11" s="1"/>
  <c r="AV9"/>
  <c r="AU9" s="1"/>
  <c r="AT9" s="1"/>
  <c r="F9" s="1"/>
  <c r="AV8"/>
  <c r="AU8" s="1"/>
  <c r="AT8" s="1"/>
  <c r="F8" s="1"/>
  <c r="AV7"/>
  <c r="AU7" s="1"/>
  <c r="AT49" i="2"/>
  <c r="F49" s="1"/>
  <c r="AT47"/>
  <c r="F47" s="1"/>
  <c r="AT45"/>
  <c r="F45" s="1"/>
  <c r="AT43"/>
  <c r="F43" s="1"/>
  <c r="AT41"/>
  <c r="F41" s="1"/>
  <c r="AT38"/>
  <c r="F38" s="1"/>
  <c r="AV5" i="1"/>
  <c r="AU5" s="1"/>
  <c r="J2"/>
  <c r="I3"/>
  <c r="AG1" i="2"/>
  <c r="AS6" s="1"/>
  <c r="AX6" s="1"/>
  <c r="AZ6" s="1"/>
  <c r="BC6" s="1"/>
  <c r="AK1"/>
  <c r="AS4"/>
  <c r="AX4" s="1"/>
  <c r="AS12"/>
  <c r="AX12" s="1"/>
  <c r="AZ12" s="1"/>
  <c r="BC12" s="1"/>
  <c r="AS20"/>
  <c r="AS22"/>
  <c r="AX22" s="1"/>
  <c r="AZ22" s="1"/>
  <c r="BC22" s="1"/>
  <c r="AS24"/>
  <c r="AX24" s="1"/>
  <c r="AZ24" s="1"/>
  <c r="BC24" s="1"/>
  <c r="AS26"/>
  <c r="AX26" s="1"/>
  <c r="AZ26" s="1"/>
  <c r="BC26" s="1"/>
  <c r="AS28"/>
  <c r="AX28" s="1"/>
  <c r="AZ28" s="1"/>
  <c r="BC28" s="1"/>
  <c r="AS30"/>
  <c r="AX30" s="1"/>
  <c r="AZ30" s="1"/>
  <c r="BC30" s="1"/>
  <c r="AS31"/>
  <c r="AX31" s="1"/>
  <c r="AZ31" s="1"/>
  <c r="BC31" s="1"/>
  <c r="AS32"/>
  <c r="AX32" s="1"/>
  <c r="AZ32" s="1"/>
  <c r="BC32" s="1"/>
  <c r="AS34"/>
  <c r="AX34" s="1"/>
  <c r="AZ34" s="1"/>
  <c r="BC34" s="1"/>
  <c r="AS37"/>
  <c r="AX37" s="1"/>
  <c r="AZ37" s="1"/>
  <c r="BC37" s="1"/>
  <c r="AI1"/>
  <c r="AS5"/>
  <c r="AX5" s="1"/>
  <c r="AZ5" s="1"/>
  <c r="BC5" s="1"/>
  <c r="AS9"/>
  <c r="AX9" s="1"/>
  <c r="AZ9" s="1"/>
  <c r="BC9" s="1"/>
  <c r="AS13"/>
  <c r="AX13" s="1"/>
  <c r="AZ13" s="1"/>
  <c r="BC13" s="1"/>
  <c r="AS17"/>
  <c r="AX17" s="1"/>
  <c r="AZ17" s="1"/>
  <c r="BC17" s="1"/>
  <c r="AG1" i="3"/>
  <c r="AS6" s="1"/>
  <c r="AX6" s="1"/>
  <c r="AZ6" s="1"/>
  <c r="BC6" s="1"/>
  <c r="AK1"/>
  <c r="AS4"/>
  <c r="AS8"/>
  <c r="AS12"/>
  <c r="AS16"/>
  <c r="AS20"/>
  <c r="AS35" s="1"/>
  <c r="AI1"/>
  <c r="AS5"/>
  <c r="AX5" s="1"/>
  <c r="AZ5" s="1"/>
  <c r="BC5" s="1"/>
  <c r="AS9"/>
  <c r="AX9" s="1"/>
  <c r="AZ9" s="1"/>
  <c r="BC9" s="1"/>
  <c r="AS13"/>
  <c r="AX13" s="1"/>
  <c r="AZ13" s="1"/>
  <c r="BC13" s="1"/>
  <c r="AS17"/>
  <c r="AX17" s="1"/>
  <c r="AZ17" s="1"/>
  <c r="BC17" s="1"/>
  <c r="Z1" i="4"/>
  <c r="AS6" s="1"/>
  <c r="AX6" s="1"/>
  <c r="AZ6" s="1"/>
  <c r="BC6" s="1"/>
  <c r="AF1"/>
  <c r="AS4"/>
  <c r="AS12"/>
  <c r="AD1"/>
  <c r="AS11"/>
  <c r="AX11" s="1"/>
  <c r="AZ11" s="1"/>
  <c r="BC11" s="1"/>
  <c r="AX4" i="1"/>
  <c r="H3"/>
  <c r="AF1"/>
  <c r="Z1"/>
  <c r="AS4" s="1"/>
  <c r="AV39" i="2"/>
  <c r="AU39" s="1"/>
  <c r="AV37"/>
  <c r="AU37" s="1"/>
  <c r="AV36"/>
  <c r="AW35"/>
  <c r="AV34"/>
  <c r="AU34" s="1"/>
  <c r="AT34" s="1"/>
  <c r="F34" s="1"/>
  <c r="AV33"/>
  <c r="AU33" s="1"/>
  <c r="AT33" s="1"/>
  <c r="F33" s="1"/>
  <c r="AV32"/>
  <c r="AU32" s="1"/>
  <c r="AT32" s="1"/>
  <c r="F32" s="1"/>
  <c r="AV31"/>
  <c r="AU31" s="1"/>
  <c r="AT31" s="1"/>
  <c r="F31" s="1"/>
  <c r="AV30"/>
  <c r="AU30" s="1"/>
  <c r="AT30" s="1"/>
  <c r="F30" s="1"/>
  <c r="AV29"/>
  <c r="AU29" s="1"/>
  <c r="AT29" s="1"/>
  <c r="F29" s="1"/>
  <c r="AV28"/>
  <c r="AU28" s="1"/>
  <c r="AT28" s="1"/>
  <c r="F28" s="1"/>
  <c r="AV27"/>
  <c r="AU27" s="1"/>
  <c r="AT27" s="1"/>
  <c r="F27" s="1"/>
  <c r="AV26"/>
  <c r="AU26" s="1"/>
  <c r="AT26" s="1"/>
  <c r="F26" s="1"/>
  <c r="AV25"/>
  <c r="AU25" s="1"/>
  <c r="AT25" s="1"/>
  <c r="F25" s="1"/>
  <c r="AV24"/>
  <c r="AU24" s="1"/>
  <c r="AT24" s="1"/>
  <c r="F24" s="1"/>
  <c r="AV23"/>
  <c r="AU23" s="1"/>
  <c r="AT23" s="1"/>
  <c r="F23" s="1"/>
  <c r="AV22"/>
  <c r="AU22" s="1"/>
  <c r="AT22" s="1"/>
  <c r="F22" s="1"/>
  <c r="AV21"/>
  <c r="AU21" s="1"/>
  <c r="AT21" s="1"/>
  <c r="F21" s="1"/>
  <c r="AV20"/>
  <c r="AW19"/>
  <c r="AV18"/>
  <c r="AU18" s="1"/>
  <c r="AV16"/>
  <c r="AU16" s="1"/>
  <c r="AV14"/>
  <c r="AU14" s="1"/>
  <c r="AV12"/>
  <c r="AU12" s="1"/>
  <c r="AV10"/>
  <c r="AU10" s="1"/>
  <c r="AV8"/>
  <c r="AU8" s="1"/>
  <c r="AV6"/>
  <c r="AU6" s="1"/>
  <c r="AV4"/>
  <c r="AT13" i="3"/>
  <c r="F13" s="1"/>
  <c r="AT9"/>
  <c r="F9" s="1"/>
  <c r="AT5"/>
  <c r="F5" s="1"/>
  <c r="AT13" i="4"/>
  <c r="F13" s="1"/>
  <c r="AT9"/>
  <c r="F9" s="1"/>
  <c r="AX4"/>
  <c r="J2" i="3"/>
  <c r="I3"/>
  <c r="J2" i="4"/>
  <c r="I3"/>
  <c r="AX16" i="3"/>
  <c r="AZ16" s="1"/>
  <c r="BC16" s="1"/>
  <c r="AX12"/>
  <c r="AZ12" s="1"/>
  <c r="BC12" s="1"/>
  <c r="AX8"/>
  <c r="AZ8" s="1"/>
  <c r="BC8" s="1"/>
  <c r="AX4"/>
  <c r="AX12" i="4"/>
  <c r="AZ12" s="1"/>
  <c r="BC12" s="1"/>
  <c r="AV34" i="3"/>
  <c r="AV33"/>
  <c r="AU33" s="1"/>
  <c r="AV32"/>
  <c r="AV31"/>
  <c r="AU31" s="1"/>
  <c r="AV30"/>
  <c r="AV29"/>
  <c r="AU29" s="1"/>
  <c r="AV28"/>
  <c r="AV27"/>
  <c r="AU27" s="1"/>
  <c r="AV26"/>
  <c r="AV25"/>
  <c r="AU25" s="1"/>
  <c r="AV24"/>
  <c r="AV23"/>
  <c r="AU23" s="1"/>
  <c r="AV22"/>
  <c r="AV21"/>
  <c r="AU21" s="1"/>
  <c r="AV20"/>
  <c r="AV35" s="1"/>
  <c r="AV18"/>
  <c r="AU18" s="1"/>
  <c r="AV16"/>
  <c r="AU16" s="1"/>
  <c r="AT16" s="1"/>
  <c r="F16" s="1"/>
  <c r="AV14"/>
  <c r="AU14" s="1"/>
  <c r="AT14" s="1"/>
  <c r="F14" s="1"/>
  <c r="AV12"/>
  <c r="AU12" s="1"/>
  <c r="AT12" s="1"/>
  <c r="F12" s="1"/>
  <c r="AV10"/>
  <c r="AU10" s="1"/>
  <c r="AT10" s="1"/>
  <c r="F10" s="1"/>
  <c r="AV8"/>
  <c r="AU8" s="1"/>
  <c r="AT8" s="1"/>
  <c r="F8" s="1"/>
  <c r="AV6"/>
  <c r="AU6" s="1"/>
  <c r="AT6" s="1"/>
  <c r="F6" s="1"/>
  <c r="AV4"/>
  <c r="H3"/>
  <c r="AV18" i="4"/>
  <c r="AU18" s="1"/>
  <c r="AV16"/>
  <c r="AU16" s="1"/>
  <c r="AT16" s="1"/>
  <c r="F16" s="1"/>
  <c r="AV14"/>
  <c r="AU14" s="1"/>
  <c r="AT14" s="1"/>
  <c r="F14" s="1"/>
  <c r="AV12"/>
  <c r="AU12" s="1"/>
  <c r="AT12" s="1"/>
  <c r="F12" s="1"/>
  <c r="AV10"/>
  <c r="AU10" s="1"/>
  <c r="AT10" s="1"/>
  <c r="F10" s="1"/>
  <c r="AV8"/>
  <c r="AU8" s="1"/>
  <c r="AT8" s="1"/>
  <c r="F8" s="1"/>
  <c r="AV6"/>
  <c r="AU6" s="1"/>
  <c r="AT6" s="1"/>
  <c r="F6" s="1"/>
  <c r="AV4"/>
  <c r="AV17" i="3"/>
  <c r="AV17" i="4"/>
  <c r="AV5"/>
  <c r="AY19" i="1" l="1"/>
  <c r="AV19" i="4"/>
  <c r="AS15" i="3"/>
  <c r="AX15" s="1"/>
  <c r="AZ15" s="1"/>
  <c r="BC15" s="1"/>
  <c r="AS11"/>
  <c r="AX11" s="1"/>
  <c r="AZ11" s="1"/>
  <c r="BC11" s="1"/>
  <c r="AS7"/>
  <c r="AX7" s="1"/>
  <c r="AZ7" s="1"/>
  <c r="BC7" s="1"/>
  <c r="AS18"/>
  <c r="AX18" s="1"/>
  <c r="AZ18" s="1"/>
  <c r="BC18" s="1"/>
  <c r="AS14"/>
  <c r="AX14" s="1"/>
  <c r="AZ14" s="1"/>
  <c r="BC14" s="1"/>
  <c r="AS10"/>
  <c r="AX10" s="1"/>
  <c r="AZ10" s="1"/>
  <c r="BC10" s="1"/>
  <c r="AT6" i="1"/>
  <c r="F6" s="1"/>
  <c r="H3" i="2"/>
  <c r="AS15"/>
  <c r="AX15" s="1"/>
  <c r="AZ15" s="1"/>
  <c r="BC15" s="1"/>
  <c r="AS11"/>
  <c r="AX11" s="1"/>
  <c r="AZ11" s="1"/>
  <c r="BC11" s="1"/>
  <c r="AS7"/>
  <c r="AX7" s="1"/>
  <c r="AZ7" s="1"/>
  <c r="BC7" s="1"/>
  <c r="AS36"/>
  <c r="AX36" s="1"/>
  <c r="AS33"/>
  <c r="AX33" s="1"/>
  <c r="AZ33" s="1"/>
  <c r="BC33" s="1"/>
  <c r="AS29"/>
  <c r="AX29" s="1"/>
  <c r="AZ29" s="1"/>
  <c r="BC29" s="1"/>
  <c r="AS27"/>
  <c r="AX27" s="1"/>
  <c r="AZ27" s="1"/>
  <c r="BC27" s="1"/>
  <c r="AS25"/>
  <c r="AX25" s="1"/>
  <c r="AZ25" s="1"/>
  <c r="BC25" s="1"/>
  <c r="AS23"/>
  <c r="AX23" s="1"/>
  <c r="AZ23" s="1"/>
  <c r="BC23" s="1"/>
  <c r="AS21"/>
  <c r="AX21" s="1"/>
  <c r="AZ21" s="1"/>
  <c r="BC21" s="1"/>
  <c r="AS16"/>
  <c r="AX16" s="1"/>
  <c r="AZ16" s="1"/>
  <c r="BC16" s="1"/>
  <c r="AS8"/>
  <c r="AX8" s="1"/>
  <c r="AZ8" s="1"/>
  <c r="BC8" s="1"/>
  <c r="AV35"/>
  <c r="AS18"/>
  <c r="AX18" s="1"/>
  <c r="AZ18" s="1"/>
  <c r="BC18" s="1"/>
  <c r="AS14"/>
  <c r="AX14" s="1"/>
  <c r="AZ14" s="1"/>
  <c r="BC14" s="1"/>
  <c r="AS10"/>
  <c r="AX10" s="1"/>
  <c r="AZ10" s="1"/>
  <c r="BC10" s="1"/>
  <c r="AT18" i="1"/>
  <c r="F18" s="1"/>
  <c r="AU18"/>
  <c r="AU17" i="4"/>
  <c r="AT17" s="1"/>
  <c r="F17" s="1"/>
  <c r="AS15"/>
  <c r="AX15" s="1"/>
  <c r="AZ15" s="1"/>
  <c r="BC15" s="1"/>
  <c r="AS7"/>
  <c r="AX7" s="1"/>
  <c r="AZ7" s="1"/>
  <c r="BC7" s="1"/>
  <c r="AS16"/>
  <c r="AX16" s="1"/>
  <c r="AZ16" s="1"/>
  <c r="BC16" s="1"/>
  <c r="AS8"/>
  <c r="AX8" s="1"/>
  <c r="AZ8" s="1"/>
  <c r="BC8" s="1"/>
  <c r="AT12" i="1"/>
  <c r="F12" s="1"/>
  <c r="AU10"/>
  <c r="AT10" s="1"/>
  <c r="F10" s="1"/>
  <c r="AU14"/>
  <c r="AT14" s="1"/>
  <c r="F14" s="1"/>
  <c r="AX20" i="3"/>
  <c r="AT7"/>
  <c r="F7" s="1"/>
  <c r="AT15"/>
  <c r="F15" s="1"/>
  <c r="AU11"/>
  <c r="AT11" s="1"/>
  <c r="F11" s="1"/>
  <c r="AV51" i="2"/>
  <c r="AV19"/>
  <c r="AW55"/>
  <c r="AT7" i="1"/>
  <c r="F7" s="1"/>
  <c r="AS51" i="2"/>
  <c r="AZ4" i="3"/>
  <c r="AX19"/>
  <c r="AZ4" i="4"/>
  <c r="AS5" i="1"/>
  <c r="AS7"/>
  <c r="AS8"/>
  <c r="AX9" s="1"/>
  <c r="AZ9" s="1"/>
  <c r="BC9" s="1"/>
  <c r="AS9"/>
  <c r="AX10" s="1"/>
  <c r="AZ10" s="1"/>
  <c r="BC10" s="1"/>
  <c r="AS11"/>
  <c r="AX12" s="1"/>
  <c r="AZ12" s="1"/>
  <c r="BC12" s="1"/>
  <c r="AS13"/>
  <c r="AX14" s="1"/>
  <c r="AZ14" s="1"/>
  <c r="BC14" s="1"/>
  <c r="AS15"/>
  <c r="AX16" s="1"/>
  <c r="AZ16" s="1"/>
  <c r="BC16" s="1"/>
  <c r="AS17"/>
  <c r="AX18" s="1"/>
  <c r="AZ18" s="1"/>
  <c r="BC18" s="1"/>
  <c r="AS6"/>
  <c r="AS10"/>
  <c r="AX11" s="1"/>
  <c r="AZ11" s="1"/>
  <c r="BC11" s="1"/>
  <c r="AS12"/>
  <c r="AX13" s="1"/>
  <c r="AZ13" s="1"/>
  <c r="BC13" s="1"/>
  <c r="AS14"/>
  <c r="AX15" s="1"/>
  <c r="AZ15" s="1"/>
  <c r="BC15" s="1"/>
  <c r="AS16"/>
  <c r="AX17" s="1"/>
  <c r="AZ17" s="1"/>
  <c r="BC17" s="1"/>
  <c r="AS18"/>
  <c r="K2"/>
  <c r="J3"/>
  <c r="K2" i="2"/>
  <c r="J3"/>
  <c r="AU17" i="3"/>
  <c r="AT17" s="1"/>
  <c r="F17" s="1"/>
  <c r="AU20"/>
  <c r="AT20" s="1"/>
  <c r="F20" s="1"/>
  <c r="AU22"/>
  <c r="AT22" s="1"/>
  <c r="F22" s="1"/>
  <c r="AU24"/>
  <c r="AT24" s="1"/>
  <c r="F24" s="1"/>
  <c r="AU26"/>
  <c r="AT26" s="1"/>
  <c r="F26" s="1"/>
  <c r="AU28"/>
  <c r="AT28" s="1"/>
  <c r="F28" s="1"/>
  <c r="AU30"/>
  <c r="AT30" s="1"/>
  <c r="F30" s="1"/>
  <c r="AU32"/>
  <c r="AT32" s="1"/>
  <c r="F32" s="1"/>
  <c r="AU34"/>
  <c r="AT34" s="1"/>
  <c r="F34" s="1"/>
  <c r="AT6" i="2"/>
  <c r="F6" s="1"/>
  <c r="AT8"/>
  <c r="F8" s="1"/>
  <c r="AT10"/>
  <c r="F10" s="1"/>
  <c r="AT12"/>
  <c r="F12" s="1"/>
  <c r="AT14"/>
  <c r="F14" s="1"/>
  <c r="AT16"/>
  <c r="F16" s="1"/>
  <c r="AT18"/>
  <c r="F18" s="1"/>
  <c r="AT37"/>
  <c r="F37" s="1"/>
  <c r="AT39"/>
  <c r="F39" s="1"/>
  <c r="AS17" i="4"/>
  <c r="AX17" s="1"/>
  <c r="AZ17" s="1"/>
  <c r="BC17" s="1"/>
  <c r="AS13"/>
  <c r="AX13" s="1"/>
  <c r="AZ13" s="1"/>
  <c r="BC13" s="1"/>
  <c r="AS9"/>
  <c r="AX9" s="1"/>
  <c r="AZ9" s="1"/>
  <c r="BC9" s="1"/>
  <c r="AS5"/>
  <c r="AX5" s="1"/>
  <c r="AZ5" s="1"/>
  <c r="BC5" s="1"/>
  <c r="AS18"/>
  <c r="AX18" s="1"/>
  <c r="AZ18" s="1"/>
  <c r="BC18" s="1"/>
  <c r="AS14"/>
  <c r="AX14" s="1"/>
  <c r="AZ14" s="1"/>
  <c r="BC14" s="1"/>
  <c r="AS10"/>
  <c r="AX10" s="1"/>
  <c r="AZ10" s="1"/>
  <c r="BC10" s="1"/>
  <c r="AS19" i="3"/>
  <c r="AU36" i="2"/>
  <c r="AU51" s="1"/>
  <c r="AS19"/>
  <c r="AT5" i="1"/>
  <c r="F5" s="1"/>
  <c r="AU4" i="2"/>
  <c r="AU19" s="1"/>
  <c r="AX20"/>
  <c r="K2" i="4"/>
  <c r="J3"/>
  <c r="K2" i="3"/>
  <c r="J3"/>
  <c r="AZ20"/>
  <c r="AX35"/>
  <c r="AZ4" i="1"/>
  <c r="AX19"/>
  <c r="AZ36" i="2"/>
  <c r="AX51"/>
  <c r="AZ4"/>
  <c r="AU5" i="4"/>
  <c r="AT5" s="1"/>
  <c r="F5" s="1"/>
  <c r="AT18"/>
  <c r="F18" s="1"/>
  <c r="AV19" i="3"/>
  <c r="AT18"/>
  <c r="AT21"/>
  <c r="F21" s="1"/>
  <c r="AT23"/>
  <c r="F23" s="1"/>
  <c r="AT25"/>
  <c r="F25" s="1"/>
  <c r="AT27"/>
  <c r="F27" s="1"/>
  <c r="AT29"/>
  <c r="F29" s="1"/>
  <c r="AT31"/>
  <c r="F31" s="1"/>
  <c r="AT33"/>
  <c r="F33" s="1"/>
  <c r="AU4"/>
  <c r="AU4" i="4"/>
  <c r="AU20" i="2"/>
  <c r="AV19" i="1"/>
  <c r="AU4"/>
  <c r="AU19" s="1"/>
  <c r="AS35" i="2" l="1"/>
  <c r="AV55"/>
  <c r="AX19"/>
  <c r="AS19" i="4"/>
  <c r="AS55" i="2"/>
  <c r="AU35"/>
  <c r="AT20"/>
  <c r="F20" s="1"/>
  <c r="F35" s="1"/>
  <c r="AZ19"/>
  <c r="BC4"/>
  <c r="BC19" s="1"/>
  <c r="BC36"/>
  <c r="BC51" s="1"/>
  <c r="AZ51"/>
  <c r="AZ19" i="1"/>
  <c r="BC4"/>
  <c r="BC19" s="1"/>
  <c r="B2" i="5" s="1"/>
  <c r="BC20" i="3"/>
  <c r="BC35" s="1"/>
  <c r="B4" i="5" s="1"/>
  <c r="AZ35" i="3"/>
  <c r="L2"/>
  <c r="K3"/>
  <c r="L2" i="4"/>
  <c r="K3"/>
  <c r="L2" i="2"/>
  <c r="K3"/>
  <c r="L2" i="1"/>
  <c r="K3"/>
  <c r="BC4" i="4"/>
  <c r="BC19" s="1"/>
  <c r="B5" i="5" s="1"/>
  <c r="AZ19" i="4"/>
  <c r="BC4" i="3"/>
  <c r="BC19" s="1"/>
  <c r="AZ19"/>
  <c r="AU19" i="4"/>
  <c r="AT4"/>
  <c r="AU55" i="2"/>
  <c r="AS19" i="1"/>
  <c r="AU19" i="3"/>
  <c r="AT4"/>
  <c r="F4" s="1"/>
  <c r="AT35"/>
  <c r="AZ20" i="2"/>
  <c r="AX35"/>
  <c r="AX55" s="1"/>
  <c r="AT36"/>
  <c r="F36" s="1"/>
  <c r="F51" s="1"/>
  <c r="AT4"/>
  <c r="F4" s="1"/>
  <c r="AU35" i="3"/>
  <c r="AX19" i="4"/>
  <c r="AT4" i="1"/>
  <c r="F4" s="1"/>
  <c r="AZ35" i="2" l="1"/>
  <c r="AZ55" s="1"/>
  <c r="BC20"/>
  <c r="BC35" s="1"/>
  <c r="BC55" s="1"/>
  <c r="B3" i="5" s="1"/>
  <c r="B6" s="1"/>
  <c r="M2" i="1"/>
  <c r="L3"/>
  <c r="M2" i="2"/>
  <c r="L3"/>
  <c r="M2" i="4"/>
  <c r="L3"/>
  <c r="M2" i="3"/>
  <c r="L3"/>
  <c r="AT19" i="2"/>
  <c r="AT19" i="1"/>
  <c r="AT51" i="2"/>
  <c r="AT19" i="3"/>
  <c r="F4" i="4"/>
  <c r="AT19"/>
  <c r="AT35" i="2"/>
  <c r="N2" i="3" l="1"/>
  <c r="M3"/>
  <c r="N2" i="4"/>
  <c r="M3"/>
  <c r="N2" i="2"/>
  <c r="M3"/>
  <c r="N2" i="1"/>
  <c r="M3"/>
  <c r="AT55" i="2"/>
  <c r="O2" i="1" l="1"/>
  <c r="N3"/>
  <c r="O2" i="2"/>
  <c r="N3"/>
  <c r="O2" i="4"/>
  <c r="N3"/>
  <c r="O2" i="3"/>
  <c r="N3"/>
  <c r="P2" l="1"/>
  <c r="O3"/>
  <c r="P2" i="4"/>
  <c r="O3"/>
  <c r="P2" i="2"/>
  <c r="O3"/>
  <c r="P2" i="1"/>
  <c r="O3"/>
  <c r="Q2" l="1"/>
  <c r="P3"/>
  <c r="Q2" i="2"/>
  <c r="P3"/>
  <c r="Q2" i="4"/>
  <c r="P3"/>
  <c r="Q2" i="3"/>
  <c r="P3"/>
  <c r="R2" l="1"/>
  <c r="Q3"/>
  <c r="R2" i="4"/>
  <c r="Q3"/>
  <c r="R2" i="2"/>
  <c r="Q3"/>
  <c r="R2" i="1"/>
  <c r="Q3"/>
  <c r="AX1" l="1"/>
  <c r="S2"/>
  <c r="R3"/>
  <c r="AX1" i="2"/>
  <c r="S2"/>
  <c r="R3"/>
  <c r="AX1" i="4"/>
  <c r="S2"/>
  <c r="R3"/>
  <c r="AX1" i="3"/>
  <c r="S2"/>
  <c r="R3"/>
  <c r="T2" l="1"/>
  <c r="S3"/>
  <c r="T2" i="2"/>
  <c r="S3"/>
  <c r="T2" i="4"/>
  <c r="S3"/>
  <c r="T2" i="1"/>
  <c r="S3"/>
  <c r="U2" l="1"/>
  <c r="T3"/>
  <c r="U2" i="4"/>
  <c r="T3"/>
  <c r="U2" i="2"/>
  <c r="T3"/>
  <c r="U2" i="3"/>
  <c r="T3"/>
  <c r="V2" l="1"/>
  <c r="U3"/>
  <c r="V2" i="2"/>
  <c r="U3"/>
  <c r="V2" i="4"/>
  <c r="U3"/>
  <c r="V2" i="1"/>
  <c r="U3"/>
  <c r="W2" l="1"/>
  <c r="V3"/>
  <c r="W2" i="4"/>
  <c r="V3"/>
  <c r="W2" i="2"/>
  <c r="V3"/>
  <c r="W2" i="3"/>
  <c r="V3"/>
  <c r="X2" l="1"/>
  <c r="W3"/>
  <c r="S1"/>
  <c r="X2" i="2"/>
  <c r="W3"/>
  <c r="S1"/>
  <c r="X2" i="4"/>
  <c r="W3"/>
  <c r="S1"/>
  <c r="S1" i="1"/>
  <c r="X2"/>
  <c r="W3"/>
  <c r="Y2" l="1"/>
  <c r="X3"/>
  <c r="Y2" i="4"/>
  <c r="X3"/>
  <c r="Y2" i="3"/>
  <c r="X3"/>
  <c r="Y2" i="2"/>
  <c r="X3"/>
  <c r="Z2" l="1"/>
  <c r="Y3"/>
  <c r="Z2" i="3"/>
  <c r="Y3"/>
  <c r="Z2" i="4"/>
  <c r="Y3"/>
  <c r="Z2" i="1"/>
  <c r="Y3"/>
  <c r="AA2" l="1"/>
  <c r="Z3"/>
  <c r="AA2" i="4"/>
  <c r="Z3"/>
  <c r="AA2" i="3"/>
  <c r="Z3"/>
  <c r="AA2" i="2"/>
  <c r="Z3"/>
  <c r="AB2" l="1"/>
  <c r="AA3"/>
  <c r="AB2" i="3"/>
  <c r="AA3"/>
  <c r="AB2" i="4"/>
  <c r="AA3"/>
  <c r="AB2" i="1"/>
  <c r="AA3"/>
  <c r="AC2" l="1"/>
  <c r="AB3"/>
  <c r="AC2" i="4"/>
  <c r="AB3"/>
  <c r="AC2" i="3"/>
  <c r="AB3"/>
  <c r="AC2" i="2"/>
  <c r="AB3"/>
  <c r="AD2" l="1"/>
  <c r="AC3"/>
  <c r="AD2" i="3"/>
  <c r="AC3"/>
  <c r="AD2" i="4"/>
  <c r="AC3"/>
  <c r="AD2" i="1"/>
  <c r="AC3"/>
  <c r="AE2" l="1"/>
  <c r="AD3"/>
  <c r="AE2" i="4"/>
  <c r="AD3"/>
  <c r="AE2" i="3"/>
  <c r="AD3"/>
  <c r="AE2" i="2"/>
  <c r="AD3"/>
  <c r="AF2" l="1"/>
  <c r="AE3"/>
  <c r="AF2" i="3"/>
  <c r="AE3"/>
  <c r="AF2" i="4"/>
  <c r="AE3"/>
  <c r="AF2" i="1"/>
  <c r="AE3"/>
  <c r="AG2" l="1"/>
  <c r="AF3"/>
  <c r="AG2" i="4"/>
  <c r="AF3"/>
  <c r="AG2" i="3"/>
  <c r="AF3"/>
  <c r="AG2" i="2"/>
  <c r="AF3"/>
  <c r="AH2" l="1"/>
  <c r="AG3"/>
  <c r="AH2" i="3"/>
  <c r="AG3"/>
  <c r="AH2" i="4"/>
  <c r="AG3"/>
  <c r="AH2" i="1"/>
  <c r="AG3"/>
  <c r="AI2" l="1"/>
  <c r="AH3"/>
  <c r="AI2" i="4"/>
  <c r="AH3"/>
  <c r="AI2" i="3"/>
  <c r="AH3"/>
  <c r="AI2" i="2"/>
  <c r="AH3"/>
  <c r="AJ2" l="1"/>
  <c r="AI3"/>
  <c r="AJ2" i="3"/>
  <c r="AI3"/>
  <c r="AJ2" i="4"/>
  <c r="AI3"/>
  <c r="AJ2" i="1"/>
  <c r="AI3"/>
  <c r="AK2" l="1"/>
  <c r="AK3" s="1"/>
  <c r="AJ3"/>
  <c r="AK2" i="4"/>
  <c r="AK3" s="1"/>
  <c r="AJ3"/>
  <c r="AK2" i="3"/>
  <c r="AK3" s="1"/>
  <c r="AJ3"/>
  <c r="AK2" i="2"/>
  <c r="AK3" s="1"/>
  <c r="AJ3"/>
</calcChain>
</file>

<file path=xl/comments1.xml><?xml version="1.0" encoding="utf-8"?>
<comments xmlns="http://schemas.openxmlformats.org/spreadsheetml/2006/main">
  <authors>
    <author>هاني زحلان</author>
  </authors>
  <commentList>
    <comment ref="AY4" authorId="0">
      <text>
        <r>
          <rPr>
            <b/>
            <sz val="9"/>
            <color indexed="81"/>
            <rFont val="Tahoma"/>
            <family val="2"/>
          </rPr>
          <t>هاني زحلان:</t>
        </r>
        <r>
          <rPr>
            <sz val="9"/>
            <color indexed="81"/>
            <rFont val="Tahoma"/>
            <family val="2"/>
          </rPr>
          <t xml:space="preserve">
ااضافي يوم راس السنه الهجريه</t>
        </r>
      </text>
    </comment>
  </commentList>
</comments>
</file>

<file path=xl/comments2.xml><?xml version="1.0" encoding="utf-8"?>
<comments xmlns="http://schemas.openxmlformats.org/spreadsheetml/2006/main">
  <authors>
    <author>hany</author>
    <author>USER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hany:</t>
        </r>
        <r>
          <rPr>
            <sz val="9"/>
            <color indexed="81"/>
            <rFont val="Tahoma"/>
            <family val="2"/>
          </rPr>
          <t xml:space="preserve">
تذكرتعديل طريقة حساب الراحات المدفوعة الاجر</t>
        </r>
      </text>
    </comment>
    <comment ref="B11" authorId="0">
      <text>
        <r>
          <rPr>
            <b/>
            <sz val="14"/>
            <color indexed="81"/>
            <rFont val="Tahoma"/>
            <family val="2"/>
          </rPr>
          <t>بدل اشراف علي شقة الماكس</t>
        </r>
      </text>
    </comment>
    <comment ref="AY11" authorId="0">
      <text>
        <r>
          <rPr>
            <b/>
            <sz val="9"/>
            <color indexed="81"/>
            <rFont val="Tahoma"/>
            <family val="2"/>
          </rPr>
          <t>hany:</t>
        </r>
        <r>
          <rPr>
            <sz val="9"/>
            <color indexed="81"/>
            <rFont val="Tahoma"/>
            <family val="2"/>
          </rPr>
          <t xml:space="preserve">
بدل خدمات نظافه</t>
        </r>
      </text>
    </comment>
    <comment ref="B31" authorId="1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يوجد بتشغيله 14 يوم يعمل 12 ساعة</t>
        </r>
      </text>
    </comment>
  </commentList>
</comments>
</file>

<file path=xl/sharedStrings.xml><?xml version="1.0" encoding="utf-8"?>
<sst xmlns="http://schemas.openxmlformats.org/spreadsheetml/2006/main" count="279" uniqueCount="110">
  <si>
    <t>اجمالي الشغل خلال اليوم</t>
  </si>
  <si>
    <t>الاجمالي</t>
  </si>
  <si>
    <t>مشرف</t>
  </si>
  <si>
    <t>محمد محمود الحريري</t>
  </si>
  <si>
    <t>حسن حلمي الزينى</t>
  </si>
  <si>
    <t>جمال الجداوي</t>
  </si>
  <si>
    <t>وصفي حسن حسن</t>
  </si>
  <si>
    <t>طارق بدوي</t>
  </si>
  <si>
    <t>تامينات</t>
  </si>
  <si>
    <t>استهلاك عهده</t>
  </si>
  <si>
    <t>مقابل اجازات رسمية</t>
  </si>
  <si>
    <t>علاوة خاصة</t>
  </si>
  <si>
    <t>بدل انتقال</t>
  </si>
  <si>
    <t>بدل زي</t>
  </si>
  <si>
    <t>الراحات المستحقة</t>
  </si>
  <si>
    <t>غياب</t>
  </si>
  <si>
    <t>تطبيق</t>
  </si>
  <si>
    <t>اجازة بدون اجر</t>
  </si>
  <si>
    <t>ايام العمل الفعليه</t>
  </si>
  <si>
    <t>التوقيع</t>
  </si>
  <si>
    <t>صافي المرتب</t>
  </si>
  <si>
    <t>الاستقطاعات</t>
  </si>
  <si>
    <t>المرتب المستحق</t>
  </si>
  <si>
    <t>مكافئات</t>
  </si>
  <si>
    <t>اجمالي ايام العمل</t>
  </si>
  <si>
    <t>مفردات المرتب</t>
  </si>
  <si>
    <t>تسويات اخرى</t>
  </si>
  <si>
    <t>رصيد سنوي</t>
  </si>
  <si>
    <t>الراحات المخططه</t>
  </si>
  <si>
    <t>العمل الفعلي</t>
  </si>
  <si>
    <t xml:space="preserve">المرتب الاساسي </t>
  </si>
  <si>
    <t>اجمالي المرتب</t>
  </si>
  <si>
    <t>ساعات العمل</t>
  </si>
  <si>
    <t>الوظيفه</t>
  </si>
  <si>
    <t>الاســــــــــــــــــــــم</t>
  </si>
  <si>
    <t>م</t>
  </si>
  <si>
    <t>استمارة مرتب عن شهر</t>
  </si>
  <si>
    <t>ايام الشهر</t>
  </si>
  <si>
    <t>عدد الاجازات المدفوعة</t>
  </si>
  <si>
    <t>ورديه 8</t>
  </si>
  <si>
    <t>ورديه 12</t>
  </si>
  <si>
    <t>نسبة التشغيل للعمل باليوم</t>
  </si>
  <si>
    <t>سجل الحضور اليومي لشهر</t>
  </si>
  <si>
    <t>اجمالي التطبيق خلال اليوم</t>
  </si>
  <si>
    <t>اجمالي الغياب خلال اليوم</t>
  </si>
  <si>
    <t>اجمالي الراحات خلال اليوم</t>
  </si>
  <si>
    <t>اجماليات التشغيل بالموقع</t>
  </si>
  <si>
    <t>نبيل ابراهيم علي</t>
  </si>
  <si>
    <t>حسان رشاد</t>
  </si>
  <si>
    <t>علاء الدين رجب</t>
  </si>
  <si>
    <t>محمد جابر محمد على</t>
  </si>
  <si>
    <t>عبدالراضى محمد عبداللطيف</t>
  </si>
  <si>
    <t>السيد ابراهيم محمود</t>
  </si>
  <si>
    <t>مدحت عبد الحميد يوسف</t>
  </si>
  <si>
    <t>مسعد محمد حلمى</t>
  </si>
  <si>
    <t>ايمن تقى مصطفى محمد</t>
  </si>
  <si>
    <t>اشرف على احمد عباس</t>
  </si>
  <si>
    <t>محمود صديق مرعي</t>
  </si>
  <si>
    <t>حلومه جابر حسن</t>
  </si>
  <si>
    <t>محمد محمد نجيب</t>
  </si>
  <si>
    <t>محمد السيد بسيوني</t>
  </si>
  <si>
    <t>ض   أ</t>
  </si>
  <si>
    <t>عمرو فتحي ابراهيم</t>
  </si>
  <si>
    <t>سعيد رمضان ابراهيم السيد</t>
  </si>
  <si>
    <t>محمد رشدي عبد الجواد</t>
  </si>
  <si>
    <t>محمود جابر محمد عبدالمقصود</t>
  </si>
  <si>
    <t>عبد الفتاح محمد عبد الفتاح</t>
  </si>
  <si>
    <t>حمدى احمد محمود</t>
  </si>
  <si>
    <t>صلاح عاطف عبد السلام</t>
  </si>
  <si>
    <t>عبد الكريم حسن عبد الكريم</t>
  </si>
  <si>
    <t>ابراهيم شعبان ابراهيم</t>
  </si>
  <si>
    <t>محمد عبد القوي صديق</t>
  </si>
  <si>
    <t>حكمدار</t>
  </si>
  <si>
    <t>محمد جابر شعبان</t>
  </si>
  <si>
    <t>محمد حبشي احمد</t>
  </si>
  <si>
    <t>علي السيد عمران</t>
  </si>
  <si>
    <t>ربيع محمد محمود</t>
  </si>
  <si>
    <t>اجمالي ساعات العمل</t>
  </si>
  <si>
    <t>راحات مدفوعة الاجر</t>
  </si>
  <si>
    <t>تطبيق / اضافي</t>
  </si>
  <si>
    <t>راحات مخططه</t>
  </si>
  <si>
    <t xml:space="preserve">ض ا </t>
  </si>
  <si>
    <t>محمد عبد الله سرحان</t>
  </si>
  <si>
    <t>هانى محمد حسن</t>
  </si>
  <si>
    <t>خميس سليمان محروس</t>
  </si>
  <si>
    <t>محمد السيد الرفاعي</t>
  </si>
  <si>
    <t>محمود احمد عبد التواب</t>
  </si>
  <si>
    <t>محمد رجب خلف الله</t>
  </si>
  <si>
    <t>عبد الحميد حسن علي</t>
  </si>
  <si>
    <t>محمد شداد السيد</t>
  </si>
  <si>
    <t>سامى محمد ياسين حسن</t>
  </si>
  <si>
    <t>حسنى عبدالتواب عبدالعال</t>
  </si>
  <si>
    <t>محمد محمد محمود شحاته</t>
  </si>
  <si>
    <t>ابراهيم فتحي محمد</t>
  </si>
  <si>
    <t>ض ا</t>
  </si>
  <si>
    <t>عبد العاطي رجب عبد العاطي</t>
  </si>
  <si>
    <t>اشرف حلمى عبد الرحمن</t>
  </si>
  <si>
    <t>موبيــــــــــــــــــــــــــل</t>
  </si>
  <si>
    <t>ادارة واشراف موبيل اسكندريه</t>
  </si>
  <si>
    <t>موبيل اسكندريه</t>
  </si>
  <si>
    <t>موبيل اسو</t>
  </si>
  <si>
    <t>موبيل محرم بيك</t>
  </si>
  <si>
    <t>اجمالي موبيل</t>
  </si>
  <si>
    <t>محمد يحى عبدالجليل</t>
  </si>
  <si>
    <t>علي محمد علي</t>
  </si>
  <si>
    <t>محمد عبدالفتاح الصاوي</t>
  </si>
  <si>
    <t>محمد عبدالناصر عطاالله</t>
  </si>
  <si>
    <t>احمد ابراهيم عيس</t>
  </si>
  <si>
    <t>محمد جمال عوض</t>
  </si>
  <si>
    <t>ابراهيم عبدالشافي عبدالفتاح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</si>
</sst>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"/>
    <numFmt numFmtId="166" formatCode="B2dddd"/>
    <numFmt numFmtId="167" formatCode="d"/>
    <numFmt numFmtId="168" formatCode="[$-20B0000]mmmm\ yyyy;@"/>
  </numFmts>
  <fonts count="29"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abic Transparent"/>
      <charset val="178"/>
    </font>
    <font>
      <sz val="16"/>
      <name val="Arial"/>
      <family val="2"/>
    </font>
    <font>
      <b/>
      <sz val="16"/>
      <name val="Arabic Transparent"/>
      <charset val="178"/>
    </font>
    <font>
      <sz val="14"/>
      <name val="Arial"/>
      <family val="2"/>
    </font>
    <font>
      <b/>
      <sz val="14"/>
      <name val="Arabic Transparent"/>
      <charset val="178"/>
    </font>
    <font>
      <sz val="20"/>
      <name val="Arial"/>
      <family val="2"/>
    </font>
    <font>
      <b/>
      <sz val="12"/>
      <name val="Arial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0"/>
      <name val="Tahoma"/>
      <family val="2"/>
    </font>
    <font>
      <sz val="18"/>
      <name val="Tahoma"/>
      <family val="2"/>
    </font>
    <font>
      <b/>
      <sz val="12"/>
      <name val="Tahoma"/>
      <family val="2"/>
    </font>
    <font>
      <sz val="18"/>
      <name val="Arial"/>
      <family val="2"/>
    </font>
    <font>
      <b/>
      <sz val="18"/>
      <name val="Tahoma"/>
      <family val="2"/>
    </font>
    <font>
      <b/>
      <sz val="17"/>
      <name val="Arial"/>
      <family val="2"/>
    </font>
    <font>
      <b/>
      <sz val="16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6"/>
      <name val="Arial"/>
      <family val="2"/>
    </font>
    <font>
      <sz val="14"/>
      <color indexed="8"/>
      <name val="Calibri"/>
      <family val="2"/>
    </font>
    <font>
      <sz val="20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0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0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92">
    <xf numFmtId="0" fontId="0" fillId="0" borderId="0" xfId="0"/>
    <xf numFmtId="0" fontId="1" fillId="0" borderId="0" xfId="1" applyAlignment="1" applyProtection="1">
      <alignment horizontal="center" shrinkToFit="1"/>
      <protection hidden="1"/>
    </xf>
    <xf numFmtId="0" fontId="2" fillId="0" borderId="0" xfId="1" applyFont="1" applyFill="1" applyBorder="1" applyAlignment="1" applyProtection="1">
      <alignment horizontal="center" vertical="center" shrinkToFit="1"/>
      <protection hidden="1"/>
    </xf>
    <xf numFmtId="14" fontId="1" fillId="0" borderId="0" xfId="1" applyNumberFormat="1" applyAlignment="1" applyProtection="1">
      <alignment horizontal="center" shrinkToFit="1"/>
      <protection hidden="1"/>
    </xf>
    <xf numFmtId="0" fontId="2" fillId="0" borderId="0" xfId="1" applyFont="1" applyFill="1" applyBorder="1" applyAlignment="1" applyProtection="1">
      <alignment vertical="center" shrinkToFit="1"/>
      <protection hidden="1"/>
    </xf>
    <xf numFmtId="0" fontId="1" fillId="2" borderId="1" xfId="1" applyFill="1" applyBorder="1" applyAlignment="1" applyProtection="1">
      <alignment horizontal="center" shrinkToFit="1"/>
      <protection hidden="1"/>
    </xf>
    <xf numFmtId="2" fontId="3" fillId="2" borderId="2" xfId="1" applyNumberFormat="1" applyFont="1" applyFill="1" applyBorder="1" applyAlignment="1" applyProtection="1">
      <alignment horizontal="center" vertical="center" shrinkToFit="1"/>
      <protection hidden="1"/>
    </xf>
    <xf numFmtId="2" fontId="3" fillId="2" borderId="3" xfId="1" applyNumberFormat="1" applyFont="1" applyFill="1" applyBorder="1" applyAlignment="1" applyProtection="1">
      <alignment horizontal="center" vertical="center" shrinkToFit="1"/>
      <protection hidden="1"/>
    </xf>
    <xf numFmtId="2" fontId="3" fillId="2" borderId="4" xfId="1" applyNumberFormat="1" applyFont="1" applyFill="1" applyBorder="1" applyAlignment="1" applyProtection="1">
      <alignment horizontal="center" vertical="center" shrinkToFit="1"/>
      <protection hidden="1"/>
    </xf>
    <xf numFmtId="2" fontId="3" fillId="2" borderId="5" xfId="1" applyNumberFormat="1" applyFont="1" applyFill="1" applyBorder="1" applyAlignment="1" applyProtection="1">
      <alignment horizontal="center" vertical="center" shrinkToFit="1"/>
      <protection hidden="1"/>
    </xf>
    <xf numFmtId="0" fontId="5" fillId="0" borderId="9" xfId="1" applyFont="1" applyBorder="1" applyAlignment="1" applyProtection="1">
      <alignment horizontal="center" shrinkToFit="1"/>
      <protection hidden="1"/>
    </xf>
    <xf numFmtId="2" fontId="6" fillId="0" borderId="10" xfId="1" applyNumberFormat="1" applyFont="1" applyFill="1" applyBorder="1" applyAlignment="1" applyProtection="1">
      <alignment horizontal="center" vertical="center" shrinkToFit="1"/>
      <protection hidden="1"/>
    </xf>
    <xf numFmtId="0" fontId="5" fillId="0" borderId="11" xfId="1" applyFont="1" applyBorder="1" applyAlignment="1" applyProtection="1">
      <alignment horizontal="center" shrinkToFit="1"/>
      <protection hidden="1"/>
    </xf>
    <xf numFmtId="2" fontId="6" fillId="0" borderId="12" xfId="1" applyNumberFormat="1" applyFont="1" applyFill="1" applyBorder="1" applyAlignment="1" applyProtection="1">
      <alignment horizontal="center" vertical="center" shrinkToFit="1"/>
      <protection hidden="1"/>
    </xf>
    <xf numFmtId="2" fontId="6" fillId="0" borderId="13" xfId="1" applyNumberFormat="1" applyFont="1" applyFill="1" applyBorder="1" applyAlignment="1" applyProtection="1">
      <alignment horizontal="center" vertical="center" shrinkToFit="1"/>
      <protection hidden="1"/>
    </xf>
    <xf numFmtId="2" fontId="6" fillId="0" borderId="14" xfId="1" applyNumberFormat="1" applyFont="1" applyFill="1" applyBorder="1" applyAlignment="1" applyProtection="1">
      <alignment horizontal="center" vertical="center" shrinkToFit="1"/>
      <protection hidden="1"/>
    </xf>
    <xf numFmtId="2" fontId="6" fillId="0" borderId="15" xfId="1" applyNumberFormat="1" applyFont="1" applyFill="1" applyBorder="1" applyAlignment="1" applyProtection="1">
      <alignment horizontal="center" vertical="center" shrinkToFit="1"/>
      <protection hidden="1"/>
    </xf>
    <xf numFmtId="0" fontId="6" fillId="0" borderId="15" xfId="1" applyFont="1" applyFill="1" applyBorder="1" applyAlignment="1" applyProtection="1">
      <alignment horizontal="center" vertical="center" shrinkToFit="1"/>
      <protection hidden="1"/>
    </xf>
    <xf numFmtId="164" fontId="6" fillId="0" borderId="10" xfId="1" applyNumberFormat="1" applyFont="1" applyFill="1" applyBorder="1" applyAlignment="1" applyProtection="1">
      <alignment horizontal="center" vertical="center" shrinkToFit="1"/>
      <protection hidden="1"/>
    </xf>
    <xf numFmtId="0" fontId="6" fillId="3" borderId="16" xfId="1" applyFont="1" applyFill="1" applyBorder="1" applyAlignment="1" applyProtection="1">
      <alignment horizontal="center" vertical="center" shrinkToFit="1"/>
      <protection hidden="1"/>
    </xf>
    <xf numFmtId="0" fontId="6" fillId="3" borderId="15" xfId="1" applyFont="1" applyFill="1" applyBorder="1" applyAlignment="1" applyProtection="1">
      <alignment horizontal="center" vertical="center" shrinkToFit="1"/>
      <protection hidden="1"/>
    </xf>
    <xf numFmtId="0" fontId="6" fillId="3" borderId="17" xfId="1" applyFont="1" applyFill="1" applyBorder="1" applyAlignment="1" applyProtection="1">
      <alignment horizontal="center" vertical="center" shrinkToFit="1"/>
      <protection hidden="1"/>
    </xf>
    <xf numFmtId="165" fontId="7" fillId="0" borderId="15" xfId="1" applyNumberFormat="1" applyFont="1" applyBorder="1" applyAlignment="1" applyProtection="1">
      <alignment horizontal="center" shrinkToFit="1"/>
      <protection hidden="1"/>
    </xf>
    <xf numFmtId="0" fontId="2" fillId="0" borderId="15" xfId="0" applyFont="1" applyFill="1" applyBorder="1" applyAlignment="1" applyProtection="1">
      <alignment horizontal="center" vertical="center" shrinkToFit="1"/>
      <protection locked="0"/>
    </xf>
    <xf numFmtId="0" fontId="8" fillId="0" borderId="11" xfId="1" applyFont="1" applyBorder="1" applyAlignment="1" applyProtection="1">
      <alignment horizontal="center" shrinkToFit="1"/>
      <protection hidden="1"/>
    </xf>
    <xf numFmtId="0" fontId="6" fillId="3" borderId="15" xfId="0" applyFont="1" applyFill="1" applyBorder="1" applyAlignment="1" applyProtection="1">
      <alignment horizontal="center" vertical="center" shrinkToFit="1"/>
      <protection hidden="1"/>
    </xf>
    <xf numFmtId="0" fontId="9" fillId="0" borderId="18" xfId="0" applyFont="1" applyBorder="1" applyAlignment="1" applyProtection="1">
      <alignment horizontal="center" vertical="center" shrinkToFit="1"/>
      <protection hidden="1"/>
    </xf>
    <xf numFmtId="0" fontId="10" fillId="0" borderId="18" xfId="0" applyFont="1" applyBorder="1" applyAlignment="1" applyProtection="1">
      <alignment horizontal="center" vertical="center" shrinkToFit="1"/>
      <protection hidden="1"/>
    </xf>
    <xf numFmtId="0" fontId="5" fillId="0" borderId="14" xfId="1" applyFont="1" applyBorder="1" applyAlignment="1" applyProtection="1">
      <alignment horizontal="center" shrinkToFit="1"/>
      <protection hidden="1"/>
    </xf>
    <xf numFmtId="0" fontId="8" fillId="0" borderId="10" xfId="1" applyFont="1" applyBorder="1" applyAlignment="1" applyProtection="1">
      <alignment horizontal="center" shrinkToFit="1"/>
      <protection hidden="1"/>
    </xf>
    <xf numFmtId="0" fontId="11" fillId="0" borderId="0" xfId="1" applyFont="1" applyAlignment="1" applyProtection="1">
      <alignment horizontal="center" shrinkToFit="1"/>
      <protection hidden="1"/>
    </xf>
    <xf numFmtId="0" fontId="12" fillId="2" borderId="9" xfId="1" applyFont="1" applyFill="1" applyBorder="1" applyAlignment="1" applyProtection="1">
      <alignment horizontal="center" vertical="center" shrinkToFit="1"/>
      <protection hidden="1"/>
    </xf>
    <xf numFmtId="0" fontId="12" fillId="2" borderId="11" xfId="1" applyFont="1" applyFill="1" applyBorder="1" applyAlignment="1" applyProtection="1">
      <alignment horizontal="center" vertical="center" shrinkToFit="1"/>
      <protection hidden="1"/>
    </xf>
    <xf numFmtId="0" fontId="12" fillId="2" borderId="18" xfId="1" applyFont="1" applyFill="1" applyBorder="1" applyAlignment="1" applyProtection="1">
      <alignment horizontal="center" vertical="center" shrinkToFit="1"/>
      <protection hidden="1"/>
    </xf>
    <xf numFmtId="166" fontId="6" fillId="4" borderId="19" xfId="0" applyNumberFormat="1" applyFont="1" applyFill="1" applyBorder="1" applyAlignment="1" applyProtection="1">
      <alignment horizontal="center" vertical="center" textRotation="90" shrinkToFit="1"/>
      <protection hidden="1"/>
    </xf>
    <xf numFmtId="167" fontId="14" fillId="4" borderId="26" xfId="1" applyNumberFormat="1" applyFont="1" applyFill="1" applyBorder="1" applyAlignment="1" applyProtection="1">
      <alignment horizontal="center" vertical="center" shrinkToFit="1"/>
      <protection hidden="1"/>
    </xf>
    <xf numFmtId="0" fontId="15" fillId="0" borderId="0" xfId="1" applyFont="1" applyAlignment="1" applyProtection="1">
      <alignment horizontal="center" shrinkToFit="1"/>
      <protection hidden="1"/>
    </xf>
    <xf numFmtId="0" fontId="15" fillId="0" borderId="0" xfId="1" applyFont="1" applyBorder="1" applyAlignment="1" applyProtection="1">
      <alignment shrinkToFit="1"/>
      <protection hidden="1"/>
    </xf>
    <xf numFmtId="168" fontId="15" fillId="0" borderId="27" xfId="1" applyNumberFormat="1" applyFont="1" applyBorder="1" applyAlignment="1" applyProtection="1">
      <alignment horizontal="center" vertical="center" shrinkToFit="1" readingOrder="2"/>
      <protection hidden="1"/>
    </xf>
    <xf numFmtId="0" fontId="13" fillId="0" borderId="0" xfId="1" applyFont="1" applyAlignment="1" applyProtection="1">
      <alignment horizontal="center" shrinkToFit="1"/>
      <protection hidden="1"/>
    </xf>
    <xf numFmtId="167" fontId="13" fillId="2" borderId="30" xfId="1" applyNumberFormat="1" applyFont="1" applyFill="1" applyBorder="1" applyAlignment="1" applyProtection="1">
      <alignment horizontal="center" vertical="center" shrinkToFit="1"/>
      <protection hidden="1"/>
    </xf>
    <xf numFmtId="2" fontId="13" fillId="2" borderId="30" xfId="1" applyNumberFormat="1" applyFont="1" applyFill="1" applyBorder="1" applyAlignment="1" applyProtection="1">
      <alignment horizontal="center" vertical="center" shrinkToFit="1"/>
      <protection hidden="1"/>
    </xf>
    <xf numFmtId="1" fontId="2" fillId="5" borderId="31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31" xfId="1" applyFont="1" applyFill="1" applyBorder="1" applyAlignment="1" applyProtection="1">
      <alignment vertical="center" shrinkToFit="1" readingOrder="1"/>
      <protection hidden="1"/>
    </xf>
    <xf numFmtId="168" fontId="11" fillId="0" borderId="31" xfId="1" applyNumberFormat="1" applyFont="1" applyBorder="1" applyAlignment="1" applyProtection="1">
      <alignment vertical="center" shrinkToFit="1" readingOrder="2"/>
      <protection hidden="1"/>
    </xf>
    <xf numFmtId="2" fontId="2" fillId="5" borderId="16" xfId="1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 applyAlignment="1" applyProtection="1">
      <alignment horizontal="center" shrinkToFit="1"/>
      <protection hidden="1"/>
    </xf>
    <xf numFmtId="0" fontId="2" fillId="0" borderId="0" xfId="0" applyFont="1" applyFill="1" applyBorder="1" applyAlignment="1" applyProtection="1">
      <alignment horizontal="center" vertical="center" shrinkToFit="1"/>
      <protection hidden="1"/>
    </xf>
    <xf numFmtId="14" fontId="0" fillId="0" borderId="0" xfId="0" applyNumberFormat="1" applyAlignment="1" applyProtection="1">
      <alignment horizontal="center" shrinkToFit="1"/>
      <protection hidden="1"/>
    </xf>
    <xf numFmtId="2" fontId="3" fillId="2" borderId="3" xfId="0" applyNumberFormat="1" applyFont="1" applyFill="1" applyBorder="1" applyAlignment="1" applyProtection="1">
      <alignment horizontal="center" vertical="center" shrinkToFit="1"/>
      <protection hidden="1"/>
    </xf>
    <xf numFmtId="2" fontId="3" fillId="2" borderId="4" xfId="0" applyNumberFormat="1" applyFont="1" applyFill="1" applyBorder="1" applyAlignment="1" applyProtection="1">
      <alignment horizontal="center" vertical="center" shrinkToFit="1"/>
      <protection hidden="1"/>
    </xf>
    <xf numFmtId="0" fontId="0" fillId="2" borderId="18" xfId="0" applyFill="1" applyBorder="1" applyAlignment="1" applyProtection="1">
      <alignment horizontal="center" shrinkToFit="1"/>
      <protection hidden="1"/>
    </xf>
    <xf numFmtId="2" fontId="3" fillId="2" borderId="18" xfId="0" applyNumberFormat="1" applyFont="1" applyFill="1" applyBorder="1" applyAlignment="1" applyProtection="1">
      <alignment horizontal="center" vertical="center" shrinkToFit="1"/>
      <protection hidden="1"/>
    </xf>
    <xf numFmtId="0" fontId="22" fillId="0" borderId="18" xfId="0" applyFont="1" applyBorder="1" applyAlignment="1" applyProtection="1">
      <alignment horizontal="center" shrinkToFit="1"/>
      <protection hidden="1"/>
    </xf>
    <xf numFmtId="2" fontId="6" fillId="0" borderId="15" xfId="0" applyNumberFormat="1" applyFont="1" applyFill="1" applyBorder="1" applyAlignment="1" applyProtection="1">
      <alignment horizontal="center" vertical="center" shrinkToFit="1"/>
      <protection hidden="1"/>
    </xf>
    <xf numFmtId="2" fontId="6" fillId="0" borderId="15" xfId="3" applyNumberFormat="1" applyFont="1" applyFill="1" applyBorder="1" applyAlignment="1" applyProtection="1">
      <alignment horizontal="center" vertical="center" shrinkToFit="1"/>
      <protection hidden="1"/>
    </xf>
    <xf numFmtId="0" fontId="6" fillId="0" borderId="15" xfId="0" applyFont="1" applyFill="1" applyBorder="1" applyAlignment="1" applyProtection="1">
      <alignment horizontal="center" vertical="center" shrinkToFit="1"/>
      <protection hidden="1"/>
    </xf>
    <xf numFmtId="164" fontId="6" fillId="0" borderId="15" xfId="0" applyNumberFormat="1" applyFont="1" applyFill="1" applyBorder="1" applyAlignment="1" applyProtection="1">
      <alignment horizontal="center" vertical="center" shrinkToFit="1"/>
      <protection hidden="1"/>
    </xf>
    <xf numFmtId="2" fontId="2" fillId="0" borderId="15" xfId="0" applyNumberFormat="1" applyFont="1" applyFill="1" applyBorder="1" applyAlignment="1" applyProtection="1">
      <alignment horizontal="center" vertical="center" shrinkToFit="1"/>
      <protection hidden="1"/>
    </xf>
    <xf numFmtId="165" fontId="7" fillId="0" borderId="15" xfId="0" applyNumberFormat="1" applyFont="1" applyBorder="1" applyAlignment="1" applyProtection="1">
      <alignment horizontal="center" shrinkToFit="1"/>
      <protection hidden="1"/>
    </xf>
    <xf numFmtId="0" fontId="8" fillId="0" borderId="18" xfId="0" applyFont="1" applyBorder="1" applyAlignment="1" applyProtection="1">
      <alignment horizontal="center" shrinkToFit="1"/>
      <protection hidden="1"/>
    </xf>
    <xf numFmtId="0" fontId="22" fillId="0" borderId="15" xfId="0" applyFont="1" applyBorder="1" applyAlignment="1" applyProtection="1">
      <alignment horizontal="center" shrinkToFit="1"/>
      <protection hidden="1"/>
    </xf>
    <xf numFmtId="0" fontId="8" fillId="0" borderId="15" xfId="0" applyFont="1" applyBorder="1" applyAlignment="1" applyProtection="1">
      <alignment horizontal="center" shrinkToFit="1"/>
      <protection hidden="1"/>
    </xf>
    <xf numFmtId="0" fontId="0" fillId="2" borderId="26" xfId="0" applyFill="1" applyBorder="1" applyAlignment="1" applyProtection="1">
      <alignment horizontal="center" shrinkToFit="1"/>
      <protection hidden="1"/>
    </xf>
    <xf numFmtId="0" fontId="11" fillId="0" borderId="0" xfId="0" applyFont="1" applyAlignment="1" applyProtection="1">
      <alignment horizontal="center" shrinkToFit="1"/>
      <protection hidden="1"/>
    </xf>
    <xf numFmtId="0" fontId="15" fillId="0" borderId="0" xfId="0" applyFont="1" applyAlignment="1" applyProtection="1">
      <alignment horizontal="center" shrinkToFit="1"/>
      <protection hidden="1"/>
    </xf>
    <xf numFmtId="0" fontId="15" fillId="0" borderId="0" xfId="0" applyFont="1" applyBorder="1" applyAlignment="1" applyProtection="1">
      <alignment shrinkToFit="1"/>
      <protection hidden="1"/>
    </xf>
    <xf numFmtId="168" fontId="15" fillId="0" borderId="27" xfId="0" applyNumberFormat="1" applyFont="1" applyBorder="1" applyAlignment="1" applyProtection="1">
      <alignment horizontal="center" vertical="center" shrinkToFit="1" readingOrder="2"/>
      <protection hidden="1"/>
    </xf>
    <xf numFmtId="0" fontId="13" fillId="0" borderId="0" xfId="0" applyFont="1" applyAlignment="1" applyProtection="1">
      <alignment horizontal="center" shrinkToFit="1"/>
      <protection hidden="1"/>
    </xf>
    <xf numFmtId="167" fontId="13" fillId="6" borderId="30" xfId="0" applyNumberFormat="1" applyFont="1" applyFill="1" applyBorder="1" applyAlignment="1" applyProtection="1">
      <alignment horizontal="center" vertical="center" shrinkToFit="1"/>
      <protection hidden="1"/>
    </xf>
    <xf numFmtId="168" fontId="13" fillId="0" borderId="34" xfId="0" applyNumberFormat="1" applyFont="1" applyBorder="1" applyAlignment="1" applyProtection="1">
      <alignment vertical="center" shrinkToFit="1" readingOrder="2"/>
      <protection hidden="1"/>
    </xf>
    <xf numFmtId="2" fontId="13" fillId="2" borderId="30" xfId="0" applyNumberFormat="1" applyFont="1" applyFill="1" applyBorder="1" applyAlignment="1" applyProtection="1">
      <alignment horizontal="center" vertical="center" shrinkToFit="1"/>
      <protection hidden="1"/>
    </xf>
    <xf numFmtId="1" fontId="2" fillId="5" borderId="31" xfId="3" applyNumberFormat="1" applyFont="1" applyFill="1" applyBorder="1" applyAlignment="1" applyProtection="1">
      <alignment horizontal="center" vertical="center" shrinkToFit="1"/>
      <protection hidden="1"/>
    </xf>
    <xf numFmtId="0" fontId="2" fillId="0" borderId="0" xfId="3" applyFont="1" applyFill="1" applyBorder="1" applyAlignment="1" applyProtection="1">
      <alignment horizontal="center" vertical="center" shrinkToFit="1"/>
      <protection hidden="1"/>
    </xf>
    <xf numFmtId="0" fontId="2" fillId="0" borderId="31" xfId="3" applyFont="1" applyFill="1" applyBorder="1" applyAlignment="1" applyProtection="1">
      <alignment vertical="center" shrinkToFit="1" readingOrder="1"/>
      <protection hidden="1"/>
    </xf>
    <xf numFmtId="2" fontId="2" fillId="5" borderId="16" xfId="3" applyNumberFormat="1" applyFont="1" applyFill="1" applyBorder="1" applyAlignment="1" applyProtection="1">
      <alignment horizontal="center" vertical="center" shrinkToFit="1"/>
      <protection hidden="1"/>
    </xf>
    <xf numFmtId="168" fontId="11" fillId="0" borderId="31" xfId="0" applyNumberFormat="1" applyFont="1" applyBorder="1" applyAlignment="1" applyProtection="1">
      <alignment vertical="center" shrinkToFit="1" readingOrder="2"/>
      <protection hidden="1"/>
    </xf>
    <xf numFmtId="0" fontId="1" fillId="0" borderId="0" xfId="3" applyAlignment="1" applyProtection="1">
      <alignment horizontal="center" shrinkToFit="1"/>
      <protection hidden="1"/>
    </xf>
    <xf numFmtId="14" fontId="1" fillId="0" borderId="0" xfId="3" applyNumberFormat="1" applyAlignment="1" applyProtection="1">
      <alignment horizontal="center" shrinkToFit="1"/>
      <protection hidden="1"/>
    </xf>
    <xf numFmtId="0" fontId="2" fillId="4" borderId="2" xfId="3" applyFont="1" applyFill="1" applyBorder="1" applyAlignment="1" applyProtection="1">
      <alignment horizontal="center" vertical="center" shrinkToFit="1"/>
      <protection hidden="1"/>
    </xf>
    <xf numFmtId="0" fontId="1" fillId="2" borderId="26" xfId="3" applyFill="1" applyBorder="1" applyAlignment="1" applyProtection="1">
      <alignment horizontal="center" shrinkToFit="1"/>
      <protection hidden="1"/>
    </xf>
    <xf numFmtId="2" fontId="3" fillId="2" borderId="3" xfId="3" applyNumberFormat="1" applyFont="1" applyFill="1" applyBorder="1" applyAlignment="1" applyProtection="1">
      <alignment horizontal="center" vertical="center" shrinkToFit="1"/>
      <protection hidden="1"/>
    </xf>
    <xf numFmtId="2" fontId="3" fillId="2" borderId="18" xfId="3" applyNumberFormat="1" applyFont="1" applyFill="1" applyBorder="1" applyAlignment="1" applyProtection="1">
      <alignment horizontal="center" vertical="center" shrinkToFit="1"/>
      <protection hidden="1"/>
    </xf>
    <xf numFmtId="0" fontId="5" fillId="0" borderId="18" xfId="3" applyFont="1" applyBorder="1" applyAlignment="1" applyProtection="1">
      <alignment horizontal="center" shrinkToFit="1"/>
      <protection hidden="1"/>
    </xf>
    <xf numFmtId="0" fontId="6" fillId="0" borderId="15" xfId="3" applyFont="1" applyFill="1" applyBorder="1" applyAlignment="1" applyProtection="1">
      <alignment horizontal="center" vertical="center" shrinkToFit="1"/>
      <protection hidden="1"/>
    </xf>
    <xf numFmtId="164" fontId="6" fillId="0" borderId="15" xfId="3" applyNumberFormat="1" applyFont="1" applyFill="1" applyBorder="1" applyAlignment="1" applyProtection="1">
      <alignment horizontal="center" vertical="center" shrinkToFit="1"/>
      <protection hidden="1"/>
    </xf>
    <xf numFmtId="2" fontId="2" fillId="0" borderId="15" xfId="1" applyNumberFormat="1" applyFont="1" applyFill="1" applyBorder="1" applyAlignment="1" applyProtection="1">
      <alignment horizontal="center" vertical="center" shrinkToFit="1"/>
      <protection hidden="1"/>
    </xf>
    <xf numFmtId="0" fontId="8" fillId="0" borderId="18" xfId="3" applyFont="1" applyBorder="1" applyAlignment="1" applyProtection="1">
      <alignment horizontal="center" shrinkToFit="1"/>
      <protection hidden="1"/>
    </xf>
    <xf numFmtId="0" fontId="8" fillId="0" borderId="15" xfId="3" applyFont="1" applyBorder="1" applyAlignment="1" applyProtection="1">
      <alignment horizontal="center" shrinkToFit="1"/>
      <protection hidden="1"/>
    </xf>
    <xf numFmtId="0" fontId="5" fillId="0" borderId="15" xfId="3" applyFont="1" applyBorder="1" applyAlignment="1" applyProtection="1">
      <alignment horizontal="center" shrinkToFit="1"/>
      <protection hidden="1"/>
    </xf>
    <xf numFmtId="0" fontId="11" fillId="0" borderId="0" xfId="3" applyFont="1" applyAlignment="1" applyProtection="1">
      <alignment horizontal="center" shrinkToFit="1"/>
      <protection hidden="1"/>
    </xf>
    <xf numFmtId="0" fontId="12" fillId="2" borderId="18" xfId="3" applyFont="1" applyFill="1" applyBorder="1" applyAlignment="1" applyProtection="1">
      <alignment horizontal="center" vertical="center" shrinkToFit="1"/>
      <protection hidden="1"/>
    </xf>
    <xf numFmtId="0" fontId="15" fillId="0" borderId="0" xfId="3" applyFont="1" applyAlignment="1" applyProtection="1">
      <alignment horizontal="center" shrinkToFit="1"/>
      <protection hidden="1"/>
    </xf>
    <xf numFmtId="0" fontId="15" fillId="0" borderId="0" xfId="3" applyFont="1" applyBorder="1" applyAlignment="1" applyProtection="1">
      <alignment shrinkToFit="1"/>
      <protection hidden="1"/>
    </xf>
    <xf numFmtId="168" fontId="15" fillId="0" borderId="27" xfId="3" applyNumberFormat="1" applyFont="1" applyBorder="1" applyAlignment="1" applyProtection="1">
      <alignment horizontal="center" vertical="center" shrinkToFit="1" readingOrder="2"/>
      <protection hidden="1"/>
    </xf>
    <xf numFmtId="0" fontId="13" fillId="0" borderId="0" xfId="3" applyFont="1" applyAlignment="1" applyProtection="1">
      <alignment horizontal="center" shrinkToFit="1"/>
      <protection hidden="1"/>
    </xf>
    <xf numFmtId="167" fontId="13" fillId="6" borderId="30" xfId="3" applyNumberFormat="1" applyFont="1" applyFill="1" applyBorder="1" applyAlignment="1" applyProtection="1">
      <alignment horizontal="center" vertical="center" shrinkToFit="1"/>
      <protection hidden="1"/>
    </xf>
    <xf numFmtId="168" fontId="13" fillId="0" borderId="34" xfId="3" applyNumberFormat="1" applyFont="1" applyBorder="1" applyAlignment="1" applyProtection="1">
      <alignment vertical="center" shrinkToFit="1" readingOrder="2"/>
      <protection hidden="1"/>
    </xf>
    <xf numFmtId="2" fontId="13" fillId="2" borderId="30" xfId="3" applyNumberFormat="1" applyFont="1" applyFill="1" applyBorder="1" applyAlignment="1" applyProtection="1">
      <alignment horizontal="center" vertical="center" shrinkToFit="1"/>
      <protection hidden="1"/>
    </xf>
    <xf numFmtId="168" fontId="11" fillId="0" borderId="31" xfId="3" applyNumberFormat="1" applyFont="1" applyBorder="1" applyAlignment="1" applyProtection="1">
      <alignment vertical="center" shrinkToFit="1" readingOrder="2"/>
      <protection hidden="1"/>
    </xf>
    <xf numFmtId="0" fontId="24" fillId="8" borderId="35" xfId="0" applyFont="1" applyFill="1" applyBorder="1" applyAlignment="1">
      <alignment horizontal="center" vertical="center" shrinkToFit="1" readingOrder="1"/>
    </xf>
    <xf numFmtId="2" fontId="24" fillId="0" borderId="35" xfId="0" applyNumberFormat="1" applyFont="1" applyBorder="1" applyAlignment="1">
      <alignment horizontal="center" vertical="center" shrinkToFit="1" readingOrder="1"/>
    </xf>
    <xf numFmtId="0" fontId="24" fillId="8" borderId="2" xfId="0" applyFont="1" applyFill="1" applyBorder="1" applyAlignment="1">
      <alignment horizontal="center" vertical="center" shrinkToFit="1" readingOrder="1"/>
    </xf>
    <xf numFmtId="2" fontId="24" fillId="0" borderId="2" xfId="0" applyNumberFormat="1" applyFont="1" applyBorder="1" applyAlignment="1">
      <alignment horizontal="center" vertical="center" shrinkToFit="1" readingOrder="1"/>
    </xf>
    <xf numFmtId="2" fontId="24" fillId="0" borderId="2" xfId="0" applyNumberFormat="1" applyFont="1" applyBorder="1" applyAlignment="1">
      <alignment horizontal="center" readingOrder="1"/>
    </xf>
    <xf numFmtId="0" fontId="9" fillId="7" borderId="18" xfId="0" applyFont="1" applyFill="1" applyBorder="1" applyAlignment="1">
      <alignment horizontal="center" readingOrder="1"/>
    </xf>
    <xf numFmtId="2" fontId="24" fillId="7" borderId="2" xfId="0" applyNumberFormat="1" applyFont="1" applyFill="1" applyBorder="1" applyAlignment="1">
      <alignment horizontal="center" readingOrder="1"/>
    </xf>
    <xf numFmtId="0" fontId="12" fillId="2" borderId="18" xfId="0" applyFont="1" applyFill="1" applyBorder="1" applyAlignment="1" applyProtection="1">
      <alignment horizontal="center" vertical="center" shrinkToFit="1"/>
      <protection hidden="1"/>
    </xf>
    <xf numFmtId="167" fontId="14" fillId="9" borderId="26" xfId="1" applyNumberFormat="1" applyFont="1" applyFill="1" applyBorder="1" applyAlignment="1" applyProtection="1">
      <alignment horizontal="center" vertical="center" shrinkToFit="1"/>
      <protection hidden="1"/>
    </xf>
    <xf numFmtId="165" fontId="7" fillId="0" borderId="0" xfId="1" applyNumberFormat="1" applyFont="1" applyBorder="1" applyAlignment="1" applyProtection="1">
      <alignment horizontal="center" shrinkToFit="1"/>
      <protection hidden="1"/>
    </xf>
    <xf numFmtId="0" fontId="23" fillId="7" borderId="18" xfId="0" applyFont="1" applyFill="1" applyBorder="1" applyAlignment="1">
      <alignment horizontal="center" readingOrder="1"/>
    </xf>
    <xf numFmtId="0" fontId="12" fillId="2" borderId="22" xfId="1" applyFont="1" applyFill="1" applyBorder="1" applyAlignment="1" applyProtection="1">
      <alignment horizontal="center" vertical="center" textRotation="135" shrinkToFit="1"/>
      <protection hidden="1"/>
    </xf>
    <xf numFmtId="0" fontId="12" fillId="2" borderId="18" xfId="1" applyFont="1" applyFill="1" applyBorder="1" applyAlignment="1" applyProtection="1">
      <alignment horizontal="center" vertical="center" textRotation="135" shrinkToFit="1"/>
      <protection hidden="1"/>
    </xf>
    <xf numFmtId="0" fontId="13" fillId="2" borderId="21" xfId="1" applyFont="1" applyFill="1" applyBorder="1" applyAlignment="1" applyProtection="1">
      <alignment horizontal="center" vertical="center" shrinkToFit="1"/>
      <protection hidden="1"/>
    </xf>
    <xf numFmtId="0" fontId="13" fillId="2" borderId="11" xfId="1" applyFont="1" applyFill="1" applyBorder="1" applyAlignment="1" applyProtection="1">
      <alignment horizontal="center" vertical="center" shrinkToFit="1"/>
      <protection hidden="1"/>
    </xf>
    <xf numFmtId="164" fontId="4" fillId="2" borderId="8" xfId="1" applyNumberFormat="1" applyFont="1" applyFill="1" applyBorder="1" applyAlignment="1" applyProtection="1">
      <alignment horizontal="center" vertical="center" shrinkToFit="1"/>
      <protection hidden="1"/>
    </xf>
    <xf numFmtId="164" fontId="4" fillId="2" borderId="7" xfId="1" applyNumberFormat="1" applyFont="1" applyFill="1" applyBorder="1" applyAlignment="1" applyProtection="1">
      <alignment horizontal="center" vertical="center" shrinkToFit="1"/>
      <protection hidden="1"/>
    </xf>
    <xf numFmtId="164" fontId="4" fillId="2" borderId="6" xfId="1" applyNumberFormat="1" applyFont="1" applyFill="1" applyBorder="1" applyAlignment="1" applyProtection="1">
      <alignment horizontal="center" vertical="center" shrinkToFit="1"/>
      <protection hidden="1"/>
    </xf>
    <xf numFmtId="0" fontId="12" fillId="2" borderId="18" xfId="0" applyFont="1" applyFill="1" applyBorder="1" applyAlignment="1">
      <alignment horizontal="center" vertical="center" shrinkToFit="1"/>
    </xf>
    <xf numFmtId="168" fontId="17" fillId="0" borderId="28" xfId="1" applyNumberFormat="1" applyFont="1" applyBorder="1" applyAlignment="1" applyProtection="1">
      <alignment horizontal="center" vertical="center" shrinkToFit="1" readingOrder="2"/>
      <protection hidden="1"/>
    </xf>
    <xf numFmtId="0" fontId="12" fillId="2" borderId="18" xfId="0" applyFont="1" applyFill="1" applyBorder="1" applyAlignment="1">
      <alignment horizontal="center" vertical="center" textRotation="135" shrinkToFit="1"/>
    </xf>
    <xf numFmtId="168" fontId="11" fillId="0" borderId="31" xfId="1" applyNumberFormat="1" applyFont="1" applyBorder="1" applyAlignment="1" applyProtection="1">
      <alignment horizontal="center" vertical="center" shrinkToFit="1" readingOrder="2"/>
      <protection hidden="1"/>
    </xf>
    <xf numFmtId="168" fontId="11" fillId="0" borderId="17" xfId="1" applyNumberFormat="1" applyFont="1" applyBorder="1" applyAlignment="1" applyProtection="1">
      <alignment horizontal="center" vertical="center" shrinkToFit="1" readingOrder="2"/>
      <protection hidden="1"/>
    </xf>
    <xf numFmtId="168" fontId="16" fillId="0" borderId="30" xfId="1" applyNumberFormat="1" applyFont="1" applyBorder="1" applyAlignment="1" applyProtection="1">
      <alignment horizontal="center" vertical="center" shrinkToFit="1" readingOrder="2"/>
      <protection hidden="1"/>
    </xf>
    <xf numFmtId="0" fontId="18" fillId="0" borderId="32" xfId="1" applyFont="1" applyFill="1" applyBorder="1" applyAlignment="1" applyProtection="1">
      <alignment horizontal="left" vertical="center" shrinkToFit="1"/>
      <protection hidden="1"/>
    </xf>
    <xf numFmtId="0" fontId="18" fillId="0" borderId="0" xfId="1" applyFont="1" applyFill="1" applyBorder="1" applyAlignment="1" applyProtection="1">
      <alignment horizontal="left" vertical="center" shrinkToFit="1"/>
      <protection hidden="1"/>
    </xf>
    <xf numFmtId="0" fontId="13" fillId="2" borderId="22" xfId="1" applyFont="1" applyFill="1" applyBorder="1" applyAlignment="1" applyProtection="1">
      <alignment horizontal="center" vertical="center" shrinkToFit="1"/>
      <protection hidden="1"/>
    </xf>
    <xf numFmtId="0" fontId="13" fillId="2" borderId="18" xfId="1" applyFont="1" applyFill="1" applyBorder="1" applyAlignment="1" applyProtection="1">
      <alignment horizontal="center" vertical="center" shrinkToFit="1"/>
      <protection hidden="1"/>
    </xf>
    <xf numFmtId="0" fontId="12" fillId="2" borderId="22" xfId="1" applyFont="1" applyFill="1" applyBorder="1" applyAlignment="1" applyProtection="1">
      <alignment horizontal="center" vertical="center" shrinkToFit="1"/>
      <protection hidden="1"/>
    </xf>
    <xf numFmtId="0" fontId="12" fillId="2" borderId="18" xfId="1" applyFont="1" applyFill="1" applyBorder="1" applyAlignment="1" applyProtection="1">
      <alignment horizontal="center" vertical="center" shrinkToFit="1"/>
      <protection hidden="1"/>
    </xf>
    <xf numFmtId="0" fontId="12" fillId="2" borderId="20" xfId="1" applyFont="1" applyFill="1" applyBorder="1" applyAlignment="1" applyProtection="1">
      <alignment horizontal="center" vertical="center" shrinkToFit="1"/>
      <protection hidden="1"/>
    </xf>
    <xf numFmtId="0" fontId="12" fillId="2" borderId="9" xfId="1" applyFont="1" applyFill="1" applyBorder="1" applyAlignment="1" applyProtection="1">
      <alignment horizontal="center" vertical="center" shrinkToFit="1"/>
      <protection hidden="1"/>
    </xf>
    <xf numFmtId="168" fontId="13" fillId="0" borderId="30" xfId="1" applyNumberFormat="1" applyFont="1" applyBorder="1" applyAlignment="1" applyProtection="1">
      <alignment horizontal="center" vertical="center" shrinkToFit="1" readingOrder="2"/>
      <protection hidden="1"/>
    </xf>
    <xf numFmtId="0" fontId="13" fillId="0" borderId="29" xfId="1" applyFont="1" applyFill="1" applyBorder="1" applyAlignment="1" applyProtection="1">
      <alignment horizontal="center" vertical="center" shrinkToFit="1"/>
      <protection hidden="1"/>
    </xf>
    <xf numFmtId="0" fontId="13" fillId="0" borderId="28" xfId="1" applyFont="1" applyFill="1" applyBorder="1" applyAlignment="1" applyProtection="1">
      <alignment horizontal="center" vertical="center" shrinkToFit="1"/>
      <protection hidden="1"/>
    </xf>
    <xf numFmtId="0" fontId="13" fillId="0" borderId="27" xfId="1" applyFont="1" applyFill="1" applyBorder="1" applyAlignment="1" applyProtection="1">
      <alignment horizontal="center" vertical="center" shrinkToFit="1"/>
      <protection hidden="1"/>
    </xf>
    <xf numFmtId="168" fontId="16" fillId="0" borderId="29" xfId="1" applyNumberFormat="1" applyFont="1" applyBorder="1" applyAlignment="1" applyProtection="1">
      <alignment horizontal="center" vertical="center" shrinkToFit="1" readingOrder="2"/>
      <protection hidden="1"/>
    </xf>
    <xf numFmtId="168" fontId="16" fillId="0" borderId="28" xfId="1" applyNumberFormat="1" applyFont="1" applyBorder="1" applyAlignment="1" applyProtection="1">
      <alignment horizontal="center" vertical="center" shrinkToFit="1" readingOrder="2"/>
      <protection hidden="1"/>
    </xf>
    <xf numFmtId="0" fontId="12" fillId="2" borderId="21" xfId="1" applyFont="1" applyFill="1" applyBorder="1" applyAlignment="1" applyProtection="1">
      <alignment horizontal="center" vertical="center" shrinkToFit="1"/>
      <protection hidden="1"/>
    </xf>
    <xf numFmtId="0" fontId="12" fillId="2" borderId="11" xfId="1" applyFont="1" applyFill="1" applyBorder="1" applyAlignment="1" applyProtection="1">
      <alignment horizontal="center" vertical="center" shrinkToFit="1"/>
      <protection hidden="1"/>
    </xf>
    <xf numFmtId="0" fontId="12" fillId="2" borderId="20" xfId="1" applyFont="1" applyFill="1" applyBorder="1" applyAlignment="1" applyProtection="1">
      <alignment horizontal="center" vertical="center" textRotation="135" shrinkToFit="1"/>
      <protection hidden="1"/>
    </xf>
    <xf numFmtId="0" fontId="12" fillId="2" borderId="9" xfId="1" applyFont="1" applyFill="1" applyBorder="1" applyAlignment="1" applyProtection="1">
      <alignment horizontal="center" vertical="center" textRotation="135" shrinkToFit="1"/>
      <protection hidden="1"/>
    </xf>
    <xf numFmtId="0" fontId="12" fillId="2" borderId="21" xfId="1" applyFont="1" applyFill="1" applyBorder="1" applyAlignment="1" applyProtection="1">
      <alignment horizontal="center" vertical="center" textRotation="135" shrinkToFit="1"/>
      <protection hidden="1"/>
    </xf>
    <xf numFmtId="0" fontId="12" fillId="2" borderId="11" xfId="1" applyFont="1" applyFill="1" applyBorder="1" applyAlignment="1" applyProtection="1">
      <alignment horizontal="center" vertical="center" textRotation="135" shrinkToFit="1"/>
      <protection hidden="1"/>
    </xf>
    <xf numFmtId="0" fontId="12" fillId="2" borderId="25" xfId="1" applyFont="1" applyFill="1" applyBorder="1" applyAlignment="1" applyProtection="1">
      <alignment horizontal="center" vertical="center" shrinkToFit="1"/>
      <protection hidden="1"/>
    </xf>
    <xf numFmtId="0" fontId="12" fillId="2" borderId="24" xfId="1" applyFont="1" applyFill="1" applyBorder="1" applyAlignment="1" applyProtection="1">
      <alignment horizontal="center" vertical="center" shrinkToFit="1"/>
      <protection hidden="1"/>
    </xf>
    <xf numFmtId="0" fontId="12" fillId="2" borderId="23" xfId="1" applyFont="1" applyFill="1" applyBorder="1" applyAlignment="1" applyProtection="1">
      <alignment horizontal="center" vertical="center" shrinkToFit="1"/>
      <protection hidden="1"/>
    </xf>
    <xf numFmtId="0" fontId="21" fillId="0" borderId="8" xfId="0" applyFont="1" applyBorder="1" applyAlignment="1" applyProtection="1">
      <alignment horizontal="center" shrinkToFit="1"/>
      <protection hidden="1"/>
    </xf>
    <xf numFmtId="0" fontId="0" fillId="0" borderId="7" xfId="0" applyBorder="1"/>
    <xf numFmtId="0" fontId="0" fillId="0" borderId="4" xfId="0" applyBorder="1"/>
    <xf numFmtId="0" fontId="12" fillId="2" borderId="34" xfId="0" applyFont="1" applyFill="1" applyBorder="1" applyAlignment="1" applyProtection="1">
      <alignment horizontal="center" vertical="center" shrinkToFit="1"/>
      <protection hidden="1"/>
    </xf>
    <xf numFmtId="0" fontId="0" fillId="0" borderId="26" xfId="0" applyBorder="1"/>
    <xf numFmtId="0" fontId="12" fillId="2" borderId="30" xfId="0" applyFont="1" applyFill="1" applyBorder="1" applyAlignment="1" applyProtection="1">
      <alignment horizontal="center" vertical="center" textRotation="135" shrinkToFit="1"/>
      <protection hidden="1"/>
    </xf>
    <xf numFmtId="0" fontId="0" fillId="0" borderId="15" xfId="0" applyBorder="1"/>
    <xf numFmtId="0" fontId="0" fillId="0" borderId="33" xfId="0" applyBorder="1"/>
    <xf numFmtId="164" fontId="4" fillId="2" borderId="34" xfId="0" applyNumberFormat="1" applyFont="1" applyFill="1" applyBorder="1" applyAlignment="1" applyProtection="1">
      <alignment horizontal="center" vertical="center" shrinkToFit="1"/>
      <protection hidden="1"/>
    </xf>
    <xf numFmtId="0" fontId="13" fillId="2" borderId="30" xfId="0" applyFont="1" applyFill="1" applyBorder="1" applyAlignment="1" applyProtection="1">
      <alignment horizontal="center" vertical="center" shrinkToFit="1"/>
      <protection hidden="1"/>
    </xf>
    <xf numFmtId="164" fontId="4" fillId="2" borderId="8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6" xfId="0" applyBorder="1"/>
    <xf numFmtId="0" fontId="12" fillId="2" borderId="30" xfId="0" applyFont="1" applyFill="1" applyBorder="1" applyAlignment="1" applyProtection="1">
      <alignment horizontal="center" vertical="center" shrinkToFit="1"/>
      <protection hidden="1"/>
    </xf>
    <xf numFmtId="0" fontId="12" fillId="2" borderId="30" xfId="0" applyFont="1" applyFill="1" applyBorder="1" applyAlignment="1">
      <alignment horizontal="center" vertical="center" shrinkToFit="1"/>
    </xf>
    <xf numFmtId="0" fontId="18" fillId="0" borderId="36" xfId="0" applyFont="1" applyFill="1" applyBorder="1" applyAlignment="1" applyProtection="1">
      <alignment horizontal="left" vertical="center" shrinkToFit="1"/>
      <protection hidden="1"/>
    </xf>
    <xf numFmtId="0" fontId="0" fillId="0" borderId="31" xfId="0" applyBorder="1"/>
    <xf numFmtId="0" fontId="13" fillId="0" borderId="25" xfId="0" applyFont="1" applyFill="1" applyBorder="1" applyAlignment="1" applyProtection="1">
      <alignment horizontal="center" vertical="center" shrinkToFit="1"/>
      <protection hidden="1"/>
    </xf>
    <xf numFmtId="0" fontId="0" fillId="0" borderId="24" xfId="0" applyBorder="1"/>
    <xf numFmtId="0" fontId="0" fillId="0" borderId="23" xfId="0" applyBorder="1"/>
    <xf numFmtId="168" fontId="16" fillId="0" borderId="25" xfId="0" applyNumberFormat="1" applyFont="1" applyBorder="1" applyAlignment="1" applyProtection="1">
      <alignment horizontal="center" vertical="center" shrinkToFit="1" readingOrder="2"/>
      <protection hidden="1"/>
    </xf>
    <xf numFmtId="168" fontId="17" fillId="0" borderId="24" xfId="0" applyNumberFormat="1" applyFont="1" applyBorder="1" applyAlignment="1" applyProtection="1">
      <alignment horizontal="center" vertical="center" shrinkToFit="1" readingOrder="2"/>
      <protection hidden="1"/>
    </xf>
    <xf numFmtId="0" fontId="12" fillId="2" borderId="30" xfId="0" applyFont="1" applyFill="1" applyBorder="1" applyAlignment="1">
      <alignment horizontal="center" vertical="center" textRotation="135" shrinkToFit="1"/>
    </xf>
    <xf numFmtId="168" fontId="16" fillId="0" borderId="34" xfId="0" applyNumberFormat="1" applyFont="1" applyBorder="1" applyAlignment="1" applyProtection="1">
      <alignment horizontal="center" vertical="center" shrinkToFit="1" readingOrder="2"/>
      <protection hidden="1"/>
    </xf>
    <xf numFmtId="168" fontId="11" fillId="0" borderId="31" xfId="3" applyNumberFormat="1" applyFont="1" applyBorder="1" applyAlignment="1" applyProtection="1">
      <alignment horizontal="center" vertical="center" shrinkToFit="1" readingOrder="2"/>
      <protection hidden="1"/>
    </xf>
    <xf numFmtId="0" fontId="0" fillId="0" borderId="17" xfId="0" applyBorder="1"/>
    <xf numFmtId="0" fontId="13" fillId="2" borderId="18" xfId="3" applyFont="1" applyFill="1" applyBorder="1" applyAlignment="1" applyProtection="1">
      <alignment horizontal="center" vertical="center" shrinkToFit="1"/>
      <protection hidden="1"/>
    </xf>
    <xf numFmtId="0" fontId="2" fillId="4" borderId="2" xfId="3" applyFont="1" applyFill="1" applyBorder="1" applyAlignment="1" applyProtection="1">
      <alignment horizontal="center" vertical="center" shrinkToFit="1"/>
      <protection hidden="1"/>
    </xf>
    <xf numFmtId="164" fontId="4" fillId="2" borderId="8" xfId="3" applyNumberFormat="1" applyFont="1" applyFill="1" applyBorder="1" applyAlignment="1" applyProtection="1">
      <alignment horizontal="center" vertical="center" shrinkToFit="1"/>
      <protection hidden="1"/>
    </xf>
    <xf numFmtId="164" fontId="4" fillId="2" borderId="7" xfId="3" applyNumberFormat="1" applyFont="1" applyFill="1" applyBorder="1" applyAlignment="1" applyProtection="1">
      <alignment horizontal="center" vertical="center" shrinkToFit="1"/>
      <protection hidden="1"/>
    </xf>
    <xf numFmtId="164" fontId="4" fillId="2" borderId="6" xfId="3" applyNumberFormat="1" applyFont="1" applyFill="1" applyBorder="1" applyAlignment="1" applyProtection="1">
      <alignment horizontal="center" vertical="center" shrinkToFit="1"/>
      <protection hidden="1"/>
    </xf>
    <xf numFmtId="168" fontId="17" fillId="0" borderId="28" xfId="3" applyNumberFormat="1" applyFont="1" applyBorder="1" applyAlignment="1" applyProtection="1">
      <alignment horizontal="center" vertical="center" shrinkToFit="1" readingOrder="2"/>
      <protection hidden="1"/>
    </xf>
    <xf numFmtId="0" fontId="12" fillId="2" borderId="18" xfId="3" applyFont="1" applyFill="1" applyBorder="1" applyAlignment="1" applyProtection="1">
      <alignment horizontal="center" vertical="center" textRotation="135" shrinkToFit="1"/>
      <protection hidden="1"/>
    </xf>
    <xf numFmtId="168" fontId="11" fillId="0" borderId="17" xfId="3" applyNumberFormat="1" applyFont="1" applyBorder="1" applyAlignment="1" applyProtection="1">
      <alignment horizontal="center" vertical="center" shrinkToFit="1" readingOrder="2"/>
      <protection hidden="1"/>
    </xf>
    <xf numFmtId="0" fontId="12" fillId="2" borderId="18" xfId="3" applyFont="1" applyFill="1" applyBorder="1" applyAlignment="1" applyProtection="1">
      <alignment horizontal="center" vertical="center" shrinkToFit="1"/>
      <protection hidden="1"/>
    </xf>
    <xf numFmtId="0" fontId="18" fillId="0" borderId="32" xfId="3" applyFont="1" applyFill="1" applyBorder="1" applyAlignment="1" applyProtection="1">
      <alignment horizontal="left" vertical="center" shrinkToFit="1"/>
      <protection hidden="1"/>
    </xf>
    <xf numFmtId="0" fontId="18" fillId="0" borderId="0" xfId="3" applyFont="1" applyFill="1" applyBorder="1" applyAlignment="1" applyProtection="1">
      <alignment horizontal="left" vertical="center" shrinkToFit="1"/>
      <protection hidden="1"/>
    </xf>
    <xf numFmtId="168" fontId="16" fillId="0" borderId="30" xfId="3" applyNumberFormat="1" applyFont="1" applyBorder="1" applyAlignment="1" applyProtection="1">
      <alignment horizontal="center" vertical="center" shrinkToFit="1" readingOrder="2"/>
      <protection hidden="1"/>
    </xf>
    <xf numFmtId="0" fontId="13" fillId="0" borderId="29" xfId="3" applyFont="1" applyFill="1" applyBorder="1" applyAlignment="1" applyProtection="1">
      <alignment horizontal="center" vertical="center" shrinkToFit="1"/>
      <protection hidden="1"/>
    </xf>
    <xf numFmtId="0" fontId="13" fillId="0" borderId="28" xfId="3" applyFont="1" applyFill="1" applyBorder="1" applyAlignment="1" applyProtection="1">
      <alignment horizontal="center" vertical="center" shrinkToFit="1"/>
      <protection hidden="1"/>
    </xf>
    <xf numFmtId="0" fontId="13" fillId="0" borderId="27" xfId="3" applyFont="1" applyFill="1" applyBorder="1" applyAlignment="1" applyProtection="1">
      <alignment horizontal="center" vertical="center" shrinkToFit="1"/>
      <protection hidden="1"/>
    </xf>
    <xf numFmtId="168" fontId="16" fillId="0" borderId="29" xfId="3" applyNumberFormat="1" applyFont="1" applyBorder="1" applyAlignment="1" applyProtection="1">
      <alignment horizontal="center" vertical="center" shrinkToFit="1" readingOrder="2"/>
      <protection hidden="1"/>
    </xf>
    <xf numFmtId="168" fontId="16" fillId="0" borderId="28" xfId="3" applyNumberFormat="1" applyFont="1" applyBorder="1" applyAlignment="1" applyProtection="1">
      <alignment horizontal="center" vertical="center" shrinkToFit="1" readingOrder="2"/>
      <protection hidden="1"/>
    </xf>
    <xf numFmtId="0" fontId="12" fillId="2" borderId="34" xfId="3" applyFont="1" applyFill="1" applyBorder="1" applyAlignment="1" applyProtection="1">
      <alignment horizontal="center" vertical="center" shrinkToFit="1"/>
      <protection hidden="1"/>
    </xf>
    <xf numFmtId="0" fontId="12" fillId="2" borderId="33" xfId="3" applyFont="1" applyFill="1" applyBorder="1" applyAlignment="1" applyProtection="1">
      <alignment horizontal="center" vertical="center" shrinkToFit="1"/>
      <protection hidden="1"/>
    </xf>
    <xf numFmtId="0" fontId="12" fillId="2" borderId="26" xfId="3" applyFont="1" applyFill="1" applyBorder="1" applyAlignment="1" applyProtection="1">
      <alignment horizontal="center" vertical="center" shrinkToFit="1"/>
      <protection hidden="1"/>
    </xf>
  </cellXfs>
  <cellStyles count="4">
    <cellStyle name="Normal" xfId="0" builtinId="0"/>
    <cellStyle name="Normal 2" xfId="2"/>
    <cellStyle name="Normal_استمارة المرتب العمل بالساعه" xfId="3"/>
    <cellStyle name="Normal_استمارة المرتب العمل باليوم" xfId="1"/>
  </cellStyles>
  <dxfs count="199"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rgb="FFFF0000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20"/>
      </font>
      <fill>
        <patternFill>
          <bgColor indexed="13"/>
        </patternFill>
      </fill>
    </dxf>
    <dxf>
      <fill>
        <patternFill>
          <bgColor indexed="30"/>
        </patternFill>
      </fill>
    </dxf>
    <dxf>
      <fill>
        <patternFill>
          <bgColor indexed="60"/>
        </patternFill>
      </fill>
    </dxf>
    <dxf>
      <fill>
        <patternFill>
          <bgColor indexed="13"/>
        </patternFill>
      </fill>
    </dxf>
    <dxf>
      <fill>
        <patternFill>
          <bgColor indexed="55"/>
        </patternFill>
      </fill>
    </dxf>
    <dxf>
      <font>
        <color indexed="9"/>
      </font>
      <fill>
        <patternFill>
          <bgColor indexed="8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20"/>
      </font>
      <fill>
        <patternFill>
          <bgColor indexed="13"/>
        </patternFill>
      </fill>
    </dxf>
    <dxf>
      <fill>
        <patternFill>
          <bgColor indexed="30"/>
        </patternFill>
      </fill>
    </dxf>
    <dxf>
      <fill>
        <patternFill>
          <bgColor indexed="60"/>
        </patternFill>
      </fill>
    </dxf>
    <dxf>
      <fill>
        <patternFill>
          <bgColor indexed="13"/>
        </patternFill>
      </fill>
    </dxf>
    <dxf>
      <fill>
        <patternFill>
          <bgColor indexed="55"/>
        </patternFill>
      </fill>
    </dxf>
    <dxf>
      <font>
        <color indexed="9"/>
      </font>
      <fill>
        <patternFill>
          <bgColor indexed="8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rgb="FFFF0000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20"/>
      </font>
      <fill>
        <patternFill>
          <bgColor indexed="13"/>
        </patternFill>
      </fill>
    </dxf>
    <dxf>
      <fill>
        <patternFill>
          <bgColor indexed="30"/>
        </patternFill>
      </fill>
    </dxf>
    <dxf>
      <fill>
        <patternFill>
          <bgColor indexed="60"/>
        </patternFill>
      </fill>
    </dxf>
    <dxf>
      <fill>
        <patternFill>
          <bgColor indexed="13"/>
        </patternFill>
      </fill>
    </dxf>
    <dxf>
      <fill>
        <patternFill>
          <bgColor indexed="55"/>
        </patternFill>
      </fill>
    </dxf>
    <dxf>
      <font>
        <color indexed="9"/>
      </font>
      <fill>
        <patternFill>
          <bgColor indexed="8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20"/>
      </font>
      <fill>
        <patternFill>
          <bgColor indexed="13"/>
        </patternFill>
      </fill>
    </dxf>
    <dxf>
      <fill>
        <patternFill>
          <bgColor indexed="30"/>
        </patternFill>
      </fill>
    </dxf>
    <dxf>
      <fill>
        <patternFill>
          <bgColor indexed="60"/>
        </patternFill>
      </fill>
    </dxf>
    <dxf>
      <fill>
        <patternFill>
          <bgColor indexed="13"/>
        </patternFill>
      </fill>
    </dxf>
    <dxf>
      <fill>
        <patternFill>
          <bgColor indexed="55"/>
        </patternFill>
      </fill>
    </dxf>
    <dxf>
      <font>
        <color indexed="9"/>
      </font>
      <fill>
        <patternFill>
          <bgColor indexed="8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fgColor indexed="50"/>
          <bgColor indexed="1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rightToLeft="1" workbookViewId="0">
      <selection activeCell="B10" sqref="B10"/>
    </sheetView>
  </sheetViews>
  <sheetFormatPr defaultRowHeight="15"/>
  <cols>
    <col min="1" max="1" width="32" bestFit="1" customWidth="1"/>
    <col min="2" max="2" width="13.140625" bestFit="1" customWidth="1"/>
  </cols>
  <sheetData>
    <row r="1" spans="1:2" ht="26.25">
      <c r="A1" s="110" t="s">
        <v>97</v>
      </c>
      <c r="B1" s="110"/>
    </row>
    <row r="2" spans="1:2" ht="21.75" thickBot="1">
      <c r="A2" s="100" t="s">
        <v>98</v>
      </c>
      <c r="B2" s="101">
        <f>'اداره واشراف موبيل اسكندريه'!BC19</f>
        <v>5135</v>
      </c>
    </row>
    <row r="3" spans="1:2" ht="21.75" thickBot="1">
      <c r="A3" s="102" t="s">
        <v>99</v>
      </c>
      <c r="B3" s="103">
        <f>'موبيل اسكندريه'!BC55</f>
        <v>0</v>
      </c>
    </row>
    <row r="4" spans="1:2" ht="21.75" thickBot="1">
      <c r="A4" s="102" t="s">
        <v>100</v>
      </c>
      <c r="B4" s="103">
        <f>'موبيل اسو'!BC35</f>
        <v>10</v>
      </c>
    </row>
    <row r="5" spans="1:2" ht="21.75" thickBot="1">
      <c r="A5" s="102" t="s">
        <v>101</v>
      </c>
      <c r="B5" s="104">
        <f>'موبيل محرم بيك'!BC19</f>
        <v>0</v>
      </c>
    </row>
    <row r="6" spans="1:2" ht="21.75" thickBot="1">
      <c r="A6" s="105" t="s">
        <v>102</v>
      </c>
      <c r="B6" s="106">
        <f>SUM(B2:B5)</f>
        <v>5145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D453"/>
  <sheetViews>
    <sheetView showGridLines="0" rightToLeft="1" view="pageBreakPreview" zoomScale="70" zoomScaleNormal="80" zoomScaleSheetLayoutView="80" workbookViewId="0">
      <pane xSplit="2" ySplit="3" topLeftCell="C4" activePane="bottomRight" state="frozen"/>
      <selection activeCell="T8" sqref="T8"/>
      <selection pane="topRight" activeCell="T8" sqref="T8"/>
      <selection pane="bottomLeft" activeCell="T8" sqref="T8"/>
      <selection pane="bottomRight" activeCell="O7" sqref="O7"/>
    </sheetView>
  </sheetViews>
  <sheetFormatPr defaultRowHeight="12.75"/>
  <cols>
    <col min="1" max="1" width="5.42578125" style="1" customWidth="1"/>
    <col min="2" max="2" width="28.140625" style="1" customWidth="1"/>
    <col min="3" max="3" width="8" style="1" customWidth="1"/>
    <col min="4" max="4" width="5.7109375" style="1" customWidth="1"/>
    <col min="5" max="5" width="9.7109375" style="1" customWidth="1"/>
    <col min="6" max="6" width="11.28515625" style="1" bestFit="1" customWidth="1"/>
    <col min="7" max="36" width="5.7109375" style="2" customWidth="1"/>
    <col min="37" max="37" width="5.140625" style="2" customWidth="1"/>
    <col min="38" max="49" width="8.7109375" style="1" customWidth="1"/>
    <col min="50" max="55" width="9.7109375" style="1" customWidth="1"/>
    <col min="56" max="56" width="29.42578125" style="1" customWidth="1"/>
    <col min="57" max="16384" width="9.140625" style="1"/>
  </cols>
  <sheetData>
    <row r="1" spans="1:56" ht="39.75" customHeight="1" thickBot="1">
      <c r="G1" s="124" t="s">
        <v>42</v>
      </c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19">
        <f>W2</f>
        <v>40549</v>
      </c>
      <c r="T1" s="119"/>
      <c r="U1" s="119"/>
      <c r="V1" s="119"/>
      <c r="W1" s="119"/>
      <c r="X1" s="121" t="s">
        <v>41</v>
      </c>
      <c r="Y1" s="122"/>
      <c r="Z1" s="45">
        <f>(AR1-AN1)/AN1</f>
        <v>1.0666666666666667</v>
      </c>
      <c r="AA1" s="44"/>
      <c r="AB1" s="44"/>
      <c r="AC1" s="43" t="s">
        <v>40</v>
      </c>
      <c r="AD1" s="42">
        <f>AR1*12</f>
        <v>372</v>
      </c>
      <c r="AE1" s="2" t="s">
        <v>39</v>
      </c>
      <c r="AF1" s="42">
        <f>AR1*8</f>
        <v>248</v>
      </c>
      <c r="AK1" s="1"/>
      <c r="AL1" s="123" t="s">
        <v>38</v>
      </c>
      <c r="AM1" s="123"/>
      <c r="AN1" s="41">
        <v>15</v>
      </c>
      <c r="AO1" s="39"/>
      <c r="AP1" s="132" t="s">
        <v>37</v>
      </c>
      <c r="AQ1" s="132"/>
      <c r="AR1" s="40">
        <f>SUM(DATE(YEAR(G2),MONTH(G2)+1,DAY(G2)-1),-G2)+1</f>
        <v>31</v>
      </c>
      <c r="AS1" s="39"/>
      <c r="AT1" s="133" t="s">
        <v>36</v>
      </c>
      <c r="AU1" s="134"/>
      <c r="AV1" s="134"/>
      <c r="AW1" s="135"/>
      <c r="AX1" s="136">
        <f>R2</f>
        <v>40544</v>
      </c>
      <c r="AY1" s="137"/>
      <c r="AZ1" s="137"/>
      <c r="BA1" s="38"/>
      <c r="BB1" s="37"/>
      <c r="BC1" s="37"/>
      <c r="BD1" s="36"/>
    </row>
    <row r="2" spans="1:56" s="30" customFormat="1" ht="19.5" customHeight="1">
      <c r="A2" s="113" t="s">
        <v>35</v>
      </c>
      <c r="B2" s="126" t="s">
        <v>34</v>
      </c>
      <c r="C2" s="128" t="s">
        <v>33</v>
      </c>
      <c r="D2" s="128" t="s">
        <v>32</v>
      </c>
      <c r="E2" s="128" t="s">
        <v>31</v>
      </c>
      <c r="F2" s="118" t="s">
        <v>30</v>
      </c>
      <c r="G2" s="108">
        <v>40533</v>
      </c>
      <c r="H2" s="35">
        <f t="shared" ref="H2:AK2" si="0">G2+1</f>
        <v>40534</v>
      </c>
      <c r="I2" s="35">
        <f t="shared" si="0"/>
        <v>40535</v>
      </c>
      <c r="J2" s="35">
        <f t="shared" si="0"/>
        <v>40536</v>
      </c>
      <c r="K2" s="35">
        <f t="shared" si="0"/>
        <v>40537</v>
      </c>
      <c r="L2" s="35">
        <f t="shared" si="0"/>
        <v>40538</v>
      </c>
      <c r="M2" s="35">
        <f t="shared" si="0"/>
        <v>40539</v>
      </c>
      <c r="N2" s="35">
        <f t="shared" si="0"/>
        <v>40540</v>
      </c>
      <c r="O2" s="35">
        <f t="shared" si="0"/>
        <v>40541</v>
      </c>
      <c r="P2" s="35">
        <f t="shared" si="0"/>
        <v>40542</v>
      </c>
      <c r="Q2" s="35">
        <f t="shared" si="0"/>
        <v>40543</v>
      </c>
      <c r="R2" s="35">
        <f t="shared" si="0"/>
        <v>40544</v>
      </c>
      <c r="S2" s="35">
        <f t="shared" si="0"/>
        <v>40545</v>
      </c>
      <c r="T2" s="35">
        <f t="shared" si="0"/>
        <v>40546</v>
      </c>
      <c r="U2" s="35">
        <f t="shared" si="0"/>
        <v>40547</v>
      </c>
      <c r="V2" s="35">
        <f t="shared" si="0"/>
        <v>40548</v>
      </c>
      <c r="W2" s="35">
        <f t="shared" si="0"/>
        <v>40549</v>
      </c>
      <c r="X2" s="35">
        <f t="shared" si="0"/>
        <v>40550</v>
      </c>
      <c r="Y2" s="35">
        <f t="shared" si="0"/>
        <v>40551</v>
      </c>
      <c r="Z2" s="35">
        <f t="shared" si="0"/>
        <v>40552</v>
      </c>
      <c r="AA2" s="35">
        <f t="shared" si="0"/>
        <v>40553</v>
      </c>
      <c r="AB2" s="35">
        <f t="shared" si="0"/>
        <v>40554</v>
      </c>
      <c r="AC2" s="35">
        <f t="shared" si="0"/>
        <v>40555</v>
      </c>
      <c r="AD2" s="35">
        <f t="shared" si="0"/>
        <v>40556</v>
      </c>
      <c r="AE2" s="35">
        <f t="shared" si="0"/>
        <v>40557</v>
      </c>
      <c r="AF2" s="35">
        <f t="shared" si="0"/>
        <v>40558</v>
      </c>
      <c r="AG2" s="35">
        <f t="shared" si="0"/>
        <v>40559</v>
      </c>
      <c r="AH2" s="35">
        <f t="shared" si="0"/>
        <v>40560</v>
      </c>
      <c r="AI2" s="35">
        <f t="shared" si="0"/>
        <v>40561</v>
      </c>
      <c r="AJ2" s="35">
        <f t="shared" si="0"/>
        <v>40562</v>
      </c>
      <c r="AK2" s="35">
        <f t="shared" si="0"/>
        <v>40563</v>
      </c>
      <c r="AL2" s="120" t="s">
        <v>29</v>
      </c>
      <c r="AM2" s="111" t="s">
        <v>28</v>
      </c>
      <c r="AN2" s="111" t="s">
        <v>17</v>
      </c>
      <c r="AO2" s="111" t="s">
        <v>27</v>
      </c>
      <c r="AP2" s="111" t="s">
        <v>16</v>
      </c>
      <c r="AQ2" s="111" t="s">
        <v>15</v>
      </c>
      <c r="AR2" s="111" t="s">
        <v>26</v>
      </c>
      <c r="AS2" s="140" t="s">
        <v>14</v>
      </c>
      <c r="AT2" s="144" t="s">
        <v>25</v>
      </c>
      <c r="AU2" s="145"/>
      <c r="AV2" s="145"/>
      <c r="AW2" s="146"/>
      <c r="AX2" s="142" t="s">
        <v>24</v>
      </c>
      <c r="AY2" s="111" t="s">
        <v>23</v>
      </c>
      <c r="AZ2" s="140" t="s">
        <v>22</v>
      </c>
      <c r="BA2" s="138" t="s">
        <v>21</v>
      </c>
      <c r="BB2" s="130"/>
      <c r="BC2" s="138" t="s">
        <v>20</v>
      </c>
      <c r="BD2" s="130" t="s">
        <v>19</v>
      </c>
    </row>
    <row r="3" spans="1:56" s="30" customFormat="1" ht="31.5" customHeight="1" thickBot="1">
      <c r="A3" s="114"/>
      <c r="B3" s="127"/>
      <c r="C3" s="129"/>
      <c r="D3" s="129"/>
      <c r="E3" s="129"/>
      <c r="F3" s="118"/>
      <c r="G3" s="34">
        <f t="shared" ref="G3:AK3" si="1">G2</f>
        <v>40533</v>
      </c>
      <c r="H3" s="34">
        <f t="shared" si="1"/>
        <v>40534</v>
      </c>
      <c r="I3" s="34">
        <f t="shared" si="1"/>
        <v>40535</v>
      </c>
      <c r="J3" s="34">
        <f t="shared" si="1"/>
        <v>40536</v>
      </c>
      <c r="K3" s="34">
        <f t="shared" si="1"/>
        <v>40537</v>
      </c>
      <c r="L3" s="34">
        <f t="shared" si="1"/>
        <v>40538</v>
      </c>
      <c r="M3" s="34">
        <f t="shared" si="1"/>
        <v>40539</v>
      </c>
      <c r="N3" s="34">
        <f t="shared" si="1"/>
        <v>40540</v>
      </c>
      <c r="O3" s="34">
        <f t="shared" si="1"/>
        <v>40541</v>
      </c>
      <c r="P3" s="34">
        <f t="shared" si="1"/>
        <v>40542</v>
      </c>
      <c r="Q3" s="34">
        <f t="shared" si="1"/>
        <v>40543</v>
      </c>
      <c r="R3" s="34">
        <f t="shared" si="1"/>
        <v>40544</v>
      </c>
      <c r="S3" s="34">
        <f t="shared" si="1"/>
        <v>40545</v>
      </c>
      <c r="T3" s="34">
        <f t="shared" si="1"/>
        <v>40546</v>
      </c>
      <c r="U3" s="34">
        <f t="shared" si="1"/>
        <v>40547</v>
      </c>
      <c r="V3" s="34">
        <f t="shared" si="1"/>
        <v>40548</v>
      </c>
      <c r="W3" s="34">
        <f t="shared" si="1"/>
        <v>40549</v>
      </c>
      <c r="X3" s="34">
        <f t="shared" si="1"/>
        <v>40550</v>
      </c>
      <c r="Y3" s="34">
        <f t="shared" si="1"/>
        <v>40551</v>
      </c>
      <c r="Z3" s="34">
        <f t="shared" si="1"/>
        <v>40552</v>
      </c>
      <c r="AA3" s="34">
        <f t="shared" si="1"/>
        <v>40553</v>
      </c>
      <c r="AB3" s="34">
        <f t="shared" si="1"/>
        <v>40554</v>
      </c>
      <c r="AC3" s="34">
        <f t="shared" si="1"/>
        <v>40555</v>
      </c>
      <c r="AD3" s="34">
        <f t="shared" si="1"/>
        <v>40556</v>
      </c>
      <c r="AE3" s="34">
        <f t="shared" si="1"/>
        <v>40557</v>
      </c>
      <c r="AF3" s="34">
        <f t="shared" si="1"/>
        <v>40558</v>
      </c>
      <c r="AG3" s="34">
        <f t="shared" si="1"/>
        <v>40559</v>
      </c>
      <c r="AH3" s="34">
        <f t="shared" si="1"/>
        <v>40560</v>
      </c>
      <c r="AI3" s="34">
        <f t="shared" si="1"/>
        <v>40561</v>
      </c>
      <c r="AJ3" s="34">
        <f t="shared" si="1"/>
        <v>40562</v>
      </c>
      <c r="AK3" s="34">
        <f t="shared" si="1"/>
        <v>40563</v>
      </c>
      <c r="AL3" s="120" t="s">
        <v>18</v>
      </c>
      <c r="AM3" s="112"/>
      <c r="AN3" s="112" t="s">
        <v>17</v>
      </c>
      <c r="AO3" s="112"/>
      <c r="AP3" s="112" t="s">
        <v>16</v>
      </c>
      <c r="AQ3" s="112" t="s">
        <v>15</v>
      </c>
      <c r="AR3" s="112"/>
      <c r="AS3" s="141" t="s">
        <v>14</v>
      </c>
      <c r="AT3" s="32" t="s">
        <v>13</v>
      </c>
      <c r="AU3" s="33" t="s">
        <v>12</v>
      </c>
      <c r="AV3" s="33" t="s">
        <v>11</v>
      </c>
      <c r="AW3" s="31" t="s">
        <v>10</v>
      </c>
      <c r="AX3" s="143"/>
      <c r="AY3" s="112"/>
      <c r="AZ3" s="141"/>
      <c r="BA3" s="32" t="s">
        <v>9</v>
      </c>
      <c r="BB3" s="31" t="s">
        <v>8</v>
      </c>
      <c r="BC3" s="139"/>
      <c r="BD3" s="131"/>
    </row>
    <row r="4" spans="1:56" ht="50.1" customHeight="1">
      <c r="A4" s="29">
        <v>1</v>
      </c>
      <c r="B4" s="22" t="s">
        <v>7</v>
      </c>
      <c r="C4" s="23" t="s">
        <v>2</v>
      </c>
      <c r="D4" s="27">
        <v>12</v>
      </c>
      <c r="E4" s="26">
        <v>1185</v>
      </c>
      <c r="F4" s="15">
        <f t="shared" ref="F4:F18" si="2">E4-AT4-AU4-AV4-AW4</f>
        <v>369.54224999999997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18">
        <f t="shared" ref="AL4:AL18" si="3">COUNTIF(G4:AK4,"ش")+COUNTIF(G4:AK4,"ط")+((COUNTIF(G4:AK4,"ص"))/2)</f>
        <v>0</v>
      </c>
      <c r="AM4" s="17">
        <f t="shared" ref="AM4:AM18" si="4">COUNTIF(G4:AK4,"ر")</f>
        <v>0</v>
      </c>
      <c r="AN4" s="17">
        <f t="shared" ref="AN4:AN18" si="5">COUNTIF(G4:AK4,"ج")</f>
        <v>0</v>
      </c>
      <c r="AO4" s="17">
        <f t="shared" ref="AO4:AO18" si="6">COUNTIF(G4:AK4,"س")</f>
        <v>0</v>
      </c>
      <c r="AP4" s="17">
        <f t="shared" ref="AP4:AP18" si="7">COUNTIF(G4:AK4,"ط")</f>
        <v>0</v>
      </c>
      <c r="AQ4" s="17">
        <f t="shared" ref="AQ4:AQ18" si="8">COUNTIF(G4:AK4,"غ")</f>
        <v>0</v>
      </c>
      <c r="AR4" s="16"/>
      <c r="AS4" s="15">
        <f t="shared" ref="AS4:AS18" si="9">CEILING(IF(AL4&lt;=($AR$1-$AN$1),AL4/$Z$1,4),0.25)</f>
        <v>0</v>
      </c>
      <c r="AT4" s="11">
        <f t="shared" ref="AT4:AT18" si="10">(E4-AW4-AV4-AU4)*0.25</f>
        <v>123.18074999999999</v>
      </c>
      <c r="AU4" s="16">
        <f t="shared" ref="AU4:AU18" si="11">(E4-AW4-AV4)*0.25</f>
        <v>164.24099999999999</v>
      </c>
      <c r="AV4" s="16">
        <f t="shared" ref="AV4:AV18" si="12">(E4-AW4)*0.4</f>
        <v>437.97600000000006</v>
      </c>
      <c r="AW4" s="15">
        <f t="shared" ref="AW4:AW18" si="13">(E4*2.28)/30</f>
        <v>90.059999999999988</v>
      </c>
      <c r="AX4" s="11">
        <f t="shared" ref="AX4:AX8" si="14">$AR$1</f>
        <v>31</v>
      </c>
      <c r="AY4" s="16">
        <f>E4/$AR$1</f>
        <v>38.225806451612904</v>
      </c>
      <c r="AZ4" s="15">
        <f t="shared" ref="AZ4:AZ18" si="15">INT(AX4*(E4/$AR$1))</f>
        <v>1185</v>
      </c>
      <c r="BA4" s="11"/>
      <c r="BB4" s="15"/>
      <c r="BC4" s="11">
        <f t="shared" ref="BC4:BC18" si="16">IF(C4="انهاء",0,INT(AZ4-BB4-BA4+AY4))</f>
        <v>1223</v>
      </c>
      <c r="BD4" s="28"/>
    </row>
    <row r="5" spans="1:56" ht="50.1" customHeight="1">
      <c r="A5" s="24">
        <v>2</v>
      </c>
      <c r="B5" s="22" t="s">
        <v>6</v>
      </c>
      <c r="C5" s="23" t="s">
        <v>2</v>
      </c>
      <c r="D5" s="27">
        <v>12</v>
      </c>
      <c r="E5" s="26">
        <v>985</v>
      </c>
      <c r="F5" s="15">
        <f t="shared" si="2"/>
        <v>307.17224999999996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18">
        <f t="shared" si="3"/>
        <v>0</v>
      </c>
      <c r="AM5" s="17">
        <f t="shared" si="4"/>
        <v>0</v>
      </c>
      <c r="AN5" s="17">
        <f t="shared" si="5"/>
        <v>0</v>
      </c>
      <c r="AO5" s="17">
        <f t="shared" si="6"/>
        <v>0</v>
      </c>
      <c r="AP5" s="17">
        <f t="shared" si="7"/>
        <v>0</v>
      </c>
      <c r="AQ5" s="17">
        <f t="shared" si="8"/>
        <v>0</v>
      </c>
      <c r="AR5" s="16"/>
      <c r="AS5" s="15">
        <f t="shared" si="9"/>
        <v>0</v>
      </c>
      <c r="AT5" s="11">
        <f t="shared" si="10"/>
        <v>102.39075</v>
      </c>
      <c r="AU5" s="16">
        <f t="shared" si="11"/>
        <v>136.52099999999999</v>
      </c>
      <c r="AV5" s="16">
        <f t="shared" si="12"/>
        <v>364.05600000000004</v>
      </c>
      <c r="AW5" s="15">
        <f t="shared" si="13"/>
        <v>74.859999999999985</v>
      </c>
      <c r="AX5" s="11">
        <f t="shared" si="14"/>
        <v>31</v>
      </c>
      <c r="AY5" s="16">
        <f t="shared" ref="AY5:AY8" si="17">E5/$AR$1</f>
        <v>31.774193548387096</v>
      </c>
      <c r="AZ5" s="15">
        <f t="shared" si="15"/>
        <v>985</v>
      </c>
      <c r="BA5" s="12"/>
      <c r="BB5" s="10"/>
      <c r="BC5" s="11">
        <f t="shared" si="16"/>
        <v>1016</v>
      </c>
      <c r="BD5" s="10"/>
    </row>
    <row r="6" spans="1:56" ht="50.1" customHeight="1">
      <c r="A6" s="24">
        <v>3</v>
      </c>
      <c r="B6" s="22" t="s">
        <v>5</v>
      </c>
      <c r="C6" s="23" t="s">
        <v>2</v>
      </c>
      <c r="D6" s="27">
        <v>12</v>
      </c>
      <c r="E6" s="26">
        <v>975</v>
      </c>
      <c r="F6" s="15">
        <f t="shared" si="2"/>
        <v>304.05375000000004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18">
        <f t="shared" si="3"/>
        <v>0</v>
      </c>
      <c r="AM6" s="17">
        <f t="shared" si="4"/>
        <v>0</v>
      </c>
      <c r="AN6" s="17">
        <f t="shared" si="5"/>
        <v>0</v>
      </c>
      <c r="AO6" s="17">
        <f t="shared" si="6"/>
        <v>0</v>
      </c>
      <c r="AP6" s="17">
        <f t="shared" si="7"/>
        <v>0</v>
      </c>
      <c r="AQ6" s="17">
        <f t="shared" si="8"/>
        <v>0</v>
      </c>
      <c r="AR6" s="16"/>
      <c r="AS6" s="15">
        <f t="shared" si="9"/>
        <v>0</v>
      </c>
      <c r="AT6" s="11">
        <f t="shared" si="10"/>
        <v>101.35124999999999</v>
      </c>
      <c r="AU6" s="16">
        <f t="shared" si="11"/>
        <v>135.13499999999999</v>
      </c>
      <c r="AV6" s="16">
        <f t="shared" si="12"/>
        <v>360.36</v>
      </c>
      <c r="AW6" s="15">
        <f t="shared" si="13"/>
        <v>74.099999999999994</v>
      </c>
      <c r="AX6" s="11">
        <f t="shared" si="14"/>
        <v>31</v>
      </c>
      <c r="AY6" s="16">
        <f t="shared" si="17"/>
        <v>31.451612903225808</v>
      </c>
      <c r="AZ6" s="15">
        <f t="shared" si="15"/>
        <v>975</v>
      </c>
      <c r="BA6" s="12"/>
      <c r="BB6" s="10"/>
      <c r="BC6" s="11">
        <f t="shared" si="16"/>
        <v>1006</v>
      </c>
      <c r="BD6" s="10"/>
    </row>
    <row r="7" spans="1:56" ht="50.1" customHeight="1">
      <c r="A7" s="24">
        <v>4</v>
      </c>
      <c r="B7" s="22" t="s">
        <v>4</v>
      </c>
      <c r="C7" s="23" t="s">
        <v>2</v>
      </c>
      <c r="D7" s="27">
        <v>12</v>
      </c>
      <c r="E7" s="26">
        <v>931</v>
      </c>
      <c r="F7" s="15">
        <f t="shared" si="2"/>
        <v>290.33234999999991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18">
        <f t="shared" si="3"/>
        <v>0</v>
      </c>
      <c r="AM7" s="17">
        <f t="shared" si="4"/>
        <v>0</v>
      </c>
      <c r="AN7" s="17">
        <f t="shared" si="5"/>
        <v>0</v>
      </c>
      <c r="AO7" s="17">
        <f t="shared" si="6"/>
        <v>0</v>
      </c>
      <c r="AP7" s="17">
        <f t="shared" si="7"/>
        <v>0</v>
      </c>
      <c r="AQ7" s="17">
        <f t="shared" si="8"/>
        <v>0</v>
      </c>
      <c r="AR7" s="16"/>
      <c r="AS7" s="15">
        <f t="shared" si="9"/>
        <v>0</v>
      </c>
      <c r="AT7" s="11">
        <f t="shared" si="10"/>
        <v>96.777449999999988</v>
      </c>
      <c r="AU7" s="16">
        <f t="shared" si="11"/>
        <v>129.03659999999999</v>
      </c>
      <c r="AV7" s="16">
        <f t="shared" si="12"/>
        <v>344.09760000000006</v>
      </c>
      <c r="AW7" s="15">
        <f t="shared" si="13"/>
        <v>70.756</v>
      </c>
      <c r="AX7" s="11">
        <f t="shared" si="14"/>
        <v>31</v>
      </c>
      <c r="AY7" s="16">
        <f t="shared" si="17"/>
        <v>30.032258064516128</v>
      </c>
      <c r="AZ7" s="15">
        <f t="shared" si="15"/>
        <v>931</v>
      </c>
      <c r="BA7" s="12"/>
      <c r="BB7" s="10"/>
      <c r="BC7" s="11">
        <f t="shared" si="16"/>
        <v>961</v>
      </c>
      <c r="BD7" s="10"/>
    </row>
    <row r="8" spans="1:56" ht="50.1" customHeight="1">
      <c r="A8" s="24">
        <v>5</v>
      </c>
      <c r="B8" s="22" t="s">
        <v>3</v>
      </c>
      <c r="C8" s="23" t="s">
        <v>2</v>
      </c>
      <c r="D8" s="27">
        <v>12</v>
      </c>
      <c r="E8" s="26">
        <v>900</v>
      </c>
      <c r="F8" s="15">
        <f t="shared" si="2"/>
        <v>280.66499999999996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18">
        <f t="shared" si="3"/>
        <v>0</v>
      </c>
      <c r="AM8" s="17">
        <f t="shared" si="4"/>
        <v>0</v>
      </c>
      <c r="AN8" s="17">
        <f t="shared" si="5"/>
        <v>0</v>
      </c>
      <c r="AO8" s="17">
        <f t="shared" si="6"/>
        <v>0</v>
      </c>
      <c r="AP8" s="17">
        <f t="shared" si="7"/>
        <v>0</v>
      </c>
      <c r="AQ8" s="17">
        <f t="shared" si="8"/>
        <v>0</v>
      </c>
      <c r="AR8" s="16"/>
      <c r="AS8" s="15">
        <f t="shared" si="9"/>
        <v>0</v>
      </c>
      <c r="AT8" s="11">
        <f t="shared" si="10"/>
        <v>93.554999999999993</v>
      </c>
      <c r="AU8" s="16">
        <f t="shared" si="11"/>
        <v>124.74</v>
      </c>
      <c r="AV8" s="16">
        <f t="shared" si="12"/>
        <v>332.64000000000004</v>
      </c>
      <c r="AW8" s="15">
        <f t="shared" si="13"/>
        <v>68.400000000000006</v>
      </c>
      <c r="AX8" s="11">
        <f t="shared" si="14"/>
        <v>31</v>
      </c>
      <c r="AY8" s="16">
        <f t="shared" si="17"/>
        <v>29.032258064516128</v>
      </c>
      <c r="AZ8" s="15">
        <f t="shared" si="15"/>
        <v>900</v>
      </c>
      <c r="BA8" s="12"/>
      <c r="BB8" s="10"/>
      <c r="BC8" s="11">
        <f t="shared" si="16"/>
        <v>929</v>
      </c>
      <c r="BD8" s="10"/>
    </row>
    <row r="9" spans="1:56" ht="50.1" customHeight="1">
      <c r="A9" s="24">
        <v>6</v>
      </c>
      <c r="B9" s="22"/>
      <c r="C9" s="23"/>
      <c r="D9" s="22"/>
      <c r="E9" s="16"/>
      <c r="F9" s="15">
        <f t="shared" si="2"/>
        <v>0</v>
      </c>
      <c r="G9" s="21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8">
        <f t="shared" si="3"/>
        <v>0</v>
      </c>
      <c r="AM9" s="17">
        <f t="shared" si="4"/>
        <v>0</v>
      </c>
      <c r="AN9" s="17">
        <f t="shared" si="5"/>
        <v>0</v>
      </c>
      <c r="AO9" s="17">
        <f t="shared" si="6"/>
        <v>0</v>
      </c>
      <c r="AP9" s="17">
        <f t="shared" si="7"/>
        <v>0</v>
      </c>
      <c r="AQ9" s="17">
        <f t="shared" si="8"/>
        <v>0</v>
      </c>
      <c r="AR9" s="17"/>
      <c r="AS9" s="15">
        <f t="shared" si="9"/>
        <v>0</v>
      </c>
      <c r="AT9" s="11">
        <f t="shared" si="10"/>
        <v>0</v>
      </c>
      <c r="AU9" s="16">
        <f t="shared" si="11"/>
        <v>0</v>
      </c>
      <c r="AV9" s="16">
        <f t="shared" si="12"/>
        <v>0</v>
      </c>
      <c r="AW9" s="15">
        <f t="shared" si="13"/>
        <v>0</v>
      </c>
      <c r="AX9" s="11">
        <f t="shared" ref="AX9:AX13" si="18">IF(AQ8&lt;=1,AL8+AP8+AS8-AQ8+AO8+AR8,0)+IF((AQ8&gt;1)*AND(AQ8&lt;4),AL8+AP8+AO8+AS8+AR8-(AQ8*1.5))+IF(AQ8&gt;=4,AL8+AP8+AO8+AS8+AR8-5,0)</f>
        <v>0</v>
      </c>
      <c r="AY9" s="16"/>
      <c r="AZ9" s="15">
        <f t="shared" si="15"/>
        <v>0</v>
      </c>
      <c r="BA9" s="12"/>
      <c r="BB9" s="10"/>
      <c r="BC9" s="11">
        <f t="shared" si="16"/>
        <v>0</v>
      </c>
      <c r="BD9" s="10"/>
    </row>
    <row r="10" spans="1:56" ht="50.1" customHeight="1">
      <c r="A10" s="24">
        <v>7</v>
      </c>
      <c r="B10" s="22"/>
      <c r="C10" s="23"/>
      <c r="D10" s="22"/>
      <c r="E10" s="16"/>
      <c r="F10" s="15">
        <f t="shared" si="2"/>
        <v>0</v>
      </c>
      <c r="G10" s="21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19"/>
      <c r="AL10" s="18">
        <f t="shared" si="3"/>
        <v>0</v>
      </c>
      <c r="AM10" s="17">
        <f t="shared" si="4"/>
        <v>0</v>
      </c>
      <c r="AN10" s="17">
        <f t="shared" si="5"/>
        <v>0</v>
      </c>
      <c r="AO10" s="17">
        <f t="shared" si="6"/>
        <v>0</v>
      </c>
      <c r="AP10" s="17">
        <f t="shared" si="7"/>
        <v>0</v>
      </c>
      <c r="AQ10" s="17">
        <f t="shared" si="8"/>
        <v>0</v>
      </c>
      <c r="AR10" s="17"/>
      <c r="AS10" s="15">
        <f t="shared" si="9"/>
        <v>0</v>
      </c>
      <c r="AT10" s="11">
        <f t="shared" si="10"/>
        <v>0</v>
      </c>
      <c r="AU10" s="16">
        <f t="shared" si="11"/>
        <v>0</v>
      </c>
      <c r="AV10" s="16">
        <f t="shared" si="12"/>
        <v>0</v>
      </c>
      <c r="AW10" s="15">
        <f t="shared" si="13"/>
        <v>0</v>
      </c>
      <c r="AX10" s="11">
        <f t="shared" si="18"/>
        <v>0</v>
      </c>
      <c r="AY10" s="16"/>
      <c r="AZ10" s="15">
        <f t="shared" si="15"/>
        <v>0</v>
      </c>
      <c r="BA10" s="12"/>
      <c r="BB10" s="10"/>
      <c r="BC10" s="11">
        <f t="shared" si="16"/>
        <v>0</v>
      </c>
      <c r="BD10" s="10"/>
    </row>
    <row r="11" spans="1:56" ht="50.1" customHeight="1">
      <c r="A11" s="24">
        <v>8</v>
      </c>
      <c r="B11" s="22"/>
      <c r="C11" s="23"/>
      <c r="D11" s="22"/>
      <c r="E11" s="16"/>
      <c r="F11" s="15">
        <f t="shared" si="2"/>
        <v>0</v>
      </c>
      <c r="G11" s="21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19"/>
      <c r="AL11" s="18">
        <f t="shared" si="3"/>
        <v>0</v>
      </c>
      <c r="AM11" s="17">
        <f t="shared" si="4"/>
        <v>0</v>
      </c>
      <c r="AN11" s="17">
        <f t="shared" si="5"/>
        <v>0</v>
      </c>
      <c r="AO11" s="17">
        <f t="shared" si="6"/>
        <v>0</v>
      </c>
      <c r="AP11" s="17">
        <f t="shared" si="7"/>
        <v>0</v>
      </c>
      <c r="AQ11" s="17">
        <f t="shared" si="8"/>
        <v>0</v>
      </c>
      <c r="AR11" s="17"/>
      <c r="AS11" s="15">
        <f t="shared" si="9"/>
        <v>0</v>
      </c>
      <c r="AT11" s="11">
        <f t="shared" si="10"/>
        <v>0</v>
      </c>
      <c r="AU11" s="16">
        <f t="shared" si="11"/>
        <v>0</v>
      </c>
      <c r="AV11" s="16">
        <f t="shared" si="12"/>
        <v>0</v>
      </c>
      <c r="AW11" s="15">
        <f t="shared" si="13"/>
        <v>0</v>
      </c>
      <c r="AX11" s="11">
        <f t="shared" si="18"/>
        <v>0</v>
      </c>
      <c r="AY11" s="16"/>
      <c r="AZ11" s="15">
        <f t="shared" si="15"/>
        <v>0</v>
      </c>
      <c r="BA11" s="12"/>
      <c r="BB11" s="10"/>
      <c r="BC11" s="11">
        <f t="shared" si="16"/>
        <v>0</v>
      </c>
      <c r="BD11" s="10"/>
    </row>
    <row r="12" spans="1:56" ht="50.1" customHeight="1">
      <c r="A12" s="24">
        <v>9</v>
      </c>
      <c r="B12" s="22"/>
      <c r="C12" s="23"/>
      <c r="D12" s="22"/>
      <c r="E12" s="16"/>
      <c r="F12" s="15">
        <f t="shared" si="2"/>
        <v>0</v>
      </c>
      <c r="G12" s="21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19"/>
      <c r="AL12" s="18">
        <f t="shared" si="3"/>
        <v>0</v>
      </c>
      <c r="AM12" s="17">
        <f t="shared" si="4"/>
        <v>0</v>
      </c>
      <c r="AN12" s="17">
        <f t="shared" si="5"/>
        <v>0</v>
      </c>
      <c r="AO12" s="17">
        <f t="shared" si="6"/>
        <v>0</v>
      </c>
      <c r="AP12" s="17">
        <f t="shared" si="7"/>
        <v>0</v>
      </c>
      <c r="AQ12" s="17">
        <f t="shared" si="8"/>
        <v>0</v>
      </c>
      <c r="AR12" s="17"/>
      <c r="AS12" s="15">
        <f t="shared" si="9"/>
        <v>0</v>
      </c>
      <c r="AT12" s="11">
        <f t="shared" si="10"/>
        <v>0</v>
      </c>
      <c r="AU12" s="16">
        <f t="shared" si="11"/>
        <v>0</v>
      </c>
      <c r="AV12" s="16">
        <f t="shared" si="12"/>
        <v>0</v>
      </c>
      <c r="AW12" s="15">
        <f t="shared" si="13"/>
        <v>0</v>
      </c>
      <c r="AX12" s="11">
        <f t="shared" si="18"/>
        <v>0</v>
      </c>
      <c r="AY12" s="16"/>
      <c r="AZ12" s="15">
        <f t="shared" si="15"/>
        <v>0</v>
      </c>
      <c r="BA12" s="12"/>
      <c r="BB12" s="10"/>
      <c r="BC12" s="11">
        <f t="shared" si="16"/>
        <v>0</v>
      </c>
      <c r="BD12" s="10"/>
    </row>
    <row r="13" spans="1:56" ht="50.1" customHeight="1">
      <c r="A13" s="24">
        <v>10</v>
      </c>
      <c r="B13" s="22"/>
      <c r="C13" s="23"/>
      <c r="D13" s="22"/>
      <c r="E13" s="16"/>
      <c r="F13" s="15">
        <f t="shared" si="2"/>
        <v>0</v>
      </c>
      <c r="G13" s="21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8">
        <f t="shared" si="3"/>
        <v>0</v>
      </c>
      <c r="AM13" s="17">
        <f t="shared" si="4"/>
        <v>0</v>
      </c>
      <c r="AN13" s="17">
        <f t="shared" si="5"/>
        <v>0</v>
      </c>
      <c r="AO13" s="17">
        <f t="shared" si="6"/>
        <v>0</v>
      </c>
      <c r="AP13" s="17">
        <f t="shared" si="7"/>
        <v>0</v>
      </c>
      <c r="AQ13" s="17">
        <f t="shared" si="8"/>
        <v>0</v>
      </c>
      <c r="AR13" s="17"/>
      <c r="AS13" s="15">
        <f t="shared" si="9"/>
        <v>0</v>
      </c>
      <c r="AT13" s="11">
        <f t="shared" si="10"/>
        <v>0</v>
      </c>
      <c r="AU13" s="16">
        <f t="shared" si="11"/>
        <v>0</v>
      </c>
      <c r="AV13" s="16">
        <f t="shared" si="12"/>
        <v>0</v>
      </c>
      <c r="AW13" s="15">
        <f t="shared" si="13"/>
        <v>0</v>
      </c>
      <c r="AX13" s="11">
        <f t="shared" si="18"/>
        <v>0</v>
      </c>
      <c r="AY13" s="16"/>
      <c r="AZ13" s="15">
        <f t="shared" si="15"/>
        <v>0</v>
      </c>
      <c r="BA13" s="12"/>
      <c r="BB13" s="10"/>
      <c r="BC13" s="11">
        <f t="shared" si="16"/>
        <v>0</v>
      </c>
      <c r="BD13" s="10"/>
    </row>
    <row r="14" spans="1:56" ht="50.1" customHeight="1">
      <c r="A14" s="24">
        <v>11</v>
      </c>
      <c r="B14" s="22"/>
      <c r="C14" s="23"/>
      <c r="D14" s="22"/>
      <c r="E14" s="16"/>
      <c r="F14" s="15">
        <f t="shared" si="2"/>
        <v>0</v>
      </c>
      <c r="G14" s="21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19"/>
      <c r="AL14" s="18">
        <f t="shared" si="3"/>
        <v>0</v>
      </c>
      <c r="AM14" s="17">
        <f t="shared" si="4"/>
        <v>0</v>
      </c>
      <c r="AN14" s="17">
        <f t="shared" si="5"/>
        <v>0</v>
      </c>
      <c r="AO14" s="17">
        <f t="shared" si="6"/>
        <v>0</v>
      </c>
      <c r="AP14" s="17">
        <f t="shared" si="7"/>
        <v>0</v>
      </c>
      <c r="AQ14" s="17">
        <f t="shared" si="8"/>
        <v>0</v>
      </c>
      <c r="AR14" s="17"/>
      <c r="AS14" s="15">
        <f t="shared" si="9"/>
        <v>0</v>
      </c>
      <c r="AT14" s="11">
        <f t="shared" si="10"/>
        <v>0</v>
      </c>
      <c r="AU14" s="16">
        <f t="shared" si="11"/>
        <v>0</v>
      </c>
      <c r="AV14" s="16">
        <f t="shared" si="12"/>
        <v>0</v>
      </c>
      <c r="AW14" s="15">
        <f t="shared" si="13"/>
        <v>0</v>
      </c>
      <c r="AX14" s="11">
        <f>IF(AQ13&lt;=1,AL13+AP13+AS13-AQ13+AO13+AR13,0)+IF((AQ13&gt;1)*AND(AQ13&lt;4),AL13+AP13+AO13+AS13+AR13-(AQ13*1.5))+IF(AQ13&gt;=4,AL13+AP13+AO13+AS13+AR13-5,0)</f>
        <v>0</v>
      </c>
      <c r="AY14" s="16"/>
      <c r="AZ14" s="15">
        <f t="shared" si="15"/>
        <v>0</v>
      </c>
      <c r="BA14" s="12"/>
      <c r="BB14" s="10"/>
      <c r="BC14" s="11">
        <f t="shared" si="16"/>
        <v>0</v>
      </c>
      <c r="BD14" s="10"/>
    </row>
    <row r="15" spans="1:56" ht="50.1" customHeight="1">
      <c r="A15" s="24">
        <v>12</v>
      </c>
      <c r="B15" s="22"/>
      <c r="C15" s="23"/>
      <c r="D15" s="22"/>
      <c r="E15" s="16"/>
      <c r="F15" s="15">
        <f t="shared" si="2"/>
        <v>0</v>
      </c>
      <c r="G15" s="21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19"/>
      <c r="AL15" s="18">
        <f t="shared" si="3"/>
        <v>0</v>
      </c>
      <c r="AM15" s="17">
        <f t="shared" si="4"/>
        <v>0</v>
      </c>
      <c r="AN15" s="17">
        <f t="shared" si="5"/>
        <v>0</v>
      </c>
      <c r="AO15" s="17">
        <f t="shared" si="6"/>
        <v>0</v>
      </c>
      <c r="AP15" s="17">
        <f t="shared" si="7"/>
        <v>0</v>
      </c>
      <c r="AQ15" s="17">
        <f t="shared" si="8"/>
        <v>0</v>
      </c>
      <c r="AR15" s="17"/>
      <c r="AS15" s="15">
        <f t="shared" si="9"/>
        <v>0</v>
      </c>
      <c r="AT15" s="11">
        <f t="shared" si="10"/>
        <v>0</v>
      </c>
      <c r="AU15" s="16">
        <f t="shared" si="11"/>
        <v>0</v>
      </c>
      <c r="AV15" s="16">
        <f t="shared" si="12"/>
        <v>0</v>
      </c>
      <c r="AW15" s="15">
        <f t="shared" si="13"/>
        <v>0</v>
      </c>
      <c r="AX15" s="11">
        <f>IF(AQ14&lt;=1,AL14+AP14+AS14-AQ14+AO14+AR14,0)+IF((AQ14&gt;1)*AND(AQ14&lt;4),AL14+AP14+AO14+AS14+AR14-(AQ14*1.5))+IF(AQ14&gt;=4,AL14+AP14+AO14+AS14+AR14-5,0)</f>
        <v>0</v>
      </c>
      <c r="AY15" s="16"/>
      <c r="AZ15" s="15">
        <f t="shared" si="15"/>
        <v>0</v>
      </c>
      <c r="BA15" s="12"/>
      <c r="BB15" s="10"/>
      <c r="BC15" s="11">
        <f t="shared" si="16"/>
        <v>0</v>
      </c>
      <c r="BD15" s="10"/>
    </row>
    <row r="16" spans="1:56" ht="50.1" customHeight="1">
      <c r="A16" s="24">
        <v>13</v>
      </c>
      <c r="B16" s="22"/>
      <c r="C16" s="23"/>
      <c r="D16" s="22"/>
      <c r="E16" s="16"/>
      <c r="F16" s="15">
        <f t="shared" si="2"/>
        <v>0</v>
      </c>
      <c r="G16" s="2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19"/>
      <c r="AL16" s="18">
        <f t="shared" si="3"/>
        <v>0</v>
      </c>
      <c r="AM16" s="17">
        <f t="shared" si="4"/>
        <v>0</v>
      </c>
      <c r="AN16" s="17">
        <f t="shared" si="5"/>
        <v>0</v>
      </c>
      <c r="AO16" s="17">
        <f t="shared" si="6"/>
        <v>0</v>
      </c>
      <c r="AP16" s="17">
        <f t="shared" si="7"/>
        <v>0</v>
      </c>
      <c r="AQ16" s="17">
        <f t="shared" si="8"/>
        <v>0</v>
      </c>
      <c r="AR16" s="17"/>
      <c r="AS16" s="15">
        <f t="shared" si="9"/>
        <v>0</v>
      </c>
      <c r="AT16" s="11">
        <f t="shared" si="10"/>
        <v>0</v>
      </c>
      <c r="AU16" s="16">
        <f t="shared" si="11"/>
        <v>0</v>
      </c>
      <c r="AV16" s="16">
        <f t="shared" si="12"/>
        <v>0</v>
      </c>
      <c r="AW16" s="15">
        <f t="shared" si="13"/>
        <v>0</v>
      </c>
      <c r="AX16" s="11">
        <f>IF(AQ15&lt;=1,AL15+AP15+AS15-AQ15+AO15+AR15,0)+IF((AQ15&gt;1)*AND(AQ15&lt;4),AL15+AP15+AO15+AS15+AR15-(AQ15*1.5))+IF(AQ15&gt;=4,AL15+AP15+AO15+AS15+AR15-5,0)</f>
        <v>0</v>
      </c>
      <c r="AY16" s="16"/>
      <c r="AZ16" s="15">
        <f t="shared" si="15"/>
        <v>0</v>
      </c>
      <c r="BA16" s="12"/>
      <c r="BB16" s="10"/>
      <c r="BC16" s="11">
        <f t="shared" si="16"/>
        <v>0</v>
      </c>
      <c r="BD16" s="10"/>
    </row>
    <row r="17" spans="1:56" ht="50.1" customHeight="1">
      <c r="A17" s="24">
        <v>14</v>
      </c>
      <c r="B17" s="22"/>
      <c r="C17" s="23"/>
      <c r="D17" s="22"/>
      <c r="E17" s="16"/>
      <c r="F17" s="15">
        <f t="shared" si="2"/>
        <v>0</v>
      </c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8">
        <f t="shared" si="3"/>
        <v>0</v>
      </c>
      <c r="AM17" s="17">
        <f t="shared" si="4"/>
        <v>0</v>
      </c>
      <c r="AN17" s="17">
        <f t="shared" si="5"/>
        <v>0</v>
      </c>
      <c r="AO17" s="17">
        <f t="shared" si="6"/>
        <v>0</v>
      </c>
      <c r="AP17" s="17">
        <f t="shared" si="7"/>
        <v>0</v>
      </c>
      <c r="AQ17" s="17">
        <f t="shared" si="8"/>
        <v>0</v>
      </c>
      <c r="AR17" s="17"/>
      <c r="AS17" s="15">
        <f t="shared" si="9"/>
        <v>0</v>
      </c>
      <c r="AT17" s="11">
        <f t="shared" si="10"/>
        <v>0</v>
      </c>
      <c r="AU17" s="16">
        <f t="shared" si="11"/>
        <v>0</v>
      </c>
      <c r="AV17" s="16">
        <f t="shared" si="12"/>
        <v>0</v>
      </c>
      <c r="AW17" s="15">
        <f t="shared" si="13"/>
        <v>0</v>
      </c>
      <c r="AX17" s="11">
        <f>IF(AQ16&lt;=1,AL16+AP16+AS16-AQ16+AO16+AR16,0)+IF((AQ16&gt;1)*AND(AQ16&lt;4),AL16+AP16+AO16+AS16+AR16-(AQ16*1.5))+IF(AQ16&gt;=4,AL16+AP16+AO16+AS16+AR16-5,0)</f>
        <v>0</v>
      </c>
      <c r="AY17" s="16"/>
      <c r="AZ17" s="15">
        <f t="shared" si="15"/>
        <v>0</v>
      </c>
      <c r="BA17" s="12"/>
      <c r="BB17" s="10"/>
      <c r="BC17" s="11">
        <f t="shared" si="16"/>
        <v>0</v>
      </c>
      <c r="BD17" s="10"/>
    </row>
    <row r="18" spans="1:56" ht="50.1" customHeight="1" thickBot="1">
      <c r="A18" s="24">
        <v>15</v>
      </c>
      <c r="B18" s="22"/>
      <c r="C18" s="23"/>
      <c r="D18" s="22"/>
      <c r="E18" s="16"/>
      <c r="F18" s="15">
        <f t="shared" si="2"/>
        <v>0</v>
      </c>
      <c r="G18" s="21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19"/>
      <c r="AL18" s="18">
        <f t="shared" si="3"/>
        <v>0</v>
      </c>
      <c r="AM18" s="17">
        <f t="shared" si="4"/>
        <v>0</v>
      </c>
      <c r="AN18" s="17">
        <f t="shared" si="5"/>
        <v>0</v>
      </c>
      <c r="AO18" s="17">
        <f t="shared" si="6"/>
        <v>0</v>
      </c>
      <c r="AP18" s="17">
        <f t="shared" si="7"/>
        <v>0</v>
      </c>
      <c r="AQ18" s="17">
        <f t="shared" si="8"/>
        <v>0</v>
      </c>
      <c r="AR18" s="17"/>
      <c r="AS18" s="15">
        <f t="shared" si="9"/>
        <v>0</v>
      </c>
      <c r="AT18" s="11">
        <f t="shared" si="10"/>
        <v>0</v>
      </c>
      <c r="AU18" s="16">
        <f t="shared" si="11"/>
        <v>0</v>
      </c>
      <c r="AV18" s="16">
        <f t="shared" si="12"/>
        <v>0</v>
      </c>
      <c r="AW18" s="15">
        <f t="shared" si="13"/>
        <v>0</v>
      </c>
      <c r="AX18" s="11">
        <f>IF(AQ17&lt;=1,AL17+AP17+AS17-AQ17+AO17+AR17,0)+IF((AQ17&gt;1)*AND(AQ17&lt;4),AL17+AP17+AO17+AS17+AR17-(AQ17*1.5))+IF(AQ17&gt;=4,AL17+AP17+AO17+AS17+AR17-5,0)</f>
        <v>0</v>
      </c>
      <c r="AY18" s="14"/>
      <c r="AZ18" s="13">
        <f t="shared" si="15"/>
        <v>0</v>
      </c>
      <c r="BA18" s="12"/>
      <c r="BB18" s="10"/>
      <c r="BC18" s="11">
        <f t="shared" si="16"/>
        <v>0</v>
      </c>
      <c r="BD18" s="10"/>
    </row>
    <row r="19" spans="1:56" ht="35.1" customHeight="1" thickBot="1">
      <c r="A19" s="115" t="s">
        <v>1</v>
      </c>
      <c r="B19" s="116"/>
      <c r="C19" s="117"/>
      <c r="D19" s="7"/>
      <c r="E19" s="7"/>
      <c r="F19" s="7"/>
      <c r="G19" s="8">
        <f t="shared" ref="G19:AK19" si="19">COUNTIF(G4:G18,"ش")+(COUNTIF(G4:G18,"ط")*2)+((COUNTIF(G4:G18,"ص"))/2)</f>
        <v>0</v>
      </c>
      <c r="H19" s="7">
        <f t="shared" si="19"/>
        <v>0</v>
      </c>
      <c r="I19" s="7">
        <f t="shared" si="19"/>
        <v>0</v>
      </c>
      <c r="J19" s="7">
        <f t="shared" si="19"/>
        <v>0</v>
      </c>
      <c r="K19" s="7">
        <f t="shared" si="19"/>
        <v>0</v>
      </c>
      <c r="L19" s="7">
        <f t="shared" si="19"/>
        <v>0</v>
      </c>
      <c r="M19" s="7">
        <f t="shared" si="19"/>
        <v>0</v>
      </c>
      <c r="N19" s="7">
        <f t="shared" si="19"/>
        <v>0</v>
      </c>
      <c r="O19" s="7">
        <f t="shared" si="19"/>
        <v>0</v>
      </c>
      <c r="P19" s="7">
        <f t="shared" si="19"/>
        <v>0</v>
      </c>
      <c r="Q19" s="7">
        <f t="shared" si="19"/>
        <v>0</v>
      </c>
      <c r="R19" s="7">
        <f t="shared" si="19"/>
        <v>0</v>
      </c>
      <c r="S19" s="7">
        <f t="shared" si="19"/>
        <v>0</v>
      </c>
      <c r="T19" s="7">
        <f t="shared" si="19"/>
        <v>0</v>
      </c>
      <c r="U19" s="7">
        <f t="shared" si="19"/>
        <v>0</v>
      </c>
      <c r="V19" s="7">
        <f t="shared" si="19"/>
        <v>0</v>
      </c>
      <c r="W19" s="7">
        <f t="shared" si="19"/>
        <v>0</v>
      </c>
      <c r="X19" s="7">
        <f t="shared" si="19"/>
        <v>0</v>
      </c>
      <c r="Y19" s="7">
        <f t="shared" si="19"/>
        <v>0</v>
      </c>
      <c r="Z19" s="7">
        <f t="shared" si="19"/>
        <v>0</v>
      </c>
      <c r="AA19" s="7">
        <f t="shared" si="19"/>
        <v>0</v>
      </c>
      <c r="AB19" s="7">
        <f t="shared" si="19"/>
        <v>0</v>
      </c>
      <c r="AC19" s="7">
        <f t="shared" si="19"/>
        <v>0</v>
      </c>
      <c r="AD19" s="7">
        <f t="shared" si="19"/>
        <v>0</v>
      </c>
      <c r="AE19" s="7">
        <f t="shared" si="19"/>
        <v>0</v>
      </c>
      <c r="AF19" s="7">
        <f t="shared" si="19"/>
        <v>0</v>
      </c>
      <c r="AG19" s="7">
        <f t="shared" si="19"/>
        <v>0</v>
      </c>
      <c r="AH19" s="7">
        <f t="shared" si="19"/>
        <v>0</v>
      </c>
      <c r="AI19" s="7">
        <f t="shared" si="19"/>
        <v>0</v>
      </c>
      <c r="AJ19" s="7">
        <f t="shared" si="19"/>
        <v>0</v>
      </c>
      <c r="AK19" s="9">
        <f t="shared" si="19"/>
        <v>0</v>
      </c>
      <c r="AL19" s="6">
        <f t="shared" ref="AL19:BC19" si="20">SUMIF((AL4:AL18),"&gt;0",AL4:AL18)</f>
        <v>0</v>
      </c>
      <c r="AM19" s="7">
        <f t="shared" si="20"/>
        <v>0</v>
      </c>
      <c r="AN19" s="7">
        <f t="shared" si="20"/>
        <v>0</v>
      </c>
      <c r="AO19" s="7">
        <f t="shared" si="20"/>
        <v>0</v>
      </c>
      <c r="AP19" s="7">
        <f t="shared" si="20"/>
        <v>0</v>
      </c>
      <c r="AQ19" s="7">
        <f t="shared" si="20"/>
        <v>0</v>
      </c>
      <c r="AR19" s="7">
        <f t="shared" si="20"/>
        <v>0</v>
      </c>
      <c r="AS19" s="7">
        <f t="shared" si="20"/>
        <v>0</v>
      </c>
      <c r="AT19" s="6">
        <f t="shared" si="20"/>
        <v>517.25519999999995</v>
      </c>
      <c r="AU19" s="7">
        <f t="shared" si="20"/>
        <v>689.67359999999996</v>
      </c>
      <c r="AV19" s="7">
        <f t="shared" si="20"/>
        <v>1839.1296000000004</v>
      </c>
      <c r="AW19" s="7">
        <f t="shared" si="20"/>
        <v>378.17599999999993</v>
      </c>
      <c r="AX19" s="8">
        <f t="shared" si="20"/>
        <v>155</v>
      </c>
      <c r="AY19" s="7">
        <f t="shared" si="20"/>
        <v>160.51612903225808</v>
      </c>
      <c r="AZ19" s="7">
        <f t="shared" si="20"/>
        <v>4976</v>
      </c>
      <c r="BA19" s="6">
        <f t="shared" si="20"/>
        <v>0</v>
      </c>
      <c r="BB19" s="7">
        <f t="shared" si="20"/>
        <v>0</v>
      </c>
      <c r="BC19" s="6">
        <f t="shared" si="20"/>
        <v>5135</v>
      </c>
      <c r="BD19" s="5"/>
    </row>
    <row r="20" spans="1:56">
      <c r="B20" s="3"/>
    </row>
    <row r="21" spans="1:56">
      <c r="B21" s="3"/>
    </row>
    <row r="22" spans="1:56">
      <c r="B22" s="3"/>
    </row>
    <row r="23" spans="1:56">
      <c r="B23" s="3"/>
    </row>
    <row r="24" spans="1:56">
      <c r="A24" s="4" t="s">
        <v>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</row>
    <row r="25" spans="1:56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</row>
    <row r="26" spans="1:5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</row>
    <row r="27" spans="1:56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</row>
    <row r="28" spans="1:56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</row>
    <row r="29" spans="1:56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</row>
    <row r="30" spans="1:56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</row>
    <row r="31" spans="1:56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</row>
    <row r="32" spans="1:56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</row>
    <row r="33" spans="1:56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</row>
    <row r="34" spans="1:5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</row>
    <row r="35" spans="1:5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</row>
    <row r="36" spans="1:5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</row>
    <row r="37" spans="1:5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</row>
    <row r="38" spans="1:5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</row>
    <row r="39" spans="1:56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spans="1:5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</row>
    <row r="41" spans="1:56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</row>
    <row r="42" spans="1:5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</row>
    <row r="43" spans="1:5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</row>
    <row r="44" spans="1:5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</row>
    <row r="45" spans="1:5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1:5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</row>
    <row r="47" spans="1:56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</row>
    <row r="48" spans="1:5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</row>
    <row r="49" spans="1:5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</row>
    <row r="50" spans="1:5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</row>
    <row r="51" spans="1:5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</row>
    <row r="52" spans="1:5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spans="1:5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</row>
    <row r="54" spans="1:5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</row>
    <row r="55" spans="1:5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</row>
    <row r="56" spans="1: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</row>
    <row r="57" spans="1:5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</row>
    <row r="58" spans="1:5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</row>
    <row r="59" spans="1:5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</row>
    <row r="60" spans="1:5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</row>
    <row r="61" spans="1:5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</row>
    <row r="63" spans="1:5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</row>
    <row r="64" spans="1:5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</row>
    <row r="65" spans="1:5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spans="1:5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</row>
    <row r="67" spans="1:5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</row>
    <row r="68" spans="1:5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</row>
    <row r="69" spans="1:5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1:5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</row>
    <row r="71" spans="1:5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</row>
    <row r="72" spans="1:5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</row>
    <row r="73" spans="1:5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</row>
    <row r="74" spans="1:5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</row>
    <row r="75" spans="1:5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</row>
    <row r="76" spans="1:5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</row>
    <row r="77" spans="1:5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</row>
    <row r="78" spans="1:5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</row>
    <row r="79" spans="1:5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</row>
    <row r="80" spans="1:5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</row>
    <row r="81" spans="1:5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</row>
    <row r="82" spans="1:5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</row>
    <row r="83" spans="1:5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</row>
    <row r="84" spans="1:5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  <row r="85" spans="1:5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</row>
    <row r="86" spans="1:5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</row>
    <row r="87" spans="1:5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</row>
    <row r="88" spans="1:5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</row>
    <row r="89" spans="1:5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</row>
    <row r="90" spans="1:5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spans="1:5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</row>
    <row r="92" spans="1:5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</row>
    <row r="93" spans="1:5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</row>
    <row r="94" spans="1:5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</row>
    <row r="95" spans="1:5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</row>
    <row r="96" spans="1:5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1:5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</row>
    <row r="98" spans="1:5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</row>
    <row r="99" spans="1:5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</row>
    <row r="100" spans="1:5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</row>
    <row r="101" spans="1:5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</row>
    <row r="102" spans="1:5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</row>
    <row r="103" spans="1:5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</row>
    <row r="104" spans="1:5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</row>
    <row r="105" spans="1:5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</row>
    <row r="106" spans="1:5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</row>
    <row r="107" spans="1:5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</row>
    <row r="108" spans="1:5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</row>
    <row r="109" spans="1:5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</row>
    <row r="110" spans="1:5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</row>
    <row r="111" spans="1:56">
      <c r="B111" s="3"/>
    </row>
    <row r="112" spans="1:56">
      <c r="B112" s="3"/>
    </row>
    <row r="113" spans="2:2" s="1" customFormat="1">
      <c r="B113" s="3"/>
    </row>
    <row r="114" spans="2:2" s="1" customFormat="1">
      <c r="B114" s="3"/>
    </row>
    <row r="115" spans="2:2" s="1" customFormat="1">
      <c r="B115" s="3"/>
    </row>
    <row r="116" spans="2:2" s="1" customFormat="1">
      <c r="B116" s="3"/>
    </row>
    <row r="117" spans="2:2" s="1" customFormat="1">
      <c r="B117" s="3"/>
    </row>
    <row r="118" spans="2:2" s="1" customFormat="1">
      <c r="B118" s="3"/>
    </row>
    <row r="119" spans="2:2" s="1" customFormat="1">
      <c r="B119" s="3"/>
    </row>
    <row r="120" spans="2:2" s="1" customFormat="1">
      <c r="B120" s="3"/>
    </row>
    <row r="121" spans="2:2" s="1" customFormat="1">
      <c r="B121" s="3"/>
    </row>
    <row r="122" spans="2:2" s="1" customFormat="1">
      <c r="B122" s="3"/>
    </row>
    <row r="123" spans="2:2" s="1" customFormat="1">
      <c r="B123" s="3"/>
    </row>
    <row r="124" spans="2:2" s="1" customFormat="1">
      <c r="B124" s="3"/>
    </row>
    <row r="125" spans="2:2" s="1" customFormat="1">
      <c r="B125" s="3"/>
    </row>
    <row r="126" spans="2:2" s="1" customFormat="1">
      <c r="B126" s="3"/>
    </row>
    <row r="127" spans="2:2" s="1" customFormat="1">
      <c r="B127" s="3"/>
    </row>
    <row r="128" spans="2:2" s="1" customFormat="1">
      <c r="B128" s="3"/>
    </row>
    <row r="129" spans="2:2" s="1" customFormat="1">
      <c r="B129" s="3"/>
    </row>
    <row r="130" spans="2:2" s="1" customFormat="1">
      <c r="B130" s="3"/>
    </row>
    <row r="131" spans="2:2" s="1" customFormat="1">
      <c r="B131" s="3"/>
    </row>
    <row r="132" spans="2:2" s="1" customFormat="1">
      <c r="B132" s="3"/>
    </row>
    <row r="133" spans="2:2" s="1" customFormat="1">
      <c r="B133" s="3"/>
    </row>
    <row r="134" spans="2:2" s="1" customFormat="1">
      <c r="B134" s="3"/>
    </row>
    <row r="135" spans="2:2" s="1" customFormat="1">
      <c r="B135" s="3"/>
    </row>
    <row r="136" spans="2:2" s="1" customFormat="1">
      <c r="B136" s="3"/>
    </row>
    <row r="137" spans="2:2" s="1" customFormat="1">
      <c r="B137" s="3"/>
    </row>
    <row r="138" spans="2:2" s="1" customFormat="1">
      <c r="B138" s="3"/>
    </row>
    <row r="139" spans="2:2" s="1" customFormat="1">
      <c r="B139" s="3"/>
    </row>
    <row r="140" spans="2:2" s="1" customFormat="1">
      <c r="B140" s="3"/>
    </row>
    <row r="141" spans="2:2" s="1" customFormat="1">
      <c r="B141" s="3"/>
    </row>
    <row r="142" spans="2:2" s="1" customFormat="1">
      <c r="B142" s="3"/>
    </row>
    <row r="143" spans="2:2" s="1" customFormat="1">
      <c r="B143" s="3"/>
    </row>
    <row r="144" spans="2:2" s="1" customFormat="1">
      <c r="B144" s="3"/>
    </row>
    <row r="145" spans="2:2" s="1" customFormat="1">
      <c r="B145" s="3"/>
    </row>
    <row r="146" spans="2:2" s="1" customFormat="1">
      <c r="B146" s="3"/>
    </row>
    <row r="147" spans="2:2" s="1" customFormat="1">
      <c r="B147" s="3"/>
    </row>
    <row r="148" spans="2:2" s="1" customFormat="1">
      <c r="B148" s="3"/>
    </row>
    <row r="149" spans="2:2" s="1" customFormat="1">
      <c r="B149" s="3"/>
    </row>
    <row r="150" spans="2:2" s="1" customFormat="1">
      <c r="B150" s="3"/>
    </row>
    <row r="151" spans="2:2" s="1" customFormat="1">
      <c r="B151" s="3"/>
    </row>
    <row r="152" spans="2:2" s="1" customFormat="1">
      <c r="B152" s="3"/>
    </row>
    <row r="153" spans="2:2" s="1" customFormat="1">
      <c r="B153" s="3"/>
    </row>
    <row r="154" spans="2:2" s="1" customFormat="1">
      <c r="B154" s="3"/>
    </row>
    <row r="155" spans="2:2" s="1" customFormat="1">
      <c r="B155" s="3"/>
    </row>
    <row r="156" spans="2:2" s="1" customFormat="1">
      <c r="B156" s="3"/>
    </row>
    <row r="157" spans="2:2" s="1" customFormat="1">
      <c r="B157" s="3"/>
    </row>
    <row r="158" spans="2:2" s="1" customFormat="1">
      <c r="B158" s="3"/>
    </row>
    <row r="159" spans="2:2" s="1" customFormat="1">
      <c r="B159" s="3"/>
    </row>
    <row r="160" spans="2:2" s="1" customFormat="1">
      <c r="B160" s="3"/>
    </row>
    <row r="161" spans="2:2" s="1" customFormat="1">
      <c r="B161" s="3"/>
    </row>
    <row r="162" spans="2:2" s="1" customFormat="1">
      <c r="B162" s="3"/>
    </row>
    <row r="163" spans="2:2" s="1" customFormat="1">
      <c r="B163" s="3"/>
    </row>
    <row r="164" spans="2:2" s="1" customFormat="1">
      <c r="B164" s="3"/>
    </row>
    <row r="165" spans="2:2" s="1" customFormat="1">
      <c r="B165" s="3"/>
    </row>
    <row r="166" spans="2:2" s="1" customFormat="1">
      <c r="B166" s="3"/>
    </row>
    <row r="167" spans="2:2" s="1" customFormat="1">
      <c r="B167" s="3"/>
    </row>
    <row r="168" spans="2:2" s="1" customFormat="1">
      <c r="B168" s="3"/>
    </row>
    <row r="169" spans="2:2" s="1" customFormat="1">
      <c r="B169" s="3"/>
    </row>
    <row r="170" spans="2:2" s="1" customFormat="1">
      <c r="B170" s="3"/>
    </row>
    <row r="171" spans="2:2" s="1" customFormat="1">
      <c r="B171" s="3"/>
    </row>
    <row r="172" spans="2:2" s="1" customFormat="1">
      <c r="B172" s="3"/>
    </row>
    <row r="173" spans="2:2" s="1" customFormat="1">
      <c r="B173" s="3"/>
    </row>
    <row r="174" spans="2:2" s="1" customFormat="1">
      <c r="B174" s="3"/>
    </row>
    <row r="175" spans="2:2" s="1" customFormat="1">
      <c r="B175" s="3"/>
    </row>
    <row r="176" spans="2:2" s="1" customFormat="1">
      <c r="B176" s="3"/>
    </row>
    <row r="177" spans="2:2" s="1" customFormat="1">
      <c r="B177" s="3"/>
    </row>
    <row r="178" spans="2:2" s="1" customFormat="1">
      <c r="B178" s="3"/>
    </row>
    <row r="179" spans="2:2" s="1" customFormat="1">
      <c r="B179" s="3"/>
    </row>
    <row r="180" spans="2:2" s="1" customFormat="1">
      <c r="B180" s="3"/>
    </row>
    <row r="181" spans="2:2" s="1" customFormat="1">
      <c r="B181" s="3"/>
    </row>
    <row r="182" spans="2:2" s="1" customFormat="1">
      <c r="B182" s="3"/>
    </row>
    <row r="183" spans="2:2" s="1" customFormat="1">
      <c r="B183" s="3"/>
    </row>
    <row r="184" spans="2:2" s="1" customFormat="1">
      <c r="B184" s="3"/>
    </row>
    <row r="185" spans="2:2" s="1" customFormat="1">
      <c r="B185" s="3"/>
    </row>
    <row r="186" spans="2:2" s="1" customFormat="1">
      <c r="B186" s="3"/>
    </row>
    <row r="187" spans="2:2" s="1" customFormat="1">
      <c r="B187" s="3"/>
    </row>
    <row r="188" spans="2:2" s="1" customFormat="1">
      <c r="B188" s="3"/>
    </row>
    <row r="189" spans="2:2" s="1" customFormat="1">
      <c r="B189" s="3"/>
    </row>
    <row r="190" spans="2:2" s="1" customFormat="1">
      <c r="B190" s="3"/>
    </row>
    <row r="191" spans="2:2" s="1" customFormat="1">
      <c r="B191" s="3"/>
    </row>
    <row r="192" spans="2:2" s="1" customFormat="1">
      <c r="B192" s="3"/>
    </row>
    <row r="193" spans="2:2" s="1" customFormat="1">
      <c r="B193" s="3"/>
    </row>
    <row r="194" spans="2:2" s="1" customFormat="1">
      <c r="B194" s="3"/>
    </row>
    <row r="195" spans="2:2" s="1" customFormat="1">
      <c r="B195" s="3"/>
    </row>
    <row r="196" spans="2:2" s="1" customFormat="1">
      <c r="B196" s="3"/>
    </row>
    <row r="197" spans="2:2" s="1" customFormat="1">
      <c r="B197" s="3"/>
    </row>
    <row r="198" spans="2:2" s="1" customFormat="1">
      <c r="B198" s="3"/>
    </row>
    <row r="199" spans="2:2" s="1" customFormat="1">
      <c r="B199" s="3"/>
    </row>
    <row r="200" spans="2:2" s="1" customFormat="1">
      <c r="B200" s="3"/>
    </row>
    <row r="201" spans="2:2" s="1" customFormat="1">
      <c r="B201" s="3"/>
    </row>
    <row r="202" spans="2:2" s="1" customFormat="1">
      <c r="B202" s="3"/>
    </row>
    <row r="203" spans="2:2" s="1" customFormat="1">
      <c r="B203" s="3"/>
    </row>
    <row r="204" spans="2:2" s="1" customFormat="1">
      <c r="B204" s="3"/>
    </row>
    <row r="205" spans="2:2" s="1" customFormat="1">
      <c r="B205" s="3"/>
    </row>
    <row r="206" spans="2:2" s="1" customFormat="1">
      <c r="B206" s="3"/>
    </row>
    <row r="207" spans="2:2" s="1" customFormat="1">
      <c r="B207" s="3"/>
    </row>
    <row r="208" spans="2:2" s="1" customFormat="1">
      <c r="B208" s="3"/>
    </row>
    <row r="209" spans="2:2" s="1" customFormat="1">
      <c r="B209" s="3"/>
    </row>
    <row r="210" spans="2:2" s="1" customFormat="1">
      <c r="B210" s="3"/>
    </row>
    <row r="211" spans="2:2" s="1" customFormat="1">
      <c r="B211" s="3"/>
    </row>
    <row r="212" spans="2:2" s="1" customFormat="1">
      <c r="B212" s="3"/>
    </row>
    <row r="213" spans="2:2" s="1" customFormat="1">
      <c r="B213" s="3"/>
    </row>
    <row r="214" spans="2:2" s="1" customFormat="1">
      <c r="B214" s="3"/>
    </row>
    <row r="215" spans="2:2" s="1" customFormat="1">
      <c r="B215" s="3"/>
    </row>
    <row r="216" spans="2:2" s="1" customFormat="1">
      <c r="B216" s="3"/>
    </row>
    <row r="217" spans="2:2" s="1" customFormat="1">
      <c r="B217" s="3"/>
    </row>
    <row r="218" spans="2:2" s="1" customFormat="1">
      <c r="B218" s="3"/>
    </row>
    <row r="219" spans="2:2" s="1" customFormat="1">
      <c r="B219" s="3"/>
    </row>
    <row r="220" spans="2:2" s="1" customFormat="1">
      <c r="B220" s="3"/>
    </row>
    <row r="221" spans="2:2" s="1" customFormat="1">
      <c r="B221" s="3"/>
    </row>
    <row r="222" spans="2:2" s="1" customFormat="1">
      <c r="B222" s="3"/>
    </row>
    <row r="223" spans="2:2" s="1" customFormat="1">
      <c r="B223" s="3"/>
    </row>
    <row r="224" spans="2:2" s="1" customFormat="1">
      <c r="B224" s="3"/>
    </row>
    <row r="225" spans="2:2" s="1" customFormat="1">
      <c r="B225" s="3"/>
    </row>
    <row r="226" spans="2:2" s="1" customFormat="1">
      <c r="B226" s="3"/>
    </row>
    <row r="227" spans="2:2" s="1" customFormat="1">
      <c r="B227" s="3"/>
    </row>
    <row r="228" spans="2:2" s="1" customFormat="1">
      <c r="B228" s="3"/>
    </row>
    <row r="229" spans="2:2" s="1" customFormat="1">
      <c r="B229" s="3"/>
    </row>
    <row r="230" spans="2:2" s="1" customFormat="1">
      <c r="B230" s="3"/>
    </row>
    <row r="231" spans="2:2" s="1" customFormat="1">
      <c r="B231" s="3"/>
    </row>
    <row r="232" spans="2:2" s="1" customFormat="1">
      <c r="B232" s="3"/>
    </row>
    <row r="233" spans="2:2" s="1" customFormat="1">
      <c r="B233" s="3"/>
    </row>
    <row r="234" spans="2:2" s="1" customFormat="1">
      <c r="B234" s="3"/>
    </row>
    <row r="235" spans="2:2" s="1" customFormat="1">
      <c r="B235" s="3"/>
    </row>
    <row r="236" spans="2:2" s="1" customFormat="1">
      <c r="B236" s="3"/>
    </row>
    <row r="237" spans="2:2" s="1" customFormat="1">
      <c r="B237" s="3"/>
    </row>
    <row r="238" spans="2:2" s="1" customFormat="1">
      <c r="B238" s="3"/>
    </row>
    <row r="239" spans="2:2" s="1" customFormat="1">
      <c r="B239" s="3"/>
    </row>
    <row r="240" spans="2:2" s="1" customFormat="1">
      <c r="B240" s="3"/>
    </row>
    <row r="241" spans="2:2" s="1" customFormat="1">
      <c r="B241" s="3"/>
    </row>
    <row r="242" spans="2:2" s="1" customFormat="1">
      <c r="B242" s="3"/>
    </row>
    <row r="243" spans="2:2" s="1" customFormat="1">
      <c r="B243" s="3"/>
    </row>
    <row r="244" spans="2:2" s="1" customFormat="1">
      <c r="B244" s="3"/>
    </row>
    <row r="245" spans="2:2" s="1" customFormat="1">
      <c r="B245" s="3"/>
    </row>
    <row r="246" spans="2:2" s="1" customFormat="1">
      <c r="B246" s="3"/>
    </row>
    <row r="247" spans="2:2" s="1" customFormat="1">
      <c r="B247" s="3"/>
    </row>
    <row r="248" spans="2:2" s="1" customFormat="1">
      <c r="B248" s="3"/>
    </row>
    <row r="249" spans="2:2" s="1" customFormat="1">
      <c r="B249" s="3"/>
    </row>
    <row r="250" spans="2:2" s="1" customFormat="1">
      <c r="B250" s="3"/>
    </row>
    <row r="251" spans="2:2" s="1" customFormat="1">
      <c r="B251" s="3"/>
    </row>
    <row r="252" spans="2:2" s="1" customFormat="1">
      <c r="B252" s="3"/>
    </row>
    <row r="253" spans="2:2" s="1" customFormat="1">
      <c r="B253" s="3"/>
    </row>
    <row r="254" spans="2:2" s="1" customFormat="1">
      <c r="B254" s="3"/>
    </row>
    <row r="255" spans="2:2" s="1" customFormat="1">
      <c r="B255" s="3"/>
    </row>
    <row r="256" spans="2:2" s="1" customFormat="1">
      <c r="B256" s="3"/>
    </row>
    <row r="257" spans="2:2" s="1" customFormat="1">
      <c r="B257" s="3"/>
    </row>
    <row r="258" spans="2:2" s="1" customFormat="1">
      <c r="B258" s="3"/>
    </row>
    <row r="259" spans="2:2" s="1" customFormat="1">
      <c r="B259" s="3"/>
    </row>
    <row r="260" spans="2:2" s="1" customFormat="1">
      <c r="B260" s="3"/>
    </row>
    <row r="261" spans="2:2" s="1" customFormat="1">
      <c r="B261" s="3"/>
    </row>
    <row r="262" spans="2:2" s="1" customFormat="1">
      <c r="B262" s="3"/>
    </row>
    <row r="263" spans="2:2" s="1" customFormat="1">
      <c r="B263" s="3"/>
    </row>
    <row r="264" spans="2:2" s="1" customFormat="1">
      <c r="B264" s="3"/>
    </row>
    <row r="265" spans="2:2" s="1" customFormat="1">
      <c r="B265" s="3"/>
    </row>
    <row r="266" spans="2:2" s="1" customFormat="1">
      <c r="B266" s="3"/>
    </row>
    <row r="267" spans="2:2" s="1" customFormat="1">
      <c r="B267" s="3"/>
    </row>
    <row r="268" spans="2:2" s="1" customFormat="1">
      <c r="B268" s="3"/>
    </row>
    <row r="269" spans="2:2" s="1" customFormat="1">
      <c r="B269" s="3"/>
    </row>
    <row r="270" spans="2:2" s="1" customFormat="1">
      <c r="B270" s="3"/>
    </row>
    <row r="271" spans="2:2" s="1" customFormat="1">
      <c r="B271" s="3"/>
    </row>
    <row r="272" spans="2:2" s="1" customFormat="1">
      <c r="B272" s="3"/>
    </row>
    <row r="273" spans="2:2" s="1" customFormat="1">
      <c r="B273" s="3"/>
    </row>
    <row r="274" spans="2:2" s="1" customFormat="1">
      <c r="B274" s="3"/>
    </row>
    <row r="275" spans="2:2" s="1" customFormat="1">
      <c r="B275" s="3"/>
    </row>
    <row r="276" spans="2:2" s="1" customFormat="1">
      <c r="B276" s="3"/>
    </row>
    <row r="277" spans="2:2" s="1" customFormat="1">
      <c r="B277" s="3"/>
    </row>
    <row r="278" spans="2:2" s="1" customFormat="1">
      <c r="B278" s="3"/>
    </row>
    <row r="279" spans="2:2" s="1" customFormat="1">
      <c r="B279" s="3"/>
    </row>
    <row r="280" spans="2:2" s="1" customFormat="1">
      <c r="B280" s="3"/>
    </row>
    <row r="281" spans="2:2" s="1" customFormat="1">
      <c r="B281" s="3"/>
    </row>
    <row r="282" spans="2:2" s="1" customFormat="1">
      <c r="B282" s="3"/>
    </row>
    <row r="283" spans="2:2" s="1" customFormat="1">
      <c r="B283" s="3"/>
    </row>
    <row r="284" spans="2:2" s="1" customFormat="1">
      <c r="B284" s="3"/>
    </row>
    <row r="285" spans="2:2" s="1" customFormat="1">
      <c r="B285" s="3"/>
    </row>
    <row r="286" spans="2:2" s="1" customFormat="1">
      <c r="B286" s="3"/>
    </row>
    <row r="287" spans="2:2" s="1" customFormat="1">
      <c r="B287" s="3"/>
    </row>
    <row r="288" spans="2:2" s="1" customFormat="1">
      <c r="B288" s="3"/>
    </row>
    <row r="289" spans="2:2" s="1" customFormat="1">
      <c r="B289" s="3"/>
    </row>
    <row r="290" spans="2:2" s="1" customFormat="1">
      <c r="B290" s="3"/>
    </row>
    <row r="291" spans="2:2" s="1" customFormat="1">
      <c r="B291" s="3"/>
    </row>
    <row r="292" spans="2:2" s="1" customFormat="1">
      <c r="B292" s="3"/>
    </row>
    <row r="293" spans="2:2" s="1" customFormat="1">
      <c r="B293" s="3"/>
    </row>
    <row r="294" spans="2:2" s="1" customFormat="1">
      <c r="B294" s="3"/>
    </row>
    <row r="295" spans="2:2" s="1" customFormat="1">
      <c r="B295" s="3"/>
    </row>
    <row r="296" spans="2:2" s="1" customFormat="1">
      <c r="B296" s="3"/>
    </row>
    <row r="297" spans="2:2" s="1" customFormat="1">
      <c r="B297" s="3"/>
    </row>
    <row r="298" spans="2:2" s="1" customFormat="1">
      <c r="B298" s="3"/>
    </row>
    <row r="299" spans="2:2" s="1" customFormat="1">
      <c r="B299" s="3"/>
    </row>
    <row r="300" spans="2:2" s="1" customFormat="1">
      <c r="B300" s="3"/>
    </row>
    <row r="301" spans="2:2" s="1" customFormat="1">
      <c r="B301" s="3"/>
    </row>
    <row r="302" spans="2:2" s="1" customFormat="1">
      <c r="B302" s="3"/>
    </row>
    <row r="303" spans="2:2" s="1" customFormat="1">
      <c r="B303" s="3"/>
    </row>
    <row r="304" spans="2:2" s="1" customFormat="1">
      <c r="B304" s="3"/>
    </row>
    <row r="305" spans="2:2" s="1" customFormat="1">
      <c r="B305" s="3"/>
    </row>
    <row r="306" spans="2:2" s="1" customFormat="1">
      <c r="B306" s="3"/>
    </row>
    <row r="307" spans="2:2" s="1" customFormat="1">
      <c r="B307" s="3"/>
    </row>
    <row r="308" spans="2:2" s="1" customFormat="1">
      <c r="B308" s="3"/>
    </row>
    <row r="309" spans="2:2" s="1" customFormat="1">
      <c r="B309" s="3"/>
    </row>
    <row r="310" spans="2:2" s="1" customFormat="1">
      <c r="B310" s="3"/>
    </row>
    <row r="311" spans="2:2" s="1" customFormat="1">
      <c r="B311" s="3"/>
    </row>
    <row r="312" spans="2:2" s="1" customFormat="1">
      <c r="B312" s="3"/>
    </row>
    <row r="313" spans="2:2" s="1" customFormat="1">
      <c r="B313" s="3"/>
    </row>
    <row r="314" spans="2:2" s="1" customFormat="1">
      <c r="B314" s="3"/>
    </row>
    <row r="315" spans="2:2" s="1" customFormat="1">
      <c r="B315" s="3"/>
    </row>
    <row r="316" spans="2:2" s="1" customFormat="1">
      <c r="B316" s="3"/>
    </row>
    <row r="317" spans="2:2" s="1" customFormat="1">
      <c r="B317" s="3"/>
    </row>
    <row r="318" spans="2:2" s="1" customFormat="1">
      <c r="B318" s="3"/>
    </row>
    <row r="319" spans="2:2" s="1" customFormat="1">
      <c r="B319" s="3"/>
    </row>
    <row r="320" spans="2:2" s="1" customFormat="1">
      <c r="B320" s="3"/>
    </row>
    <row r="321" spans="2:2" s="1" customFormat="1">
      <c r="B321" s="3"/>
    </row>
    <row r="322" spans="2:2" s="1" customFormat="1">
      <c r="B322" s="3"/>
    </row>
    <row r="323" spans="2:2" s="1" customFormat="1">
      <c r="B323" s="3"/>
    </row>
    <row r="324" spans="2:2" s="1" customFormat="1">
      <c r="B324" s="3"/>
    </row>
    <row r="325" spans="2:2" s="1" customFormat="1">
      <c r="B325" s="3"/>
    </row>
    <row r="326" spans="2:2" s="1" customFormat="1">
      <c r="B326" s="3"/>
    </row>
    <row r="327" spans="2:2" s="1" customFormat="1">
      <c r="B327" s="3"/>
    </row>
    <row r="328" spans="2:2" s="1" customFormat="1">
      <c r="B328" s="3"/>
    </row>
    <row r="329" spans="2:2" s="1" customFormat="1">
      <c r="B329" s="3"/>
    </row>
    <row r="330" spans="2:2" s="1" customFormat="1">
      <c r="B330" s="3"/>
    </row>
    <row r="331" spans="2:2" s="1" customFormat="1">
      <c r="B331" s="3"/>
    </row>
    <row r="332" spans="2:2" s="1" customFormat="1">
      <c r="B332" s="3"/>
    </row>
    <row r="333" spans="2:2" s="1" customFormat="1">
      <c r="B333" s="3"/>
    </row>
    <row r="334" spans="2:2" s="1" customFormat="1">
      <c r="B334" s="3"/>
    </row>
    <row r="335" spans="2:2" s="1" customFormat="1">
      <c r="B335" s="3"/>
    </row>
    <row r="336" spans="2:2" s="1" customFormat="1">
      <c r="B336" s="3"/>
    </row>
    <row r="337" spans="2:2" s="1" customFormat="1">
      <c r="B337" s="3"/>
    </row>
    <row r="338" spans="2:2" s="1" customFormat="1">
      <c r="B338" s="3"/>
    </row>
    <row r="339" spans="2:2" s="1" customFormat="1">
      <c r="B339" s="3"/>
    </row>
    <row r="340" spans="2:2" s="1" customFormat="1">
      <c r="B340" s="3"/>
    </row>
    <row r="341" spans="2:2" s="1" customFormat="1">
      <c r="B341" s="3"/>
    </row>
    <row r="342" spans="2:2" s="1" customFormat="1">
      <c r="B342" s="3"/>
    </row>
    <row r="343" spans="2:2" s="1" customFormat="1">
      <c r="B343" s="3"/>
    </row>
    <row r="344" spans="2:2" s="1" customFormat="1">
      <c r="B344" s="3"/>
    </row>
    <row r="345" spans="2:2" s="1" customFormat="1">
      <c r="B345" s="3"/>
    </row>
    <row r="346" spans="2:2" s="1" customFormat="1">
      <c r="B346" s="3"/>
    </row>
    <row r="347" spans="2:2" s="1" customFormat="1">
      <c r="B347" s="3"/>
    </row>
    <row r="348" spans="2:2" s="1" customFormat="1">
      <c r="B348" s="3"/>
    </row>
    <row r="349" spans="2:2" s="1" customFormat="1">
      <c r="B349" s="3"/>
    </row>
    <row r="350" spans="2:2" s="1" customFormat="1">
      <c r="B350" s="3"/>
    </row>
    <row r="351" spans="2:2" s="1" customFormat="1">
      <c r="B351" s="3"/>
    </row>
    <row r="352" spans="2:2" s="1" customFormat="1">
      <c r="B352" s="3"/>
    </row>
    <row r="353" spans="2:2" s="1" customFormat="1">
      <c r="B353" s="3"/>
    </row>
    <row r="354" spans="2:2" s="1" customFormat="1">
      <c r="B354" s="3"/>
    </row>
    <row r="355" spans="2:2" s="1" customFormat="1">
      <c r="B355" s="3"/>
    </row>
    <row r="356" spans="2:2" s="1" customFormat="1">
      <c r="B356" s="3"/>
    </row>
    <row r="357" spans="2:2" s="1" customFormat="1">
      <c r="B357" s="3"/>
    </row>
    <row r="358" spans="2:2" s="1" customFormat="1">
      <c r="B358" s="3"/>
    </row>
    <row r="359" spans="2:2" s="1" customFormat="1">
      <c r="B359" s="3"/>
    </row>
    <row r="360" spans="2:2" s="1" customFormat="1">
      <c r="B360" s="3"/>
    </row>
    <row r="361" spans="2:2" s="1" customFormat="1">
      <c r="B361" s="3"/>
    </row>
    <row r="362" spans="2:2" s="1" customFormat="1">
      <c r="B362" s="3"/>
    </row>
    <row r="363" spans="2:2" s="1" customFormat="1">
      <c r="B363" s="3"/>
    </row>
    <row r="364" spans="2:2" s="1" customFormat="1">
      <c r="B364" s="3"/>
    </row>
    <row r="365" spans="2:2" s="1" customFormat="1">
      <c r="B365" s="3"/>
    </row>
    <row r="366" spans="2:2" s="1" customFormat="1">
      <c r="B366" s="3"/>
    </row>
    <row r="367" spans="2:2" s="1" customFormat="1">
      <c r="B367" s="3"/>
    </row>
    <row r="368" spans="2:2" s="1" customFormat="1">
      <c r="B368" s="3"/>
    </row>
    <row r="369" spans="2:2" s="1" customFormat="1">
      <c r="B369" s="3"/>
    </row>
    <row r="370" spans="2:2" s="1" customFormat="1">
      <c r="B370" s="3"/>
    </row>
    <row r="371" spans="2:2" s="1" customFormat="1">
      <c r="B371" s="3"/>
    </row>
    <row r="372" spans="2:2" s="1" customFormat="1">
      <c r="B372" s="3"/>
    </row>
    <row r="373" spans="2:2" s="1" customFormat="1">
      <c r="B373" s="3"/>
    </row>
    <row r="374" spans="2:2" s="1" customFormat="1">
      <c r="B374" s="3"/>
    </row>
    <row r="375" spans="2:2" s="1" customFormat="1">
      <c r="B375" s="3"/>
    </row>
    <row r="376" spans="2:2" s="1" customFormat="1">
      <c r="B376" s="3"/>
    </row>
    <row r="377" spans="2:2" s="1" customFormat="1">
      <c r="B377" s="3"/>
    </row>
    <row r="378" spans="2:2" s="1" customFormat="1">
      <c r="B378" s="3"/>
    </row>
    <row r="379" spans="2:2" s="1" customFormat="1">
      <c r="B379" s="3"/>
    </row>
    <row r="380" spans="2:2" s="1" customFormat="1">
      <c r="B380" s="3"/>
    </row>
    <row r="381" spans="2:2" s="1" customFormat="1">
      <c r="B381" s="3"/>
    </row>
    <row r="382" spans="2:2" s="1" customFormat="1">
      <c r="B382" s="3"/>
    </row>
    <row r="383" spans="2:2" s="1" customFormat="1">
      <c r="B383" s="3"/>
    </row>
    <row r="384" spans="2:2" s="1" customFormat="1">
      <c r="B384" s="3"/>
    </row>
    <row r="385" spans="2:2" s="1" customFormat="1">
      <c r="B385" s="3"/>
    </row>
    <row r="386" spans="2:2" s="1" customFormat="1">
      <c r="B386" s="3"/>
    </row>
    <row r="387" spans="2:2" s="1" customFormat="1">
      <c r="B387" s="3"/>
    </row>
    <row r="388" spans="2:2" s="1" customFormat="1">
      <c r="B388" s="3"/>
    </row>
    <row r="389" spans="2:2" s="1" customFormat="1">
      <c r="B389" s="3"/>
    </row>
    <row r="390" spans="2:2" s="1" customFormat="1">
      <c r="B390" s="3"/>
    </row>
    <row r="391" spans="2:2" s="1" customFormat="1">
      <c r="B391" s="3"/>
    </row>
    <row r="392" spans="2:2" s="1" customFormat="1">
      <c r="B392" s="3"/>
    </row>
    <row r="393" spans="2:2" s="1" customFormat="1">
      <c r="B393" s="3"/>
    </row>
    <row r="394" spans="2:2" s="1" customFormat="1">
      <c r="B394" s="3"/>
    </row>
    <row r="395" spans="2:2" s="1" customFormat="1">
      <c r="B395" s="3"/>
    </row>
    <row r="396" spans="2:2" s="1" customFormat="1">
      <c r="B396" s="3"/>
    </row>
    <row r="397" spans="2:2" s="1" customFormat="1">
      <c r="B397" s="3"/>
    </row>
    <row r="398" spans="2:2" s="1" customFormat="1">
      <c r="B398" s="3"/>
    </row>
    <row r="399" spans="2:2" s="1" customFormat="1">
      <c r="B399" s="3"/>
    </row>
    <row r="400" spans="2:2" s="1" customFormat="1">
      <c r="B400" s="3"/>
    </row>
    <row r="401" spans="2:2" s="1" customFormat="1">
      <c r="B401" s="3"/>
    </row>
    <row r="402" spans="2:2" s="1" customFormat="1">
      <c r="B402" s="3"/>
    </row>
    <row r="403" spans="2:2" s="1" customFormat="1">
      <c r="B403" s="3"/>
    </row>
    <row r="404" spans="2:2" s="1" customFormat="1">
      <c r="B404" s="3"/>
    </row>
    <row r="405" spans="2:2" s="1" customFormat="1">
      <c r="B405" s="3"/>
    </row>
    <row r="406" spans="2:2" s="1" customFormat="1">
      <c r="B406" s="3"/>
    </row>
    <row r="407" spans="2:2" s="1" customFormat="1">
      <c r="B407" s="3"/>
    </row>
    <row r="408" spans="2:2" s="1" customFormat="1">
      <c r="B408" s="3"/>
    </row>
    <row r="409" spans="2:2" s="1" customFormat="1">
      <c r="B409" s="3"/>
    </row>
    <row r="410" spans="2:2" s="1" customFormat="1">
      <c r="B410" s="3"/>
    </row>
    <row r="411" spans="2:2" s="1" customFormat="1">
      <c r="B411" s="3"/>
    </row>
    <row r="412" spans="2:2" s="1" customFormat="1">
      <c r="B412" s="3"/>
    </row>
    <row r="413" spans="2:2" s="1" customFormat="1">
      <c r="B413" s="3"/>
    </row>
    <row r="414" spans="2:2" s="1" customFormat="1">
      <c r="B414" s="3"/>
    </row>
    <row r="415" spans="2:2" s="1" customFormat="1">
      <c r="B415" s="3"/>
    </row>
    <row r="416" spans="2:2" s="1" customFormat="1">
      <c r="B416" s="3"/>
    </row>
    <row r="417" spans="2:2" s="1" customFormat="1">
      <c r="B417" s="3"/>
    </row>
    <row r="418" spans="2:2" s="1" customFormat="1">
      <c r="B418" s="3"/>
    </row>
    <row r="419" spans="2:2" s="1" customFormat="1">
      <c r="B419" s="3"/>
    </row>
    <row r="420" spans="2:2" s="1" customFormat="1">
      <c r="B420" s="3"/>
    </row>
    <row r="421" spans="2:2" s="1" customFormat="1">
      <c r="B421" s="3"/>
    </row>
    <row r="422" spans="2:2" s="1" customFormat="1">
      <c r="B422" s="3"/>
    </row>
    <row r="423" spans="2:2" s="1" customFormat="1">
      <c r="B423" s="3"/>
    </row>
    <row r="424" spans="2:2" s="1" customFormat="1">
      <c r="B424" s="3"/>
    </row>
    <row r="425" spans="2:2" s="1" customFormat="1">
      <c r="B425" s="3"/>
    </row>
    <row r="426" spans="2:2" s="1" customFormat="1">
      <c r="B426" s="3"/>
    </row>
    <row r="427" spans="2:2" s="1" customFormat="1">
      <c r="B427" s="3"/>
    </row>
    <row r="428" spans="2:2" s="1" customFormat="1">
      <c r="B428" s="3"/>
    </row>
    <row r="429" spans="2:2" s="1" customFormat="1">
      <c r="B429" s="3"/>
    </row>
    <row r="430" spans="2:2" s="1" customFormat="1">
      <c r="B430" s="3"/>
    </row>
    <row r="431" spans="2:2" s="1" customFormat="1">
      <c r="B431" s="3"/>
    </row>
    <row r="432" spans="2:2" s="1" customFormat="1">
      <c r="B432" s="3"/>
    </row>
    <row r="433" spans="2:2" s="1" customFormat="1">
      <c r="B433" s="3"/>
    </row>
    <row r="434" spans="2:2" s="1" customFormat="1">
      <c r="B434" s="3"/>
    </row>
    <row r="435" spans="2:2" s="1" customFormat="1">
      <c r="B435" s="3"/>
    </row>
    <row r="436" spans="2:2" s="1" customFormat="1">
      <c r="B436" s="3"/>
    </row>
    <row r="437" spans="2:2" s="1" customFormat="1">
      <c r="B437" s="3"/>
    </row>
    <row r="438" spans="2:2" s="1" customFormat="1">
      <c r="B438" s="3"/>
    </row>
    <row r="439" spans="2:2" s="1" customFormat="1">
      <c r="B439" s="3"/>
    </row>
    <row r="440" spans="2:2" s="1" customFormat="1">
      <c r="B440" s="3"/>
    </row>
    <row r="441" spans="2:2" s="1" customFormat="1">
      <c r="B441" s="3"/>
    </row>
    <row r="442" spans="2:2" s="1" customFormat="1">
      <c r="B442" s="3"/>
    </row>
    <row r="443" spans="2:2" s="1" customFormat="1">
      <c r="B443" s="3"/>
    </row>
    <row r="444" spans="2:2" s="1" customFormat="1">
      <c r="B444" s="3"/>
    </row>
    <row r="445" spans="2:2" s="1" customFormat="1">
      <c r="B445" s="3"/>
    </row>
    <row r="446" spans="2:2" s="1" customFormat="1">
      <c r="B446" s="3"/>
    </row>
    <row r="447" spans="2:2" s="1" customFormat="1">
      <c r="B447" s="3"/>
    </row>
    <row r="448" spans="2:2" s="1" customFormat="1">
      <c r="B448" s="3"/>
    </row>
    <row r="449" spans="2:2" s="1" customFormat="1">
      <c r="B449" s="3"/>
    </row>
    <row r="450" spans="2:2" s="1" customFormat="1">
      <c r="B450" s="3"/>
    </row>
    <row r="451" spans="2:2" s="1" customFormat="1">
      <c r="B451" s="3"/>
    </row>
    <row r="452" spans="2:2" s="1" customFormat="1">
      <c r="B452" s="3"/>
    </row>
    <row r="453" spans="2:2" s="1" customFormat="1">
      <c r="B453" s="3"/>
    </row>
  </sheetData>
  <mergeCells count="29">
    <mergeCell ref="BD2:BD3"/>
    <mergeCell ref="AY2:AY3"/>
    <mergeCell ref="AP1:AQ1"/>
    <mergeCell ref="AT1:AW1"/>
    <mergeCell ref="AX1:AZ1"/>
    <mergeCell ref="BC2:BC3"/>
    <mergeCell ref="AS2:AS3"/>
    <mergeCell ref="BA2:BB2"/>
    <mergeCell ref="AX2:AX3"/>
    <mergeCell ref="AZ2:AZ3"/>
    <mergeCell ref="AT2:AW2"/>
    <mergeCell ref="AR2:AR3"/>
    <mergeCell ref="AP2:AP3"/>
    <mergeCell ref="AQ2:AQ3"/>
    <mergeCell ref="AO2:AO3"/>
    <mergeCell ref="A2:A3"/>
    <mergeCell ref="A19:C19"/>
    <mergeCell ref="F2:F3"/>
    <mergeCell ref="S1:W1"/>
    <mergeCell ref="AM2:AM3"/>
    <mergeCell ref="AL2:AL3"/>
    <mergeCell ref="X1:Y1"/>
    <mergeCell ref="AL1:AM1"/>
    <mergeCell ref="G1:R1"/>
    <mergeCell ref="B2:B3"/>
    <mergeCell ref="C2:C3"/>
    <mergeCell ref="D2:D3"/>
    <mergeCell ref="AN2:AN3"/>
    <mergeCell ref="E2:E3"/>
  </mergeCells>
  <conditionalFormatting sqref="G4:AK18">
    <cfRule type="cellIs" dxfId="198" priority="23" stopIfTrue="1" operator="equal">
      <formula>"ش"</formula>
    </cfRule>
    <cfRule type="cellIs" dxfId="197" priority="24" stopIfTrue="1" operator="equal">
      <formula>"غ"</formula>
    </cfRule>
    <cfRule type="cellIs" dxfId="196" priority="25" stopIfTrue="1" operator="equal">
      <formula>"ط"</formula>
    </cfRule>
  </conditionalFormatting>
  <conditionalFormatting sqref="G9:AJ18 AK4:AK18">
    <cfRule type="cellIs" dxfId="195" priority="22" stopIfTrue="1" operator="equal">
      <formula>"ج"</formula>
    </cfRule>
  </conditionalFormatting>
  <conditionalFormatting sqref="G9:AJ18 AK4:AK18">
    <cfRule type="cellIs" dxfId="194" priority="21" stopIfTrue="1" operator="equal">
      <formula>"ص"</formula>
    </cfRule>
  </conditionalFormatting>
  <conditionalFormatting sqref="G9:AJ18 AK4:AK18">
    <cfRule type="cellIs" dxfId="193" priority="20" stopIfTrue="1" operator="equal">
      <formula>"ص"</formula>
    </cfRule>
  </conditionalFormatting>
  <conditionalFormatting sqref="G9:AJ18 AK4:AK18">
    <cfRule type="cellIs" dxfId="192" priority="19" stopIfTrue="1" operator="equal">
      <formula>"س"</formula>
    </cfRule>
  </conditionalFormatting>
  <conditionalFormatting sqref="G9:AJ18 AK4:AK18">
    <cfRule type="expression" dxfId="191" priority="16" stopIfTrue="1">
      <formula>NOT(ISERROR(SEARCH("بداية",G4)))</formula>
    </cfRule>
    <cfRule type="expression" dxfId="190" priority="17" stopIfTrue="1">
      <formula>NOT(ISERROR(SEARCH("استقاله",G4)))</formula>
    </cfRule>
    <cfRule type="expression" dxfId="189" priority="18" stopIfTrue="1">
      <formula>NOT(ISERROR(SEARCH("انقطاع",G4)))</formula>
    </cfRule>
  </conditionalFormatting>
  <conditionalFormatting sqref="G4:AK8">
    <cfRule type="cellIs" dxfId="188" priority="13" stopIfTrue="1" operator="equal">
      <formula>"ش"</formula>
    </cfRule>
    <cfRule type="cellIs" dxfId="187" priority="14" stopIfTrue="1" operator="equal">
      <formula>"غ"</formula>
    </cfRule>
    <cfRule type="cellIs" dxfId="186" priority="15" stopIfTrue="1" operator="equal">
      <formula>"ط"</formula>
    </cfRule>
  </conditionalFormatting>
  <conditionalFormatting sqref="AK4:AK8">
    <cfRule type="cellIs" dxfId="185" priority="12" stopIfTrue="1" operator="equal">
      <formula>"ج"</formula>
    </cfRule>
  </conditionalFormatting>
  <conditionalFormatting sqref="AK4:AK8">
    <cfRule type="cellIs" dxfId="184" priority="11" stopIfTrue="1" operator="equal">
      <formula>"ص"</formula>
    </cfRule>
  </conditionalFormatting>
  <conditionalFormatting sqref="AK4:AK8">
    <cfRule type="cellIs" dxfId="183" priority="10" stopIfTrue="1" operator="equal">
      <formula>"ص"</formula>
    </cfRule>
  </conditionalFormatting>
  <conditionalFormatting sqref="AK4:AK8">
    <cfRule type="cellIs" dxfId="182" priority="9" stopIfTrue="1" operator="equal">
      <formula>"س"</formula>
    </cfRule>
  </conditionalFormatting>
  <conditionalFormatting sqref="AK4:AK8">
    <cfRule type="expression" dxfId="181" priority="6" stopIfTrue="1">
      <formula>NOT(ISERROR(SEARCH("بداية",AK4)))</formula>
    </cfRule>
    <cfRule type="expression" dxfId="180" priority="7" stopIfTrue="1">
      <formula>NOT(ISERROR(SEARCH("استقاله",AK4)))</formula>
    </cfRule>
    <cfRule type="expression" dxfId="179" priority="8" stopIfTrue="1">
      <formula>NOT(ISERROR(SEARCH("انقطاع",AK4)))</formula>
    </cfRule>
  </conditionalFormatting>
  <conditionalFormatting sqref="C4:C18">
    <cfRule type="containsText" dxfId="178" priority="5" stopIfTrue="1" operator="containsText" text="انهاء">
      <formula>NOT(ISERROR(SEARCH("انهاء",C4)))</formula>
    </cfRule>
  </conditionalFormatting>
  <conditionalFormatting sqref="G4:AJ8">
    <cfRule type="cellIs" dxfId="177" priority="2" stopIfTrue="1" operator="equal">
      <formula>"ش"</formula>
    </cfRule>
    <cfRule type="cellIs" dxfId="176" priority="3" stopIfTrue="1" operator="equal">
      <formula>"غ"</formula>
    </cfRule>
    <cfRule type="cellIs" dxfId="175" priority="4" stopIfTrue="1" operator="equal">
      <formula>"ط"</formula>
    </cfRule>
  </conditionalFormatting>
  <conditionalFormatting sqref="C4:C8">
    <cfRule type="containsText" dxfId="174" priority="1" stopIfTrue="1" operator="containsText" text="انهاء">
      <formula>NOT(ISERROR(SEARCH("انهاء",C4)))</formula>
    </cfRule>
  </conditionalFormatting>
  <printOptions horizontalCentered="1"/>
  <pageMargins left="0" right="0" top="0.70866141732283472" bottom="0.70866141732283472" header="0.19685039370078741" footer="0.47244094488188981"/>
  <pageSetup paperSize="9" scale="55" fitToHeight="2" orientation="landscape" r:id="rId1"/>
  <headerFooter alignWithMargins="0">
    <oddHeader>&amp;L&amp;"Tahoma,Bold"&amp;26&amp;A&amp;P&amp;R&amp;"Tahoma,Bold"&amp;18الشركة المصرية البريطانية للاستشارات والخدمات
ادارة المرتبات</oddHeader>
    <oddFooter>&amp;L&amp;"Arial,Bold"&amp;14الادارة المالية&amp;C&amp;"Arial,Bold"&amp;14ادارة التأمينات                                                            شئون العاملين&amp;R&amp;"Arial,Bold"&amp;14ادارة المرتبات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D206"/>
  <sheetViews>
    <sheetView showGridLines="0" rightToLeft="1" view="pageBreakPreview" zoomScale="70" zoomScaleNormal="80" zoomScaleSheetLayoutView="70" workbookViewId="0">
      <pane xSplit="2" ySplit="3" topLeftCell="C4" activePane="bottomRight" state="frozen"/>
      <selection activeCell="T8" sqref="T8"/>
      <selection pane="topRight" activeCell="T8" sqref="T8"/>
      <selection pane="bottomLeft" activeCell="T8" sqref="T8"/>
      <selection pane="bottomRight" activeCell="G36" sqref="G36:G37"/>
    </sheetView>
  </sheetViews>
  <sheetFormatPr defaultRowHeight="15"/>
  <cols>
    <col min="1" max="1" width="5.42578125" style="46" customWidth="1"/>
    <col min="2" max="2" width="28.140625" style="46" customWidth="1"/>
    <col min="3" max="3" width="8" style="46" customWidth="1"/>
    <col min="4" max="4" width="5.7109375" style="46" customWidth="1"/>
    <col min="5" max="5" width="9.7109375" style="46" customWidth="1"/>
    <col min="6" max="6" width="11.28515625" style="46" bestFit="1" customWidth="1"/>
    <col min="7" max="37" width="5.7109375" style="47" customWidth="1"/>
    <col min="38" max="49" width="8.7109375" style="46" customWidth="1"/>
    <col min="50" max="55" width="9.7109375" style="46" customWidth="1"/>
    <col min="56" max="56" width="29.42578125" style="46" customWidth="1"/>
    <col min="57" max="16384" width="9.140625" style="46"/>
  </cols>
  <sheetData>
    <row r="1" spans="1:56" ht="39.75" customHeight="1">
      <c r="G1" s="161" t="s">
        <v>42</v>
      </c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7">
        <f>W2</f>
        <v>40549</v>
      </c>
      <c r="T1" s="167"/>
      <c r="U1" s="167"/>
      <c r="V1" s="167"/>
      <c r="W1" s="167"/>
      <c r="AA1" s="76"/>
      <c r="AB1" s="76"/>
      <c r="AE1" s="170" t="s">
        <v>41</v>
      </c>
      <c r="AF1" s="171"/>
      <c r="AG1" s="75">
        <f>(AR1-AN1)/AN1</f>
        <v>6.75</v>
      </c>
      <c r="AH1" s="74" t="s">
        <v>40</v>
      </c>
      <c r="AI1" s="72">
        <f>AR1*12</f>
        <v>372</v>
      </c>
      <c r="AJ1" s="73" t="s">
        <v>39</v>
      </c>
      <c r="AK1" s="72">
        <f>AR1*8</f>
        <v>248</v>
      </c>
      <c r="AL1" s="169" t="s">
        <v>38</v>
      </c>
      <c r="AM1" s="151"/>
      <c r="AN1" s="71">
        <v>4</v>
      </c>
      <c r="AO1" s="71">
        <f>AN1*12</f>
        <v>48</v>
      </c>
      <c r="AP1" s="71">
        <f>AN1*8</f>
        <v>32</v>
      </c>
      <c r="AQ1" s="70" t="s">
        <v>37</v>
      </c>
      <c r="AR1" s="69">
        <f>SUM(DATE(YEAR(G2),MONTH(G2)+1,DAY(G2)-1),-G2)+1</f>
        <v>31</v>
      </c>
      <c r="AS1" s="68"/>
      <c r="AT1" s="163" t="s">
        <v>36</v>
      </c>
      <c r="AU1" s="164"/>
      <c r="AV1" s="164"/>
      <c r="AW1" s="165"/>
      <c r="AX1" s="166">
        <f>R2</f>
        <v>40544</v>
      </c>
      <c r="AY1" s="164"/>
      <c r="AZ1" s="164"/>
      <c r="BA1" s="67"/>
      <c r="BB1" s="66"/>
      <c r="BC1" s="66"/>
      <c r="BD1" s="65"/>
    </row>
    <row r="2" spans="1:56" s="64" customFormat="1" ht="19.5" customHeight="1">
      <c r="A2" s="156" t="s">
        <v>35</v>
      </c>
      <c r="B2" s="156" t="s">
        <v>34</v>
      </c>
      <c r="C2" s="159" t="s">
        <v>33</v>
      </c>
      <c r="D2" s="159" t="s">
        <v>32</v>
      </c>
      <c r="E2" s="159" t="s">
        <v>31</v>
      </c>
      <c r="F2" s="160" t="s">
        <v>30</v>
      </c>
      <c r="G2" s="35">
        <f>'اداره واشراف موبيل اسكندريه'!G2</f>
        <v>40533</v>
      </c>
      <c r="H2" s="35">
        <f t="shared" ref="H2:AK2" si="0">G2+1</f>
        <v>40534</v>
      </c>
      <c r="I2" s="35">
        <f t="shared" si="0"/>
        <v>40535</v>
      </c>
      <c r="J2" s="35">
        <f t="shared" si="0"/>
        <v>40536</v>
      </c>
      <c r="K2" s="35">
        <f t="shared" si="0"/>
        <v>40537</v>
      </c>
      <c r="L2" s="35">
        <f t="shared" si="0"/>
        <v>40538</v>
      </c>
      <c r="M2" s="35">
        <f t="shared" si="0"/>
        <v>40539</v>
      </c>
      <c r="N2" s="35">
        <f t="shared" si="0"/>
        <v>40540</v>
      </c>
      <c r="O2" s="35">
        <f t="shared" si="0"/>
        <v>40541</v>
      </c>
      <c r="P2" s="35">
        <f t="shared" si="0"/>
        <v>40542</v>
      </c>
      <c r="Q2" s="35">
        <f t="shared" si="0"/>
        <v>40543</v>
      </c>
      <c r="R2" s="35">
        <f t="shared" si="0"/>
        <v>40544</v>
      </c>
      <c r="S2" s="35">
        <f t="shared" si="0"/>
        <v>40545</v>
      </c>
      <c r="T2" s="35">
        <f t="shared" si="0"/>
        <v>40546</v>
      </c>
      <c r="U2" s="35">
        <f t="shared" si="0"/>
        <v>40547</v>
      </c>
      <c r="V2" s="35">
        <f t="shared" si="0"/>
        <v>40548</v>
      </c>
      <c r="W2" s="35">
        <f t="shared" si="0"/>
        <v>40549</v>
      </c>
      <c r="X2" s="35">
        <f t="shared" si="0"/>
        <v>40550</v>
      </c>
      <c r="Y2" s="35">
        <f t="shared" si="0"/>
        <v>40551</v>
      </c>
      <c r="Z2" s="35">
        <f t="shared" si="0"/>
        <v>40552</v>
      </c>
      <c r="AA2" s="35">
        <f t="shared" si="0"/>
        <v>40553</v>
      </c>
      <c r="AB2" s="35">
        <f t="shared" si="0"/>
        <v>40554</v>
      </c>
      <c r="AC2" s="35">
        <f t="shared" si="0"/>
        <v>40555</v>
      </c>
      <c r="AD2" s="35">
        <f t="shared" si="0"/>
        <v>40556</v>
      </c>
      <c r="AE2" s="35">
        <f t="shared" si="0"/>
        <v>40557</v>
      </c>
      <c r="AF2" s="35">
        <f t="shared" si="0"/>
        <v>40558</v>
      </c>
      <c r="AG2" s="35">
        <f t="shared" si="0"/>
        <v>40559</v>
      </c>
      <c r="AH2" s="35">
        <f t="shared" si="0"/>
        <v>40560</v>
      </c>
      <c r="AI2" s="35">
        <f t="shared" si="0"/>
        <v>40561</v>
      </c>
      <c r="AJ2" s="35">
        <f t="shared" si="0"/>
        <v>40562</v>
      </c>
      <c r="AK2" s="35">
        <f t="shared" si="0"/>
        <v>40563</v>
      </c>
      <c r="AL2" s="168" t="s">
        <v>29</v>
      </c>
      <c r="AM2" s="152" t="s">
        <v>80</v>
      </c>
      <c r="AN2" s="152" t="s">
        <v>17</v>
      </c>
      <c r="AO2" s="152" t="s">
        <v>27</v>
      </c>
      <c r="AP2" s="152" t="s">
        <v>79</v>
      </c>
      <c r="AQ2" s="152" t="s">
        <v>15</v>
      </c>
      <c r="AR2" s="152" t="s">
        <v>26</v>
      </c>
      <c r="AS2" s="152" t="s">
        <v>78</v>
      </c>
      <c r="AT2" s="150" t="s">
        <v>25</v>
      </c>
      <c r="AU2" s="154"/>
      <c r="AV2" s="154"/>
      <c r="AW2" s="151"/>
      <c r="AX2" s="152" t="s">
        <v>77</v>
      </c>
      <c r="AY2" s="152" t="s">
        <v>23</v>
      </c>
      <c r="AZ2" s="152" t="s">
        <v>22</v>
      </c>
      <c r="BA2" s="150" t="s">
        <v>21</v>
      </c>
      <c r="BB2" s="151"/>
      <c r="BC2" s="159" t="s">
        <v>20</v>
      </c>
      <c r="BD2" s="159" t="s">
        <v>19</v>
      </c>
    </row>
    <row r="3" spans="1:56" s="64" customFormat="1" ht="31.5" customHeight="1" thickBot="1">
      <c r="A3" s="153"/>
      <c r="B3" s="153"/>
      <c r="C3" s="153"/>
      <c r="D3" s="153"/>
      <c r="E3" s="153"/>
      <c r="F3" s="153"/>
      <c r="G3" s="34">
        <f t="shared" ref="G3:AK3" si="1">G2</f>
        <v>40533</v>
      </c>
      <c r="H3" s="34">
        <f t="shared" si="1"/>
        <v>40534</v>
      </c>
      <c r="I3" s="34">
        <f t="shared" si="1"/>
        <v>40535</v>
      </c>
      <c r="J3" s="34">
        <f t="shared" si="1"/>
        <v>40536</v>
      </c>
      <c r="K3" s="34">
        <f t="shared" si="1"/>
        <v>40537</v>
      </c>
      <c r="L3" s="34">
        <f t="shared" si="1"/>
        <v>40538</v>
      </c>
      <c r="M3" s="34">
        <f t="shared" si="1"/>
        <v>40539</v>
      </c>
      <c r="N3" s="34">
        <f t="shared" si="1"/>
        <v>40540</v>
      </c>
      <c r="O3" s="34">
        <f t="shared" si="1"/>
        <v>40541</v>
      </c>
      <c r="P3" s="34">
        <f t="shared" si="1"/>
        <v>40542</v>
      </c>
      <c r="Q3" s="34">
        <f t="shared" si="1"/>
        <v>40543</v>
      </c>
      <c r="R3" s="34">
        <f t="shared" si="1"/>
        <v>40544</v>
      </c>
      <c r="S3" s="34">
        <f t="shared" si="1"/>
        <v>40545</v>
      </c>
      <c r="T3" s="34">
        <f t="shared" si="1"/>
        <v>40546</v>
      </c>
      <c r="U3" s="34">
        <f t="shared" si="1"/>
        <v>40547</v>
      </c>
      <c r="V3" s="34">
        <f t="shared" si="1"/>
        <v>40548</v>
      </c>
      <c r="W3" s="34">
        <f t="shared" si="1"/>
        <v>40549</v>
      </c>
      <c r="X3" s="34">
        <f t="shared" si="1"/>
        <v>40550</v>
      </c>
      <c r="Y3" s="34">
        <f t="shared" si="1"/>
        <v>40551</v>
      </c>
      <c r="Z3" s="34">
        <f t="shared" si="1"/>
        <v>40552</v>
      </c>
      <c r="AA3" s="34">
        <f t="shared" si="1"/>
        <v>40553</v>
      </c>
      <c r="AB3" s="34">
        <f t="shared" si="1"/>
        <v>40554</v>
      </c>
      <c r="AC3" s="34">
        <f t="shared" si="1"/>
        <v>40555</v>
      </c>
      <c r="AD3" s="34">
        <f t="shared" si="1"/>
        <v>40556</v>
      </c>
      <c r="AE3" s="34">
        <f t="shared" si="1"/>
        <v>40557</v>
      </c>
      <c r="AF3" s="34">
        <f t="shared" si="1"/>
        <v>40558</v>
      </c>
      <c r="AG3" s="34">
        <f t="shared" si="1"/>
        <v>40559</v>
      </c>
      <c r="AH3" s="34">
        <f t="shared" si="1"/>
        <v>40560</v>
      </c>
      <c r="AI3" s="34">
        <f t="shared" si="1"/>
        <v>40561</v>
      </c>
      <c r="AJ3" s="34">
        <f t="shared" si="1"/>
        <v>40562</v>
      </c>
      <c r="AK3" s="34">
        <f t="shared" si="1"/>
        <v>40563</v>
      </c>
      <c r="AL3" s="153"/>
      <c r="AM3" s="153"/>
      <c r="AN3" s="153"/>
      <c r="AO3" s="153"/>
      <c r="AP3" s="153"/>
      <c r="AQ3" s="153"/>
      <c r="AR3" s="153"/>
      <c r="AS3" s="153"/>
      <c r="AT3" s="107" t="s">
        <v>13</v>
      </c>
      <c r="AU3" s="107" t="s">
        <v>12</v>
      </c>
      <c r="AV3" s="107" t="s">
        <v>11</v>
      </c>
      <c r="AW3" s="107" t="s">
        <v>10</v>
      </c>
      <c r="AX3" s="153"/>
      <c r="AY3" s="153"/>
      <c r="AZ3" s="153"/>
      <c r="BA3" s="107" t="s">
        <v>9</v>
      </c>
      <c r="BB3" s="107" t="s">
        <v>8</v>
      </c>
      <c r="BC3" s="153"/>
      <c r="BD3" s="153"/>
    </row>
    <row r="4" spans="1:56" ht="50.1" customHeight="1">
      <c r="A4" s="62">
        <v>1</v>
      </c>
      <c r="B4" s="59" t="s">
        <v>76</v>
      </c>
      <c r="C4" s="23" t="s">
        <v>72</v>
      </c>
      <c r="D4" s="58">
        <v>12</v>
      </c>
      <c r="E4" s="54">
        <v>864</v>
      </c>
      <c r="F4" s="15">
        <f t="shared" ref="F4:F18" si="2">E4-AT4-AU4-AV4-AW4</f>
        <v>269.43839999999994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57">
        <f t="shared" ref="AL4:AL18" si="3">SUM(G4:AK4)+(COUNTIF(G4:AK4,"ط"))*D4+(((COUNTIF(G4:AK4,"ص"))/2))*D4</f>
        <v>0</v>
      </c>
      <c r="AM4" s="56">
        <f t="shared" ref="AM4:AM18" si="4">COUNTIF(G4:AK4,"ر")</f>
        <v>0</v>
      </c>
      <c r="AN4" s="56">
        <f t="shared" ref="AN4:AN18" si="5">COUNTIF(G4:AK4,"ج")</f>
        <v>0</v>
      </c>
      <c r="AO4" s="56">
        <f t="shared" ref="AO4:AO18" si="6">COUNTIF(G4:AK4,"س")</f>
        <v>0</v>
      </c>
      <c r="AP4" s="56">
        <f t="shared" ref="AP4:AP18" si="7">COUNTIF(G4:AK4,"ط")</f>
        <v>0</v>
      </c>
      <c r="AQ4" s="56">
        <f t="shared" ref="AQ4:AQ18" si="8">COUNTIF(G4:AK4,"غ")</f>
        <v>0</v>
      </c>
      <c r="AR4" s="54"/>
      <c r="AS4" s="55">
        <f t="shared" ref="AS4:AS18" si="9">IF(D4="",0,(CEILING((IF(AL4&lt;=(($AR$1-$AN$1)*D4),AL4/$AG$1,($AN$1*D4))/D4),0.25))*D4)</f>
        <v>0</v>
      </c>
      <c r="AT4" s="54">
        <f t="shared" ref="AT4:AT18" si="10">(E4-AW4-AV4-AU4)*0.25</f>
        <v>89.812799999999996</v>
      </c>
      <c r="AU4" s="54">
        <f t="shared" ref="AU4:AU18" si="11">(E4-AW4-AV4)*0.25</f>
        <v>119.7504</v>
      </c>
      <c r="AV4" s="54">
        <f t="shared" ref="AV4:AV18" si="12">(E4-AW4)*0.4</f>
        <v>319.33440000000002</v>
      </c>
      <c r="AW4" s="54">
        <f t="shared" ref="AW4:AW18" si="13">(E4*2.28)/30</f>
        <v>65.664000000000001</v>
      </c>
      <c r="AX4" s="54">
        <f t="shared" ref="AX4:AX18" si="14">IF(D4="",0,IF(AQ4&lt;=1,((AL4/D4)+AP4+(AS4/D4)-AQ4+AO4+AR4)*D4,0)+IF((AQ4&gt;1)*AND(AQ4&lt;4),((AL4/D4)+AP4+AO4+(AS4/D4)+AR4-(AQ4*1.5))*D4)+IF(AQ4&gt;=4,((AL4/D4)+AP4+AO4+(AS4/D4)+AR4-5)*D4,0))</f>
        <v>0</v>
      </c>
      <c r="AY4" s="54"/>
      <c r="AZ4" s="54">
        <f t="shared" ref="AZ4:AZ18" si="15">IF(D4="",0,INT(AX4*((E4/$AR$1)/D4)))+BB4</f>
        <v>0</v>
      </c>
      <c r="BA4" s="54"/>
      <c r="BB4" s="54"/>
      <c r="BC4" s="11">
        <f t="shared" ref="BC4:BC18" si="16">IF(C4="انهاء",0,INT(AZ4-BB4-BA4+AY4))</f>
        <v>0</v>
      </c>
      <c r="BD4" s="61"/>
    </row>
    <row r="5" spans="1:56" ht="50.1" customHeight="1">
      <c r="A5" s="60">
        <v>2</v>
      </c>
      <c r="B5" s="59" t="s">
        <v>75</v>
      </c>
      <c r="C5" s="23" t="s">
        <v>72</v>
      </c>
      <c r="D5" s="58">
        <v>12</v>
      </c>
      <c r="E5" s="54">
        <v>864</v>
      </c>
      <c r="F5" s="15">
        <f t="shared" si="2"/>
        <v>269.43839999999994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57">
        <f t="shared" si="3"/>
        <v>0</v>
      </c>
      <c r="AM5" s="56">
        <f t="shared" si="4"/>
        <v>0</v>
      </c>
      <c r="AN5" s="56">
        <f t="shared" si="5"/>
        <v>0</v>
      </c>
      <c r="AO5" s="56">
        <f t="shared" si="6"/>
        <v>0</v>
      </c>
      <c r="AP5" s="56">
        <f t="shared" si="7"/>
        <v>0</v>
      </c>
      <c r="AQ5" s="56">
        <f t="shared" si="8"/>
        <v>0</v>
      </c>
      <c r="AR5" s="54"/>
      <c r="AS5" s="55">
        <f t="shared" si="9"/>
        <v>0</v>
      </c>
      <c r="AT5" s="54">
        <f t="shared" si="10"/>
        <v>89.812799999999996</v>
      </c>
      <c r="AU5" s="54">
        <f t="shared" si="11"/>
        <v>119.7504</v>
      </c>
      <c r="AV5" s="54">
        <f t="shared" si="12"/>
        <v>319.33440000000002</v>
      </c>
      <c r="AW5" s="54">
        <f t="shared" si="13"/>
        <v>65.664000000000001</v>
      </c>
      <c r="AX5" s="54">
        <f t="shared" si="14"/>
        <v>0</v>
      </c>
      <c r="AY5" s="54"/>
      <c r="AZ5" s="54">
        <f t="shared" si="15"/>
        <v>0</v>
      </c>
      <c r="BA5" s="54"/>
      <c r="BB5" s="54"/>
      <c r="BC5" s="11">
        <f t="shared" si="16"/>
        <v>0</v>
      </c>
      <c r="BD5" s="53"/>
    </row>
    <row r="6" spans="1:56" ht="50.1" customHeight="1">
      <c r="A6" s="60">
        <v>3</v>
      </c>
      <c r="B6" s="59" t="s">
        <v>74</v>
      </c>
      <c r="C6" s="23" t="s">
        <v>72</v>
      </c>
      <c r="D6" s="58">
        <v>12</v>
      </c>
      <c r="E6" s="54">
        <v>864</v>
      </c>
      <c r="F6" s="15">
        <f t="shared" si="2"/>
        <v>269.43839999999994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57">
        <f t="shared" si="3"/>
        <v>0</v>
      </c>
      <c r="AM6" s="56">
        <f t="shared" si="4"/>
        <v>0</v>
      </c>
      <c r="AN6" s="56">
        <f t="shared" si="5"/>
        <v>0</v>
      </c>
      <c r="AO6" s="56">
        <f t="shared" si="6"/>
        <v>0</v>
      </c>
      <c r="AP6" s="56">
        <f t="shared" si="7"/>
        <v>0</v>
      </c>
      <c r="AQ6" s="56">
        <f t="shared" si="8"/>
        <v>0</v>
      </c>
      <c r="AR6" s="54"/>
      <c r="AS6" s="55">
        <f t="shared" si="9"/>
        <v>0</v>
      </c>
      <c r="AT6" s="54">
        <f t="shared" si="10"/>
        <v>89.812799999999996</v>
      </c>
      <c r="AU6" s="54">
        <f t="shared" si="11"/>
        <v>119.7504</v>
      </c>
      <c r="AV6" s="54">
        <f t="shared" si="12"/>
        <v>319.33440000000002</v>
      </c>
      <c r="AW6" s="54">
        <f t="shared" si="13"/>
        <v>65.664000000000001</v>
      </c>
      <c r="AX6" s="54">
        <f t="shared" si="14"/>
        <v>0</v>
      </c>
      <c r="AY6" s="54"/>
      <c r="AZ6" s="54">
        <f t="shared" si="15"/>
        <v>0</v>
      </c>
      <c r="BA6" s="54"/>
      <c r="BB6" s="54"/>
      <c r="BC6" s="11">
        <f t="shared" si="16"/>
        <v>0</v>
      </c>
      <c r="BD6" s="53"/>
    </row>
    <row r="7" spans="1:56" ht="50.1" customHeight="1">
      <c r="A7" s="60">
        <v>4</v>
      </c>
      <c r="B7" s="59" t="s">
        <v>73</v>
      </c>
      <c r="C7" s="23" t="s">
        <v>72</v>
      </c>
      <c r="D7" s="58">
        <v>12</v>
      </c>
      <c r="E7" s="54">
        <v>799</v>
      </c>
      <c r="F7" s="15">
        <f t="shared" si="2"/>
        <v>249.16814999999997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57">
        <f t="shared" si="3"/>
        <v>0</v>
      </c>
      <c r="AM7" s="56">
        <f t="shared" si="4"/>
        <v>0</v>
      </c>
      <c r="AN7" s="56">
        <f t="shared" si="5"/>
        <v>0</v>
      </c>
      <c r="AO7" s="56">
        <f t="shared" si="6"/>
        <v>0</v>
      </c>
      <c r="AP7" s="56">
        <f t="shared" si="7"/>
        <v>0</v>
      </c>
      <c r="AQ7" s="56">
        <f t="shared" si="8"/>
        <v>0</v>
      </c>
      <c r="AR7" s="54"/>
      <c r="AS7" s="55">
        <f t="shared" si="9"/>
        <v>0</v>
      </c>
      <c r="AT7" s="54">
        <f t="shared" si="10"/>
        <v>83.056049999999985</v>
      </c>
      <c r="AU7" s="54">
        <f t="shared" si="11"/>
        <v>110.74139999999998</v>
      </c>
      <c r="AV7" s="54">
        <f t="shared" si="12"/>
        <v>295.31040000000002</v>
      </c>
      <c r="AW7" s="54">
        <f t="shared" si="13"/>
        <v>60.723999999999997</v>
      </c>
      <c r="AX7" s="54">
        <f t="shared" si="14"/>
        <v>0</v>
      </c>
      <c r="AY7" s="54"/>
      <c r="AZ7" s="54">
        <f t="shared" si="15"/>
        <v>0</v>
      </c>
      <c r="BA7" s="54"/>
      <c r="BB7" s="54"/>
      <c r="BC7" s="11">
        <f t="shared" si="16"/>
        <v>0</v>
      </c>
      <c r="BD7" s="53"/>
    </row>
    <row r="8" spans="1:56" ht="50.1" customHeight="1">
      <c r="A8" s="60">
        <v>5</v>
      </c>
      <c r="B8" s="59" t="s">
        <v>71</v>
      </c>
      <c r="C8" s="23" t="s">
        <v>61</v>
      </c>
      <c r="D8" s="58">
        <v>12</v>
      </c>
      <c r="E8" s="54">
        <v>801</v>
      </c>
      <c r="F8" s="15">
        <f t="shared" si="2"/>
        <v>249.79185000000001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57">
        <f t="shared" si="3"/>
        <v>0</v>
      </c>
      <c r="AM8" s="56">
        <f t="shared" si="4"/>
        <v>0</v>
      </c>
      <c r="AN8" s="56">
        <f t="shared" si="5"/>
        <v>0</v>
      </c>
      <c r="AO8" s="56">
        <f t="shared" si="6"/>
        <v>0</v>
      </c>
      <c r="AP8" s="56">
        <f t="shared" si="7"/>
        <v>0</v>
      </c>
      <c r="AQ8" s="56">
        <f t="shared" si="8"/>
        <v>0</v>
      </c>
      <c r="AR8" s="54"/>
      <c r="AS8" s="55">
        <f t="shared" si="9"/>
        <v>0</v>
      </c>
      <c r="AT8" s="54">
        <f t="shared" si="10"/>
        <v>83.263950000000008</v>
      </c>
      <c r="AU8" s="54">
        <f t="shared" si="11"/>
        <v>111.01860000000001</v>
      </c>
      <c r="AV8" s="54">
        <f t="shared" si="12"/>
        <v>296.0496</v>
      </c>
      <c r="AW8" s="54">
        <f t="shared" si="13"/>
        <v>60.875999999999991</v>
      </c>
      <c r="AX8" s="54">
        <f t="shared" si="14"/>
        <v>0</v>
      </c>
      <c r="AY8" s="54"/>
      <c r="AZ8" s="54">
        <f t="shared" si="15"/>
        <v>0</v>
      </c>
      <c r="BA8" s="54"/>
      <c r="BB8" s="54"/>
      <c r="BC8" s="11">
        <f t="shared" si="16"/>
        <v>0</v>
      </c>
      <c r="BD8" s="53"/>
    </row>
    <row r="9" spans="1:56" ht="50.1" customHeight="1">
      <c r="A9" s="60">
        <v>6</v>
      </c>
      <c r="B9" s="59" t="s">
        <v>70</v>
      </c>
      <c r="C9" s="23" t="s">
        <v>61</v>
      </c>
      <c r="D9" s="58">
        <v>12</v>
      </c>
      <c r="E9" s="54">
        <v>801</v>
      </c>
      <c r="F9" s="15">
        <f t="shared" si="2"/>
        <v>249.79185000000001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57">
        <f t="shared" si="3"/>
        <v>0</v>
      </c>
      <c r="AM9" s="56">
        <f t="shared" si="4"/>
        <v>0</v>
      </c>
      <c r="AN9" s="56">
        <f t="shared" si="5"/>
        <v>0</v>
      </c>
      <c r="AO9" s="56">
        <f t="shared" si="6"/>
        <v>0</v>
      </c>
      <c r="AP9" s="56">
        <f t="shared" si="7"/>
        <v>0</v>
      </c>
      <c r="AQ9" s="56">
        <f t="shared" si="8"/>
        <v>0</v>
      </c>
      <c r="AR9" s="54"/>
      <c r="AS9" s="55">
        <f t="shared" si="9"/>
        <v>0</v>
      </c>
      <c r="AT9" s="54">
        <f t="shared" si="10"/>
        <v>83.263950000000008</v>
      </c>
      <c r="AU9" s="54">
        <f t="shared" si="11"/>
        <v>111.01860000000001</v>
      </c>
      <c r="AV9" s="54">
        <f t="shared" si="12"/>
        <v>296.0496</v>
      </c>
      <c r="AW9" s="54">
        <f t="shared" si="13"/>
        <v>60.875999999999991</v>
      </c>
      <c r="AX9" s="54">
        <f t="shared" si="14"/>
        <v>0</v>
      </c>
      <c r="AY9" s="54"/>
      <c r="AZ9" s="54">
        <f t="shared" si="15"/>
        <v>0</v>
      </c>
      <c r="BA9" s="54"/>
      <c r="BB9" s="54"/>
      <c r="BC9" s="11">
        <f t="shared" si="16"/>
        <v>0</v>
      </c>
      <c r="BD9" s="53"/>
    </row>
    <row r="10" spans="1:56" ht="50.1" customHeight="1">
      <c r="A10" s="60">
        <v>7</v>
      </c>
      <c r="B10" s="59" t="s">
        <v>69</v>
      </c>
      <c r="C10" s="23" t="s">
        <v>61</v>
      </c>
      <c r="D10" s="58">
        <v>12</v>
      </c>
      <c r="E10" s="54">
        <v>801</v>
      </c>
      <c r="F10" s="15">
        <f t="shared" si="2"/>
        <v>249.79185000000001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57">
        <f t="shared" si="3"/>
        <v>0</v>
      </c>
      <c r="AM10" s="56">
        <f t="shared" si="4"/>
        <v>0</v>
      </c>
      <c r="AN10" s="56">
        <f t="shared" si="5"/>
        <v>0</v>
      </c>
      <c r="AO10" s="56">
        <f t="shared" si="6"/>
        <v>0</v>
      </c>
      <c r="AP10" s="56">
        <f t="shared" si="7"/>
        <v>0</v>
      </c>
      <c r="AQ10" s="56">
        <f t="shared" si="8"/>
        <v>0</v>
      </c>
      <c r="AR10" s="54"/>
      <c r="AS10" s="55">
        <f t="shared" si="9"/>
        <v>0</v>
      </c>
      <c r="AT10" s="54">
        <f t="shared" si="10"/>
        <v>83.263950000000008</v>
      </c>
      <c r="AU10" s="54">
        <f t="shared" si="11"/>
        <v>111.01860000000001</v>
      </c>
      <c r="AV10" s="54">
        <f t="shared" si="12"/>
        <v>296.0496</v>
      </c>
      <c r="AW10" s="54">
        <f t="shared" si="13"/>
        <v>60.875999999999991</v>
      </c>
      <c r="AX10" s="54">
        <f t="shared" si="14"/>
        <v>0</v>
      </c>
      <c r="AY10" s="54"/>
      <c r="AZ10" s="54">
        <f t="shared" si="15"/>
        <v>0</v>
      </c>
      <c r="BA10" s="54"/>
      <c r="BB10" s="54"/>
      <c r="BC10" s="11">
        <f t="shared" si="16"/>
        <v>0</v>
      </c>
      <c r="BD10" s="53"/>
    </row>
    <row r="11" spans="1:56" ht="50.1" customHeight="1">
      <c r="A11" s="60">
        <v>8</v>
      </c>
      <c r="B11" s="59" t="s">
        <v>68</v>
      </c>
      <c r="C11" s="23" t="s">
        <v>61</v>
      </c>
      <c r="D11" s="58">
        <v>12</v>
      </c>
      <c r="E11" s="54">
        <v>801</v>
      </c>
      <c r="F11" s="15">
        <f t="shared" si="2"/>
        <v>249.79185000000001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57">
        <f t="shared" si="3"/>
        <v>0</v>
      </c>
      <c r="AM11" s="56">
        <f t="shared" si="4"/>
        <v>0</v>
      </c>
      <c r="AN11" s="56">
        <f t="shared" si="5"/>
        <v>0</v>
      </c>
      <c r="AO11" s="56">
        <f t="shared" si="6"/>
        <v>0</v>
      </c>
      <c r="AP11" s="56">
        <f t="shared" si="7"/>
        <v>0</v>
      </c>
      <c r="AQ11" s="56">
        <f t="shared" si="8"/>
        <v>0</v>
      </c>
      <c r="AR11" s="54"/>
      <c r="AS11" s="55">
        <f t="shared" si="9"/>
        <v>0</v>
      </c>
      <c r="AT11" s="54">
        <f t="shared" si="10"/>
        <v>83.263950000000008</v>
      </c>
      <c r="AU11" s="54">
        <f t="shared" si="11"/>
        <v>111.01860000000001</v>
      </c>
      <c r="AV11" s="54">
        <f t="shared" si="12"/>
        <v>296.0496</v>
      </c>
      <c r="AW11" s="54">
        <f t="shared" si="13"/>
        <v>60.875999999999991</v>
      </c>
      <c r="AX11" s="54">
        <f t="shared" si="14"/>
        <v>0</v>
      </c>
      <c r="AY11" s="54"/>
      <c r="AZ11" s="54">
        <f t="shared" si="15"/>
        <v>0</v>
      </c>
      <c r="BA11" s="54"/>
      <c r="BB11" s="54"/>
      <c r="BC11" s="11">
        <f t="shared" si="16"/>
        <v>0</v>
      </c>
      <c r="BD11" s="53"/>
    </row>
    <row r="12" spans="1:56" ht="50.1" customHeight="1">
      <c r="A12" s="60">
        <v>9</v>
      </c>
      <c r="B12" s="59" t="s">
        <v>67</v>
      </c>
      <c r="C12" s="23" t="s">
        <v>61</v>
      </c>
      <c r="D12" s="58">
        <v>12</v>
      </c>
      <c r="E12" s="54">
        <v>801</v>
      </c>
      <c r="F12" s="15">
        <f t="shared" si="2"/>
        <v>249.79185000000001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57">
        <f t="shared" si="3"/>
        <v>0</v>
      </c>
      <c r="AM12" s="56">
        <f t="shared" si="4"/>
        <v>0</v>
      </c>
      <c r="AN12" s="56">
        <f t="shared" si="5"/>
        <v>0</v>
      </c>
      <c r="AO12" s="56">
        <f t="shared" si="6"/>
        <v>0</v>
      </c>
      <c r="AP12" s="56">
        <f t="shared" si="7"/>
        <v>0</v>
      </c>
      <c r="AQ12" s="56">
        <f t="shared" si="8"/>
        <v>0</v>
      </c>
      <c r="AR12" s="54"/>
      <c r="AS12" s="55">
        <f t="shared" si="9"/>
        <v>0</v>
      </c>
      <c r="AT12" s="54">
        <f t="shared" si="10"/>
        <v>83.263950000000008</v>
      </c>
      <c r="AU12" s="54">
        <f t="shared" si="11"/>
        <v>111.01860000000001</v>
      </c>
      <c r="AV12" s="54">
        <f t="shared" si="12"/>
        <v>296.0496</v>
      </c>
      <c r="AW12" s="54">
        <f t="shared" si="13"/>
        <v>60.875999999999991</v>
      </c>
      <c r="AX12" s="54">
        <f t="shared" si="14"/>
        <v>0</v>
      </c>
      <c r="AY12" s="54"/>
      <c r="AZ12" s="54">
        <f t="shared" si="15"/>
        <v>0</v>
      </c>
      <c r="BA12" s="54"/>
      <c r="BB12" s="54"/>
      <c r="BC12" s="11">
        <f t="shared" si="16"/>
        <v>0</v>
      </c>
      <c r="BD12" s="53"/>
    </row>
    <row r="13" spans="1:56" ht="50.1" customHeight="1">
      <c r="A13" s="60">
        <v>10</v>
      </c>
      <c r="B13" s="59" t="s">
        <v>66</v>
      </c>
      <c r="C13" s="23" t="s">
        <v>61</v>
      </c>
      <c r="D13" s="58">
        <v>12</v>
      </c>
      <c r="E13" s="54">
        <v>801</v>
      </c>
      <c r="F13" s="15">
        <f t="shared" si="2"/>
        <v>249.79185000000001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57">
        <f t="shared" si="3"/>
        <v>0</v>
      </c>
      <c r="AM13" s="56">
        <f t="shared" si="4"/>
        <v>0</v>
      </c>
      <c r="AN13" s="56">
        <f t="shared" si="5"/>
        <v>0</v>
      </c>
      <c r="AO13" s="56">
        <f t="shared" si="6"/>
        <v>0</v>
      </c>
      <c r="AP13" s="56">
        <f t="shared" si="7"/>
        <v>0</v>
      </c>
      <c r="AQ13" s="56">
        <f t="shared" si="8"/>
        <v>0</v>
      </c>
      <c r="AR13" s="54"/>
      <c r="AS13" s="55">
        <f t="shared" si="9"/>
        <v>0</v>
      </c>
      <c r="AT13" s="54">
        <f t="shared" si="10"/>
        <v>83.263950000000008</v>
      </c>
      <c r="AU13" s="54">
        <f t="shared" si="11"/>
        <v>111.01860000000001</v>
      </c>
      <c r="AV13" s="54">
        <f t="shared" si="12"/>
        <v>296.0496</v>
      </c>
      <c r="AW13" s="54">
        <f t="shared" si="13"/>
        <v>60.875999999999991</v>
      </c>
      <c r="AX13" s="54">
        <f t="shared" si="14"/>
        <v>0</v>
      </c>
      <c r="AY13" s="54"/>
      <c r="AZ13" s="54">
        <f t="shared" si="15"/>
        <v>0</v>
      </c>
      <c r="BA13" s="54"/>
      <c r="BB13" s="54"/>
      <c r="BC13" s="11">
        <f t="shared" si="16"/>
        <v>0</v>
      </c>
      <c r="BD13" s="53"/>
    </row>
    <row r="14" spans="1:56" ht="50.1" customHeight="1">
      <c r="A14" s="60">
        <v>11</v>
      </c>
      <c r="B14" s="59" t="s">
        <v>65</v>
      </c>
      <c r="C14" s="23" t="s">
        <v>61</v>
      </c>
      <c r="D14" s="58">
        <v>12</v>
      </c>
      <c r="E14" s="54">
        <v>799</v>
      </c>
      <c r="F14" s="15">
        <f t="shared" si="2"/>
        <v>249.16814999999997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57">
        <f t="shared" si="3"/>
        <v>0</v>
      </c>
      <c r="AM14" s="56">
        <f t="shared" si="4"/>
        <v>0</v>
      </c>
      <c r="AN14" s="56">
        <f t="shared" si="5"/>
        <v>0</v>
      </c>
      <c r="AO14" s="56">
        <f t="shared" si="6"/>
        <v>0</v>
      </c>
      <c r="AP14" s="56">
        <f t="shared" si="7"/>
        <v>0</v>
      </c>
      <c r="AQ14" s="56">
        <f t="shared" si="8"/>
        <v>0</v>
      </c>
      <c r="AR14" s="54"/>
      <c r="AS14" s="55">
        <f t="shared" si="9"/>
        <v>0</v>
      </c>
      <c r="AT14" s="54">
        <f t="shared" si="10"/>
        <v>83.056049999999985</v>
      </c>
      <c r="AU14" s="54">
        <f t="shared" si="11"/>
        <v>110.74139999999998</v>
      </c>
      <c r="AV14" s="54">
        <f t="shared" si="12"/>
        <v>295.31040000000002</v>
      </c>
      <c r="AW14" s="54">
        <f t="shared" si="13"/>
        <v>60.723999999999997</v>
      </c>
      <c r="AX14" s="54">
        <f t="shared" si="14"/>
        <v>0</v>
      </c>
      <c r="AY14" s="54"/>
      <c r="AZ14" s="54">
        <f t="shared" si="15"/>
        <v>0</v>
      </c>
      <c r="BA14" s="54"/>
      <c r="BB14" s="54"/>
      <c r="BC14" s="11">
        <f t="shared" si="16"/>
        <v>0</v>
      </c>
      <c r="BD14" s="53"/>
    </row>
    <row r="15" spans="1:56" ht="50.1" customHeight="1">
      <c r="A15" s="60">
        <v>12</v>
      </c>
      <c r="B15" s="59" t="s">
        <v>64</v>
      </c>
      <c r="C15" s="23" t="s">
        <v>61</v>
      </c>
      <c r="D15" s="58">
        <v>12</v>
      </c>
      <c r="E15" s="54">
        <v>793</v>
      </c>
      <c r="F15" s="15">
        <f t="shared" si="2"/>
        <v>247.29704999999993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57">
        <f t="shared" si="3"/>
        <v>0</v>
      </c>
      <c r="AM15" s="56">
        <f t="shared" si="4"/>
        <v>0</v>
      </c>
      <c r="AN15" s="56">
        <f t="shared" si="5"/>
        <v>0</v>
      </c>
      <c r="AO15" s="56">
        <f t="shared" si="6"/>
        <v>0</v>
      </c>
      <c r="AP15" s="56">
        <f t="shared" si="7"/>
        <v>0</v>
      </c>
      <c r="AQ15" s="56">
        <f t="shared" si="8"/>
        <v>0</v>
      </c>
      <c r="AR15" s="54"/>
      <c r="AS15" s="55">
        <f t="shared" si="9"/>
        <v>0</v>
      </c>
      <c r="AT15" s="54">
        <f t="shared" si="10"/>
        <v>82.432349999999985</v>
      </c>
      <c r="AU15" s="54">
        <f t="shared" si="11"/>
        <v>109.90979999999999</v>
      </c>
      <c r="AV15" s="54">
        <f t="shared" si="12"/>
        <v>293.09280000000001</v>
      </c>
      <c r="AW15" s="54">
        <f t="shared" si="13"/>
        <v>60.267999999999994</v>
      </c>
      <c r="AX15" s="54">
        <f t="shared" si="14"/>
        <v>0</v>
      </c>
      <c r="AY15" s="54"/>
      <c r="AZ15" s="54">
        <f t="shared" si="15"/>
        <v>0</v>
      </c>
      <c r="BA15" s="54"/>
      <c r="BB15" s="54"/>
      <c r="BC15" s="11">
        <f t="shared" si="16"/>
        <v>0</v>
      </c>
      <c r="BD15" s="53"/>
    </row>
    <row r="16" spans="1:56" ht="50.1" customHeight="1">
      <c r="A16" s="60">
        <v>13</v>
      </c>
      <c r="B16" s="59" t="s">
        <v>63</v>
      </c>
      <c r="C16" s="23" t="s">
        <v>61</v>
      </c>
      <c r="D16" s="58">
        <v>12</v>
      </c>
      <c r="E16" s="54">
        <v>784.5</v>
      </c>
      <c r="F16" s="15">
        <f t="shared" si="2"/>
        <v>244.64632499999996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57">
        <f t="shared" si="3"/>
        <v>0</v>
      </c>
      <c r="AM16" s="56">
        <f t="shared" si="4"/>
        <v>0</v>
      </c>
      <c r="AN16" s="56">
        <f t="shared" si="5"/>
        <v>0</v>
      </c>
      <c r="AO16" s="56">
        <f t="shared" si="6"/>
        <v>0</v>
      </c>
      <c r="AP16" s="56">
        <f t="shared" si="7"/>
        <v>0</v>
      </c>
      <c r="AQ16" s="56">
        <f t="shared" si="8"/>
        <v>0</v>
      </c>
      <c r="AR16" s="54"/>
      <c r="AS16" s="55">
        <f t="shared" si="9"/>
        <v>0</v>
      </c>
      <c r="AT16" s="54">
        <f t="shared" si="10"/>
        <v>81.548775000000006</v>
      </c>
      <c r="AU16" s="54">
        <f t="shared" si="11"/>
        <v>108.7317</v>
      </c>
      <c r="AV16" s="54">
        <f t="shared" si="12"/>
        <v>289.95120000000003</v>
      </c>
      <c r="AW16" s="54">
        <f t="shared" si="13"/>
        <v>59.621999999999993</v>
      </c>
      <c r="AX16" s="54">
        <f t="shared" si="14"/>
        <v>0</v>
      </c>
      <c r="AY16" s="54"/>
      <c r="AZ16" s="54">
        <f t="shared" si="15"/>
        <v>0</v>
      </c>
      <c r="BA16" s="54"/>
      <c r="BB16" s="54"/>
      <c r="BC16" s="11">
        <f t="shared" si="16"/>
        <v>0</v>
      </c>
      <c r="BD16" s="53"/>
    </row>
    <row r="17" spans="1:56" ht="50.1" customHeight="1">
      <c r="A17" s="60">
        <v>14</v>
      </c>
      <c r="B17" s="59" t="s">
        <v>62</v>
      </c>
      <c r="C17" s="23" t="s">
        <v>61</v>
      </c>
      <c r="D17" s="58">
        <v>12</v>
      </c>
      <c r="E17" s="54">
        <v>783</v>
      </c>
      <c r="F17" s="15">
        <f t="shared" si="2"/>
        <v>244.17855000000014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57">
        <f t="shared" si="3"/>
        <v>0</v>
      </c>
      <c r="AM17" s="56">
        <f t="shared" si="4"/>
        <v>0</v>
      </c>
      <c r="AN17" s="56">
        <f t="shared" si="5"/>
        <v>0</v>
      </c>
      <c r="AO17" s="56">
        <f t="shared" si="6"/>
        <v>0</v>
      </c>
      <c r="AP17" s="56">
        <f t="shared" si="7"/>
        <v>0</v>
      </c>
      <c r="AQ17" s="56">
        <f t="shared" si="8"/>
        <v>0</v>
      </c>
      <c r="AR17" s="54"/>
      <c r="AS17" s="55">
        <f t="shared" si="9"/>
        <v>0</v>
      </c>
      <c r="AT17" s="54">
        <f t="shared" si="10"/>
        <v>81.392849999999996</v>
      </c>
      <c r="AU17" s="54">
        <f t="shared" si="11"/>
        <v>108.52379999999999</v>
      </c>
      <c r="AV17" s="54">
        <f t="shared" si="12"/>
        <v>289.39679999999998</v>
      </c>
      <c r="AW17" s="54">
        <f t="shared" si="13"/>
        <v>59.507999999999996</v>
      </c>
      <c r="AX17" s="54">
        <f t="shared" si="14"/>
        <v>0</v>
      </c>
      <c r="AY17" s="54"/>
      <c r="AZ17" s="54">
        <f t="shared" si="15"/>
        <v>0</v>
      </c>
      <c r="BA17" s="54"/>
      <c r="BB17" s="54"/>
      <c r="BC17" s="11">
        <f t="shared" si="16"/>
        <v>0</v>
      </c>
      <c r="BD17" s="53"/>
    </row>
    <row r="18" spans="1:56" ht="50.1" customHeight="1" thickBot="1">
      <c r="A18" s="60">
        <v>15</v>
      </c>
      <c r="B18" s="59" t="s">
        <v>60</v>
      </c>
      <c r="C18" s="23" t="s">
        <v>61</v>
      </c>
      <c r="D18" s="58">
        <v>12</v>
      </c>
      <c r="E18" s="54">
        <v>781</v>
      </c>
      <c r="F18" s="15">
        <f t="shared" si="2"/>
        <v>243.55484999999999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57">
        <f t="shared" si="3"/>
        <v>0</v>
      </c>
      <c r="AM18" s="56">
        <f t="shared" si="4"/>
        <v>0</v>
      </c>
      <c r="AN18" s="56">
        <f t="shared" si="5"/>
        <v>0</v>
      </c>
      <c r="AO18" s="56">
        <f t="shared" si="6"/>
        <v>0</v>
      </c>
      <c r="AP18" s="56">
        <f t="shared" si="7"/>
        <v>0</v>
      </c>
      <c r="AQ18" s="56">
        <f t="shared" si="8"/>
        <v>0</v>
      </c>
      <c r="AR18" s="54"/>
      <c r="AS18" s="55">
        <f t="shared" si="9"/>
        <v>0</v>
      </c>
      <c r="AT18" s="54">
        <f t="shared" si="10"/>
        <v>81.184950000000001</v>
      </c>
      <c r="AU18" s="54">
        <f t="shared" si="11"/>
        <v>108.2466</v>
      </c>
      <c r="AV18" s="54">
        <f t="shared" si="12"/>
        <v>288.6576</v>
      </c>
      <c r="AW18" s="54">
        <f t="shared" si="13"/>
        <v>59.355999999999995</v>
      </c>
      <c r="AX18" s="54">
        <f t="shared" si="14"/>
        <v>0</v>
      </c>
      <c r="AY18" s="54"/>
      <c r="AZ18" s="54">
        <f t="shared" si="15"/>
        <v>0</v>
      </c>
      <c r="BA18" s="54"/>
      <c r="BB18" s="54"/>
      <c r="BC18" s="11">
        <f t="shared" si="16"/>
        <v>0</v>
      </c>
      <c r="BD18" s="53"/>
    </row>
    <row r="19" spans="1:56" ht="35.1" customHeight="1" thickBot="1">
      <c r="A19" s="157" t="s">
        <v>1</v>
      </c>
      <c r="B19" s="148"/>
      <c r="C19" s="158"/>
      <c r="D19" s="49">
        <f>SUM(D4:D18)</f>
        <v>180</v>
      </c>
      <c r="E19" s="49">
        <f>SUM(E4:E18)</f>
        <v>12137.5</v>
      </c>
      <c r="F19" s="49"/>
      <c r="G19" s="52">
        <f t="shared" ref="G19:AL19" si="17">SUMIF((G4:G18),"&gt;0",G4:G18)</f>
        <v>0</v>
      </c>
      <c r="H19" s="52">
        <f t="shared" si="17"/>
        <v>0</v>
      </c>
      <c r="I19" s="52">
        <f t="shared" si="17"/>
        <v>0</v>
      </c>
      <c r="J19" s="52">
        <f t="shared" si="17"/>
        <v>0</v>
      </c>
      <c r="K19" s="52">
        <f t="shared" si="17"/>
        <v>0</v>
      </c>
      <c r="L19" s="52">
        <f t="shared" si="17"/>
        <v>0</v>
      </c>
      <c r="M19" s="52">
        <f t="shared" si="17"/>
        <v>0</v>
      </c>
      <c r="N19" s="52">
        <f t="shared" si="17"/>
        <v>0</v>
      </c>
      <c r="O19" s="52">
        <f t="shared" si="17"/>
        <v>0</v>
      </c>
      <c r="P19" s="52">
        <f t="shared" si="17"/>
        <v>0</v>
      </c>
      <c r="Q19" s="52">
        <f t="shared" si="17"/>
        <v>0</v>
      </c>
      <c r="R19" s="52">
        <f t="shared" si="17"/>
        <v>0</v>
      </c>
      <c r="S19" s="52">
        <f t="shared" si="17"/>
        <v>0</v>
      </c>
      <c r="T19" s="52">
        <f t="shared" si="17"/>
        <v>0</v>
      </c>
      <c r="U19" s="52">
        <f t="shared" si="17"/>
        <v>0</v>
      </c>
      <c r="V19" s="52">
        <f t="shared" si="17"/>
        <v>0</v>
      </c>
      <c r="W19" s="52">
        <f t="shared" si="17"/>
        <v>0</v>
      </c>
      <c r="X19" s="52">
        <f t="shared" si="17"/>
        <v>0</v>
      </c>
      <c r="Y19" s="52">
        <f t="shared" si="17"/>
        <v>0</v>
      </c>
      <c r="Z19" s="52">
        <f t="shared" si="17"/>
        <v>0</v>
      </c>
      <c r="AA19" s="52">
        <f t="shared" si="17"/>
        <v>0</v>
      </c>
      <c r="AB19" s="52">
        <f t="shared" si="17"/>
        <v>0</v>
      </c>
      <c r="AC19" s="52">
        <f t="shared" si="17"/>
        <v>0</v>
      </c>
      <c r="AD19" s="52">
        <f t="shared" si="17"/>
        <v>0</v>
      </c>
      <c r="AE19" s="52">
        <f t="shared" si="17"/>
        <v>0</v>
      </c>
      <c r="AF19" s="52">
        <f t="shared" si="17"/>
        <v>0</v>
      </c>
      <c r="AG19" s="52">
        <f t="shared" si="17"/>
        <v>0</v>
      </c>
      <c r="AH19" s="52">
        <f t="shared" si="17"/>
        <v>0</v>
      </c>
      <c r="AI19" s="52">
        <f t="shared" si="17"/>
        <v>0</v>
      </c>
      <c r="AJ19" s="52">
        <f t="shared" si="17"/>
        <v>0</v>
      </c>
      <c r="AK19" s="52">
        <f t="shared" si="17"/>
        <v>0</v>
      </c>
      <c r="AL19" s="49">
        <f t="shared" si="17"/>
        <v>0</v>
      </c>
      <c r="AM19" s="49">
        <f>SUMIF((AM4:AM18),"&gt;0",AM4:AM18)</f>
        <v>0</v>
      </c>
      <c r="AN19" s="49">
        <f>SUMIF((AN4:AN18),"&gt;0",AN4:AN18)</f>
        <v>0</v>
      </c>
      <c r="AO19" s="49">
        <f>SUMIF((AO4:AO18),"&gt;0",AO4:AO18)</f>
        <v>0</v>
      </c>
      <c r="AP19" s="49">
        <f>SUMIF((AP4:AP18),"&gt;0",AP4:AP18)</f>
        <v>0</v>
      </c>
      <c r="AQ19" s="49">
        <f>SUMIF((AQ4:AQ18),"&gt;0",AQ4:AQ18)</f>
        <v>0</v>
      </c>
      <c r="AR19" s="49">
        <f t="shared" ref="AR19:BC19" si="18">SUMIF((AR4:AR18),"&gt;0",AR4:AR18)</f>
        <v>0</v>
      </c>
      <c r="AS19" s="49">
        <f t="shared" si="18"/>
        <v>0</v>
      </c>
      <c r="AT19" s="49">
        <f t="shared" si="18"/>
        <v>1261.693125</v>
      </c>
      <c r="AU19" s="49">
        <f t="shared" si="18"/>
        <v>1682.2574999999999</v>
      </c>
      <c r="AV19" s="49">
        <f t="shared" si="18"/>
        <v>4486.0200000000004</v>
      </c>
      <c r="AW19" s="49">
        <f t="shared" si="18"/>
        <v>922.44999999999993</v>
      </c>
      <c r="AX19" s="49">
        <f t="shared" si="18"/>
        <v>0</v>
      </c>
      <c r="AY19" s="49">
        <f t="shared" si="18"/>
        <v>0</v>
      </c>
      <c r="AZ19" s="49">
        <f t="shared" si="18"/>
        <v>0</v>
      </c>
      <c r="BA19" s="49">
        <f t="shared" si="18"/>
        <v>0</v>
      </c>
      <c r="BB19" s="49">
        <f t="shared" si="18"/>
        <v>0</v>
      </c>
      <c r="BC19" s="49">
        <f t="shared" si="18"/>
        <v>0</v>
      </c>
      <c r="BD19" s="63"/>
    </row>
    <row r="20" spans="1:56" ht="50.1" customHeight="1">
      <c r="A20" s="62">
        <f>A18+1</f>
        <v>16</v>
      </c>
      <c r="B20" s="59" t="s">
        <v>59</v>
      </c>
      <c r="C20" s="23" t="s">
        <v>61</v>
      </c>
      <c r="D20" s="58">
        <v>12</v>
      </c>
      <c r="E20" s="54">
        <v>781</v>
      </c>
      <c r="F20" s="15">
        <f t="shared" ref="F20:F34" si="19">E20-AT20-AU20-AV20-AW20</f>
        <v>243.55484999999999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57">
        <f t="shared" ref="AL20:AL34" si="20">SUM(G20:AK20)+(COUNTIF(G20:AK20,"ط"))*D20+(((COUNTIF(G20:AK20,"ص"))/2))*D20</f>
        <v>0</v>
      </c>
      <c r="AM20" s="56">
        <f t="shared" ref="AM20:AM34" si="21">COUNTIF(G20:AK20,"ر")</f>
        <v>0</v>
      </c>
      <c r="AN20" s="56">
        <f t="shared" ref="AN20:AN34" si="22">COUNTIF(G20:AK20,"ج")</f>
        <v>0</v>
      </c>
      <c r="AO20" s="56">
        <f t="shared" ref="AO20:AO34" si="23">COUNTIF(G20:AK20,"س")</f>
        <v>0</v>
      </c>
      <c r="AP20" s="56">
        <f t="shared" ref="AP20:AP34" si="24">COUNTIF(G20:AK20,"ط")</f>
        <v>0</v>
      </c>
      <c r="AQ20" s="56">
        <f t="shared" ref="AQ20:AQ34" si="25">COUNTIF(G20:AK20,"غ")</f>
        <v>0</v>
      </c>
      <c r="AR20" s="54"/>
      <c r="AS20" s="55">
        <f t="shared" ref="AS20:AS34" si="26">IF(D20="",0,(CEILING((IF(AL20&lt;=(($AR$1-$AN$1)*D20),AL20/$AG$1,($AN$1*D20))/D20),0.25))*D20)</f>
        <v>0</v>
      </c>
      <c r="AT20" s="54">
        <f t="shared" ref="AT20:AT34" si="27">(E20-AW20-AV20-AU20)*0.25</f>
        <v>81.184950000000001</v>
      </c>
      <c r="AU20" s="54">
        <f t="shared" ref="AU20:AU34" si="28">(E20-AW20-AV20)*0.25</f>
        <v>108.2466</v>
      </c>
      <c r="AV20" s="54">
        <f t="shared" ref="AV20:AV34" si="29">(E20-AW20)*0.4</f>
        <v>288.6576</v>
      </c>
      <c r="AW20" s="54">
        <f t="shared" ref="AW20:AW34" si="30">(E20*2.28)/30</f>
        <v>59.355999999999995</v>
      </c>
      <c r="AX20" s="54">
        <f t="shared" ref="AX20:AX34" si="31">IF(D20="",0,IF(AQ20&lt;=1,((AL20/D20)+AP20+(AS20/D20)-AQ20+AO20+AR20)*D20,0)+IF((AQ20&gt;1)*AND(AQ20&lt;4),((AL20/D20)+AP20+AO20+(AS20/D20)+AR20-(AQ20*1.5))*D20)+IF(AQ20&gt;=4,((AL20/D20)+AP20+AO20+(AS20/D20)+AR20-5)*D20,0))</f>
        <v>0</v>
      </c>
      <c r="AY20" s="54"/>
      <c r="AZ20" s="54">
        <f t="shared" ref="AZ20:AZ34" si="32">IF(D20="",0,INT(AX20*((E20/$AR$1)/D20)))+BB20</f>
        <v>0</v>
      </c>
      <c r="BA20" s="54"/>
      <c r="BB20" s="54"/>
      <c r="BC20" s="11">
        <f t="shared" ref="BC20:BC34" si="33">IF(C20="انهاء",0,INT(AZ20-BB20-BA20+AY20))</f>
        <v>0</v>
      </c>
      <c r="BD20" s="61"/>
    </row>
    <row r="21" spans="1:56" ht="50.1" customHeight="1">
      <c r="A21" s="60">
        <f>A20+1</f>
        <v>17</v>
      </c>
      <c r="B21" s="59" t="s">
        <v>58</v>
      </c>
      <c r="C21" s="23" t="s">
        <v>61</v>
      </c>
      <c r="D21" s="58">
        <v>12</v>
      </c>
      <c r="E21" s="54">
        <v>804.5</v>
      </c>
      <c r="F21" s="15">
        <f t="shared" si="19"/>
        <v>250.88332499999996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57">
        <f t="shared" si="20"/>
        <v>0</v>
      </c>
      <c r="AM21" s="56">
        <f t="shared" si="21"/>
        <v>0</v>
      </c>
      <c r="AN21" s="56">
        <f t="shared" si="22"/>
        <v>0</v>
      </c>
      <c r="AO21" s="56">
        <f t="shared" si="23"/>
        <v>0</v>
      </c>
      <c r="AP21" s="56">
        <f t="shared" si="24"/>
        <v>0</v>
      </c>
      <c r="AQ21" s="56">
        <f t="shared" si="25"/>
        <v>0</v>
      </c>
      <c r="AR21" s="54"/>
      <c r="AS21" s="55">
        <f t="shared" si="26"/>
        <v>0</v>
      </c>
      <c r="AT21" s="54">
        <f t="shared" si="27"/>
        <v>83.627775000000014</v>
      </c>
      <c r="AU21" s="54">
        <f t="shared" si="28"/>
        <v>111.50370000000001</v>
      </c>
      <c r="AV21" s="54">
        <f t="shared" si="29"/>
        <v>297.34320000000002</v>
      </c>
      <c r="AW21" s="54">
        <f t="shared" si="30"/>
        <v>61.141999999999989</v>
      </c>
      <c r="AX21" s="54">
        <f t="shared" si="31"/>
        <v>0</v>
      </c>
      <c r="AY21" s="54"/>
      <c r="AZ21" s="54">
        <f t="shared" si="32"/>
        <v>0</v>
      </c>
      <c r="BA21" s="54"/>
      <c r="BB21" s="54"/>
      <c r="BC21" s="11">
        <f t="shared" si="33"/>
        <v>0</v>
      </c>
      <c r="BD21" s="53"/>
    </row>
    <row r="22" spans="1:56" ht="50.1" customHeight="1">
      <c r="A22" s="60">
        <f t="shared" ref="A22:A34" si="34">A21+1</f>
        <v>18</v>
      </c>
      <c r="B22" s="59" t="s">
        <v>57</v>
      </c>
      <c r="C22" s="23" t="s">
        <v>61</v>
      </c>
      <c r="D22" s="58">
        <v>12</v>
      </c>
      <c r="E22" s="54">
        <v>772</v>
      </c>
      <c r="F22" s="15">
        <f t="shared" si="19"/>
        <v>240.74819999999997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57">
        <f t="shared" si="20"/>
        <v>0</v>
      </c>
      <c r="AM22" s="56">
        <f t="shared" si="21"/>
        <v>0</v>
      </c>
      <c r="AN22" s="56">
        <f t="shared" si="22"/>
        <v>0</v>
      </c>
      <c r="AO22" s="56">
        <f t="shared" si="23"/>
        <v>0</v>
      </c>
      <c r="AP22" s="56">
        <f t="shared" si="24"/>
        <v>0</v>
      </c>
      <c r="AQ22" s="56">
        <f t="shared" si="25"/>
        <v>0</v>
      </c>
      <c r="AR22" s="54"/>
      <c r="AS22" s="55">
        <f t="shared" si="26"/>
        <v>0</v>
      </c>
      <c r="AT22" s="54">
        <f t="shared" si="27"/>
        <v>80.249399999999994</v>
      </c>
      <c r="AU22" s="54">
        <f t="shared" si="28"/>
        <v>106.99919999999999</v>
      </c>
      <c r="AV22" s="54">
        <f t="shared" si="29"/>
        <v>285.33120000000002</v>
      </c>
      <c r="AW22" s="54">
        <f t="shared" si="30"/>
        <v>58.671999999999997</v>
      </c>
      <c r="AX22" s="54">
        <f t="shared" si="31"/>
        <v>0</v>
      </c>
      <c r="AY22" s="54"/>
      <c r="AZ22" s="54">
        <f t="shared" si="32"/>
        <v>0</v>
      </c>
      <c r="BA22" s="54"/>
      <c r="BB22" s="54"/>
      <c r="BC22" s="11">
        <f t="shared" si="33"/>
        <v>0</v>
      </c>
      <c r="BD22" s="53"/>
    </row>
    <row r="23" spans="1:56" ht="50.1" customHeight="1">
      <c r="A23" s="60">
        <f t="shared" si="34"/>
        <v>19</v>
      </c>
      <c r="B23" s="59" t="s">
        <v>103</v>
      </c>
      <c r="C23" s="23" t="s">
        <v>61</v>
      </c>
      <c r="D23" s="58">
        <v>12</v>
      </c>
      <c r="E23" s="54">
        <v>772</v>
      </c>
      <c r="F23" s="15">
        <f t="shared" si="19"/>
        <v>240.74819999999997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57">
        <f t="shared" si="20"/>
        <v>0</v>
      </c>
      <c r="AM23" s="56">
        <f t="shared" si="21"/>
        <v>0</v>
      </c>
      <c r="AN23" s="56">
        <f t="shared" si="22"/>
        <v>0</v>
      </c>
      <c r="AO23" s="56">
        <f t="shared" si="23"/>
        <v>0</v>
      </c>
      <c r="AP23" s="56">
        <f t="shared" si="24"/>
        <v>0</v>
      </c>
      <c r="AQ23" s="56">
        <f t="shared" si="25"/>
        <v>0</v>
      </c>
      <c r="AR23" s="54"/>
      <c r="AS23" s="55">
        <f t="shared" si="26"/>
        <v>0</v>
      </c>
      <c r="AT23" s="54">
        <f t="shared" si="27"/>
        <v>80.249399999999994</v>
      </c>
      <c r="AU23" s="54">
        <f t="shared" si="28"/>
        <v>106.99919999999999</v>
      </c>
      <c r="AV23" s="54">
        <f t="shared" si="29"/>
        <v>285.33120000000002</v>
      </c>
      <c r="AW23" s="54">
        <f t="shared" si="30"/>
        <v>58.671999999999997</v>
      </c>
      <c r="AX23" s="54">
        <f t="shared" si="31"/>
        <v>0</v>
      </c>
      <c r="AY23" s="54"/>
      <c r="AZ23" s="54">
        <f t="shared" si="32"/>
        <v>0</v>
      </c>
      <c r="BA23" s="54"/>
      <c r="BB23" s="54"/>
      <c r="BC23" s="11">
        <f t="shared" si="33"/>
        <v>0</v>
      </c>
      <c r="BD23" s="53"/>
    </row>
    <row r="24" spans="1:56" ht="50.1" customHeight="1">
      <c r="A24" s="60">
        <f t="shared" si="34"/>
        <v>20</v>
      </c>
      <c r="B24" s="59" t="s">
        <v>56</v>
      </c>
      <c r="C24" s="23" t="s">
        <v>61</v>
      </c>
      <c r="D24" s="58">
        <v>12</v>
      </c>
      <c r="E24" s="54">
        <v>763</v>
      </c>
      <c r="F24" s="15">
        <f t="shared" si="19"/>
        <v>237.94154999999995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57">
        <f t="shared" si="20"/>
        <v>0</v>
      </c>
      <c r="AM24" s="56">
        <f t="shared" si="21"/>
        <v>0</v>
      </c>
      <c r="AN24" s="56">
        <f t="shared" si="22"/>
        <v>0</v>
      </c>
      <c r="AO24" s="56">
        <f t="shared" si="23"/>
        <v>0</v>
      </c>
      <c r="AP24" s="56">
        <f t="shared" si="24"/>
        <v>0</v>
      </c>
      <c r="AQ24" s="56">
        <f t="shared" si="25"/>
        <v>0</v>
      </c>
      <c r="AR24" s="54"/>
      <c r="AS24" s="55">
        <f t="shared" si="26"/>
        <v>0</v>
      </c>
      <c r="AT24" s="54">
        <f t="shared" si="27"/>
        <v>79.313850000000002</v>
      </c>
      <c r="AU24" s="54">
        <f t="shared" si="28"/>
        <v>105.7518</v>
      </c>
      <c r="AV24" s="54">
        <f t="shared" si="29"/>
        <v>282.00480000000005</v>
      </c>
      <c r="AW24" s="54">
        <f t="shared" si="30"/>
        <v>57.987999999999992</v>
      </c>
      <c r="AX24" s="54">
        <f t="shared" si="31"/>
        <v>0</v>
      </c>
      <c r="AY24" s="54"/>
      <c r="AZ24" s="54">
        <f t="shared" si="32"/>
        <v>0</v>
      </c>
      <c r="BA24" s="54"/>
      <c r="BB24" s="54"/>
      <c r="BC24" s="11">
        <f t="shared" si="33"/>
        <v>0</v>
      </c>
      <c r="BD24" s="53"/>
    </row>
    <row r="25" spans="1:56" ht="50.1" customHeight="1">
      <c r="A25" s="60">
        <f t="shared" si="34"/>
        <v>21</v>
      </c>
      <c r="B25" s="59" t="s">
        <v>55</v>
      </c>
      <c r="C25" s="23" t="s">
        <v>61</v>
      </c>
      <c r="D25" s="58">
        <v>12</v>
      </c>
      <c r="E25" s="54">
        <v>756</v>
      </c>
      <c r="F25" s="15">
        <f t="shared" si="19"/>
        <v>235.75860000000003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57">
        <f t="shared" si="20"/>
        <v>0</v>
      </c>
      <c r="AM25" s="56">
        <f t="shared" si="21"/>
        <v>0</v>
      </c>
      <c r="AN25" s="56">
        <f t="shared" si="22"/>
        <v>0</v>
      </c>
      <c r="AO25" s="56">
        <f t="shared" si="23"/>
        <v>0</v>
      </c>
      <c r="AP25" s="56">
        <f t="shared" si="24"/>
        <v>0</v>
      </c>
      <c r="AQ25" s="56">
        <f t="shared" si="25"/>
        <v>0</v>
      </c>
      <c r="AR25" s="54"/>
      <c r="AS25" s="55">
        <f t="shared" si="26"/>
        <v>0</v>
      </c>
      <c r="AT25" s="54">
        <f t="shared" si="27"/>
        <v>78.586199999999991</v>
      </c>
      <c r="AU25" s="54">
        <f t="shared" si="28"/>
        <v>104.7816</v>
      </c>
      <c r="AV25" s="54">
        <f t="shared" si="29"/>
        <v>279.41759999999999</v>
      </c>
      <c r="AW25" s="54">
        <f t="shared" si="30"/>
        <v>57.455999999999996</v>
      </c>
      <c r="AX25" s="54">
        <f t="shared" si="31"/>
        <v>0</v>
      </c>
      <c r="AY25" s="54"/>
      <c r="AZ25" s="54">
        <f t="shared" si="32"/>
        <v>0</v>
      </c>
      <c r="BA25" s="54"/>
      <c r="BB25" s="54"/>
      <c r="BC25" s="11">
        <f t="shared" si="33"/>
        <v>0</v>
      </c>
      <c r="BD25" s="53"/>
    </row>
    <row r="26" spans="1:56" ht="50.1" customHeight="1">
      <c r="A26" s="60">
        <f t="shared" si="34"/>
        <v>22</v>
      </c>
      <c r="B26" s="59" t="s">
        <v>54</v>
      </c>
      <c r="C26" s="23" t="s">
        <v>61</v>
      </c>
      <c r="D26" s="58">
        <v>12</v>
      </c>
      <c r="E26" s="54">
        <v>750</v>
      </c>
      <c r="F26" s="15">
        <f t="shared" si="19"/>
        <v>233.88749999999999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57">
        <f t="shared" si="20"/>
        <v>0</v>
      </c>
      <c r="AM26" s="56">
        <f t="shared" si="21"/>
        <v>0</v>
      </c>
      <c r="AN26" s="56">
        <f t="shared" si="22"/>
        <v>0</v>
      </c>
      <c r="AO26" s="56">
        <f t="shared" si="23"/>
        <v>0</v>
      </c>
      <c r="AP26" s="56">
        <f t="shared" si="24"/>
        <v>0</v>
      </c>
      <c r="AQ26" s="56">
        <f t="shared" si="25"/>
        <v>0</v>
      </c>
      <c r="AR26" s="54"/>
      <c r="AS26" s="55">
        <f t="shared" si="26"/>
        <v>0</v>
      </c>
      <c r="AT26" s="54">
        <f t="shared" si="27"/>
        <v>77.962500000000006</v>
      </c>
      <c r="AU26" s="54">
        <f t="shared" si="28"/>
        <v>103.95</v>
      </c>
      <c r="AV26" s="54">
        <f t="shared" si="29"/>
        <v>277.2</v>
      </c>
      <c r="AW26" s="54">
        <f t="shared" si="30"/>
        <v>56.999999999999993</v>
      </c>
      <c r="AX26" s="54">
        <f t="shared" si="31"/>
        <v>0</v>
      </c>
      <c r="AY26" s="54"/>
      <c r="AZ26" s="54">
        <f t="shared" si="32"/>
        <v>0</v>
      </c>
      <c r="BA26" s="54"/>
      <c r="BB26" s="54"/>
      <c r="BC26" s="11">
        <f t="shared" si="33"/>
        <v>0</v>
      </c>
      <c r="BD26" s="53"/>
    </row>
    <row r="27" spans="1:56" ht="50.1" customHeight="1">
      <c r="A27" s="60">
        <f t="shared" si="34"/>
        <v>23</v>
      </c>
      <c r="B27" s="59" t="s">
        <v>53</v>
      </c>
      <c r="C27" s="23" t="s">
        <v>61</v>
      </c>
      <c r="D27" s="58">
        <v>12</v>
      </c>
      <c r="E27" s="54">
        <v>750</v>
      </c>
      <c r="F27" s="15">
        <f t="shared" si="19"/>
        <v>233.88749999999999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57">
        <f t="shared" si="20"/>
        <v>0</v>
      </c>
      <c r="AM27" s="56">
        <f t="shared" si="21"/>
        <v>0</v>
      </c>
      <c r="AN27" s="56">
        <f t="shared" si="22"/>
        <v>0</v>
      </c>
      <c r="AO27" s="56">
        <f t="shared" si="23"/>
        <v>0</v>
      </c>
      <c r="AP27" s="56">
        <f t="shared" si="24"/>
        <v>0</v>
      </c>
      <c r="AQ27" s="56">
        <f t="shared" si="25"/>
        <v>0</v>
      </c>
      <c r="AR27" s="54"/>
      <c r="AS27" s="55">
        <f t="shared" si="26"/>
        <v>0</v>
      </c>
      <c r="AT27" s="54">
        <f t="shared" si="27"/>
        <v>77.962500000000006</v>
      </c>
      <c r="AU27" s="54">
        <f t="shared" si="28"/>
        <v>103.95</v>
      </c>
      <c r="AV27" s="54">
        <f t="shared" si="29"/>
        <v>277.2</v>
      </c>
      <c r="AW27" s="54">
        <f t="shared" si="30"/>
        <v>56.999999999999993</v>
      </c>
      <c r="AX27" s="54">
        <f t="shared" si="31"/>
        <v>0</v>
      </c>
      <c r="AY27" s="54"/>
      <c r="AZ27" s="54">
        <f t="shared" si="32"/>
        <v>0</v>
      </c>
      <c r="BA27" s="54"/>
      <c r="BB27" s="54"/>
      <c r="BC27" s="11">
        <f t="shared" si="33"/>
        <v>0</v>
      </c>
      <c r="BD27" s="53"/>
    </row>
    <row r="28" spans="1:56" ht="50.1" customHeight="1">
      <c r="A28" s="60">
        <f t="shared" si="34"/>
        <v>24</v>
      </c>
      <c r="B28" s="59" t="s">
        <v>52</v>
      </c>
      <c r="C28" s="23" t="s">
        <v>61</v>
      </c>
      <c r="D28" s="58">
        <v>8</v>
      </c>
      <c r="E28" s="54">
        <v>595</v>
      </c>
      <c r="F28" s="15">
        <f t="shared" si="19"/>
        <v>185.55075000000005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57">
        <f t="shared" si="20"/>
        <v>0</v>
      </c>
      <c r="AM28" s="56">
        <f t="shared" si="21"/>
        <v>0</v>
      </c>
      <c r="AN28" s="56">
        <f t="shared" si="22"/>
        <v>0</v>
      </c>
      <c r="AO28" s="56">
        <f t="shared" si="23"/>
        <v>0</v>
      </c>
      <c r="AP28" s="56">
        <f t="shared" si="24"/>
        <v>0</v>
      </c>
      <c r="AQ28" s="56">
        <f t="shared" si="25"/>
        <v>0</v>
      </c>
      <c r="AR28" s="54"/>
      <c r="AS28" s="55">
        <f t="shared" si="26"/>
        <v>0</v>
      </c>
      <c r="AT28" s="54">
        <f t="shared" si="27"/>
        <v>61.850249999999988</v>
      </c>
      <c r="AU28" s="54">
        <f t="shared" si="28"/>
        <v>82.466999999999985</v>
      </c>
      <c r="AV28" s="54">
        <f t="shared" si="29"/>
        <v>219.91200000000001</v>
      </c>
      <c r="AW28" s="54">
        <f t="shared" si="30"/>
        <v>45.22</v>
      </c>
      <c r="AX28" s="54">
        <f t="shared" si="31"/>
        <v>0</v>
      </c>
      <c r="AY28" s="54"/>
      <c r="AZ28" s="54">
        <f t="shared" si="32"/>
        <v>0</v>
      </c>
      <c r="BA28" s="54"/>
      <c r="BB28" s="54"/>
      <c r="BC28" s="11">
        <f t="shared" si="33"/>
        <v>0</v>
      </c>
      <c r="BD28" s="53"/>
    </row>
    <row r="29" spans="1:56" ht="50.1" customHeight="1">
      <c r="A29" s="60">
        <f t="shared" si="34"/>
        <v>25</v>
      </c>
      <c r="B29" s="59" t="s">
        <v>51</v>
      </c>
      <c r="C29" s="23" t="s">
        <v>61</v>
      </c>
      <c r="D29" s="58">
        <v>8</v>
      </c>
      <c r="E29" s="54">
        <v>581</v>
      </c>
      <c r="F29" s="15">
        <f t="shared" si="19"/>
        <v>181.18484999999993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57">
        <f t="shared" si="20"/>
        <v>0</v>
      </c>
      <c r="AM29" s="56">
        <f t="shared" si="21"/>
        <v>0</v>
      </c>
      <c r="AN29" s="56">
        <f t="shared" si="22"/>
        <v>0</v>
      </c>
      <c r="AO29" s="56">
        <f t="shared" si="23"/>
        <v>0</v>
      </c>
      <c r="AP29" s="56">
        <f t="shared" si="24"/>
        <v>0</v>
      </c>
      <c r="AQ29" s="56">
        <f t="shared" si="25"/>
        <v>0</v>
      </c>
      <c r="AR29" s="54"/>
      <c r="AS29" s="55">
        <f t="shared" si="26"/>
        <v>0</v>
      </c>
      <c r="AT29" s="54">
        <f t="shared" si="27"/>
        <v>60.394950000000001</v>
      </c>
      <c r="AU29" s="54">
        <f t="shared" si="28"/>
        <v>80.526600000000002</v>
      </c>
      <c r="AV29" s="54">
        <f t="shared" si="29"/>
        <v>214.73760000000004</v>
      </c>
      <c r="AW29" s="54">
        <f t="shared" si="30"/>
        <v>44.155999999999992</v>
      </c>
      <c r="AX29" s="54">
        <f t="shared" si="31"/>
        <v>0</v>
      </c>
      <c r="AY29" s="54"/>
      <c r="AZ29" s="54">
        <f t="shared" si="32"/>
        <v>0</v>
      </c>
      <c r="BA29" s="54"/>
      <c r="BB29" s="54"/>
      <c r="BC29" s="11">
        <f t="shared" si="33"/>
        <v>0</v>
      </c>
      <c r="BD29" s="53"/>
    </row>
    <row r="30" spans="1:56" ht="50.1" customHeight="1">
      <c r="A30" s="60">
        <f t="shared" si="34"/>
        <v>26</v>
      </c>
      <c r="B30" s="59" t="s">
        <v>104</v>
      </c>
      <c r="C30" s="23" t="s">
        <v>61</v>
      </c>
      <c r="D30" s="58">
        <v>8</v>
      </c>
      <c r="E30" s="54">
        <v>609</v>
      </c>
      <c r="F30" s="15">
        <f t="shared" si="19"/>
        <v>189.91664999999995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57">
        <f t="shared" si="20"/>
        <v>0</v>
      </c>
      <c r="AM30" s="56">
        <f t="shared" si="21"/>
        <v>0</v>
      </c>
      <c r="AN30" s="56">
        <f t="shared" si="22"/>
        <v>0</v>
      </c>
      <c r="AO30" s="56">
        <f t="shared" si="23"/>
        <v>0</v>
      </c>
      <c r="AP30" s="56">
        <f t="shared" si="24"/>
        <v>0</v>
      </c>
      <c r="AQ30" s="56">
        <f t="shared" si="25"/>
        <v>0</v>
      </c>
      <c r="AR30" s="54"/>
      <c r="AS30" s="55">
        <f t="shared" si="26"/>
        <v>0</v>
      </c>
      <c r="AT30" s="54">
        <f t="shared" si="27"/>
        <v>63.305549999999997</v>
      </c>
      <c r="AU30" s="54">
        <f t="shared" si="28"/>
        <v>84.407399999999996</v>
      </c>
      <c r="AV30" s="54">
        <f t="shared" si="29"/>
        <v>225.08640000000003</v>
      </c>
      <c r="AW30" s="54">
        <f t="shared" si="30"/>
        <v>46.283999999999999</v>
      </c>
      <c r="AX30" s="54">
        <f t="shared" si="31"/>
        <v>0</v>
      </c>
      <c r="AY30" s="54"/>
      <c r="AZ30" s="54">
        <f t="shared" si="32"/>
        <v>0</v>
      </c>
      <c r="BA30" s="54"/>
      <c r="BB30" s="54"/>
      <c r="BC30" s="11">
        <f t="shared" si="33"/>
        <v>0</v>
      </c>
      <c r="BD30" s="53"/>
    </row>
    <row r="31" spans="1:56" ht="50.1" customHeight="1">
      <c r="A31" s="60">
        <f t="shared" si="34"/>
        <v>27</v>
      </c>
      <c r="B31" s="59" t="s">
        <v>50</v>
      </c>
      <c r="C31" s="23" t="s">
        <v>61</v>
      </c>
      <c r="D31" s="58">
        <v>8</v>
      </c>
      <c r="E31" s="54">
        <v>572</v>
      </c>
      <c r="F31" s="15">
        <f t="shared" si="19"/>
        <v>178.37820000000005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57">
        <f t="shared" si="20"/>
        <v>0</v>
      </c>
      <c r="AM31" s="56">
        <f t="shared" si="21"/>
        <v>0</v>
      </c>
      <c r="AN31" s="56">
        <f t="shared" si="22"/>
        <v>0</v>
      </c>
      <c r="AO31" s="56">
        <f t="shared" si="23"/>
        <v>0</v>
      </c>
      <c r="AP31" s="56">
        <f t="shared" si="24"/>
        <v>0</v>
      </c>
      <c r="AQ31" s="56">
        <f t="shared" si="25"/>
        <v>0</v>
      </c>
      <c r="AR31" s="54"/>
      <c r="AS31" s="55">
        <f t="shared" si="26"/>
        <v>0</v>
      </c>
      <c r="AT31" s="54">
        <f t="shared" si="27"/>
        <v>59.459400000000002</v>
      </c>
      <c r="AU31" s="54">
        <f t="shared" si="28"/>
        <v>79.279200000000003</v>
      </c>
      <c r="AV31" s="54">
        <f t="shared" si="29"/>
        <v>211.41120000000001</v>
      </c>
      <c r="AW31" s="54">
        <f t="shared" si="30"/>
        <v>43.471999999999994</v>
      </c>
      <c r="AX31" s="54">
        <f t="shared" si="31"/>
        <v>0</v>
      </c>
      <c r="AY31" s="54"/>
      <c r="AZ31" s="54">
        <f t="shared" si="32"/>
        <v>0</v>
      </c>
      <c r="BA31" s="54"/>
      <c r="BB31" s="54"/>
      <c r="BC31" s="11">
        <f t="shared" si="33"/>
        <v>0</v>
      </c>
      <c r="BD31" s="53"/>
    </row>
    <row r="32" spans="1:56" ht="50.1" customHeight="1">
      <c r="A32" s="60">
        <f t="shared" si="34"/>
        <v>28</v>
      </c>
      <c r="B32" s="59" t="s">
        <v>49</v>
      </c>
      <c r="C32" s="23" t="s">
        <v>61</v>
      </c>
      <c r="D32" s="58">
        <v>8</v>
      </c>
      <c r="E32" s="54">
        <v>595</v>
      </c>
      <c r="F32" s="15">
        <f t="shared" si="19"/>
        <v>185.55075000000005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57">
        <f t="shared" si="20"/>
        <v>0</v>
      </c>
      <c r="AM32" s="56">
        <f t="shared" si="21"/>
        <v>0</v>
      </c>
      <c r="AN32" s="56">
        <f t="shared" si="22"/>
        <v>0</v>
      </c>
      <c r="AO32" s="56">
        <f t="shared" si="23"/>
        <v>0</v>
      </c>
      <c r="AP32" s="56">
        <f t="shared" si="24"/>
        <v>0</v>
      </c>
      <c r="AQ32" s="56">
        <f t="shared" si="25"/>
        <v>0</v>
      </c>
      <c r="AR32" s="54"/>
      <c r="AS32" s="55">
        <f t="shared" si="26"/>
        <v>0</v>
      </c>
      <c r="AT32" s="54">
        <f t="shared" si="27"/>
        <v>61.850249999999988</v>
      </c>
      <c r="AU32" s="54">
        <f t="shared" si="28"/>
        <v>82.466999999999985</v>
      </c>
      <c r="AV32" s="54">
        <f t="shared" si="29"/>
        <v>219.91200000000001</v>
      </c>
      <c r="AW32" s="54">
        <f t="shared" si="30"/>
        <v>45.22</v>
      </c>
      <c r="AX32" s="54">
        <f t="shared" si="31"/>
        <v>0</v>
      </c>
      <c r="AY32" s="54"/>
      <c r="AZ32" s="54">
        <f t="shared" si="32"/>
        <v>0</v>
      </c>
      <c r="BA32" s="54"/>
      <c r="BB32" s="54"/>
      <c r="BC32" s="11">
        <f t="shared" si="33"/>
        <v>0</v>
      </c>
      <c r="BD32" s="53"/>
    </row>
    <row r="33" spans="1:56" ht="50.1" customHeight="1">
      <c r="A33" s="60">
        <f t="shared" si="34"/>
        <v>29</v>
      </c>
      <c r="B33" s="59" t="s">
        <v>48</v>
      </c>
      <c r="C33" s="23" t="s">
        <v>61</v>
      </c>
      <c r="D33" s="58">
        <v>8</v>
      </c>
      <c r="E33" s="54">
        <v>532</v>
      </c>
      <c r="F33" s="15">
        <f t="shared" si="19"/>
        <v>165.90419999999997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57">
        <f t="shared" si="20"/>
        <v>0</v>
      </c>
      <c r="AM33" s="56">
        <f t="shared" si="21"/>
        <v>0</v>
      </c>
      <c r="AN33" s="56">
        <f t="shared" si="22"/>
        <v>0</v>
      </c>
      <c r="AO33" s="56">
        <f t="shared" si="23"/>
        <v>0</v>
      </c>
      <c r="AP33" s="56">
        <f t="shared" si="24"/>
        <v>0</v>
      </c>
      <c r="AQ33" s="56">
        <f t="shared" si="25"/>
        <v>0</v>
      </c>
      <c r="AR33" s="54"/>
      <c r="AS33" s="55">
        <f t="shared" si="26"/>
        <v>0</v>
      </c>
      <c r="AT33" s="54">
        <f t="shared" si="27"/>
        <v>55.301399999999994</v>
      </c>
      <c r="AU33" s="54">
        <f t="shared" si="28"/>
        <v>73.735199999999992</v>
      </c>
      <c r="AV33" s="54">
        <f t="shared" si="29"/>
        <v>196.62720000000002</v>
      </c>
      <c r="AW33" s="54">
        <f t="shared" si="30"/>
        <v>40.431999999999995</v>
      </c>
      <c r="AX33" s="54">
        <f t="shared" si="31"/>
        <v>0</v>
      </c>
      <c r="AY33" s="54"/>
      <c r="AZ33" s="54">
        <f t="shared" si="32"/>
        <v>0</v>
      </c>
      <c r="BA33" s="54"/>
      <c r="BB33" s="54"/>
      <c r="BC33" s="11">
        <f t="shared" si="33"/>
        <v>0</v>
      </c>
      <c r="BD33" s="53"/>
    </row>
    <row r="34" spans="1:56" ht="50.1" customHeight="1" thickBot="1">
      <c r="A34" s="60">
        <f t="shared" si="34"/>
        <v>30</v>
      </c>
      <c r="B34" s="59" t="s">
        <v>47</v>
      </c>
      <c r="C34" s="23" t="s">
        <v>61</v>
      </c>
      <c r="D34" s="58">
        <v>8</v>
      </c>
      <c r="E34" s="54">
        <v>504</v>
      </c>
      <c r="F34" s="15">
        <f t="shared" si="19"/>
        <v>157.17239999999995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57">
        <f t="shared" si="20"/>
        <v>0</v>
      </c>
      <c r="AM34" s="56">
        <f t="shared" si="21"/>
        <v>0</v>
      </c>
      <c r="AN34" s="56">
        <f t="shared" si="22"/>
        <v>0</v>
      </c>
      <c r="AO34" s="56">
        <f t="shared" si="23"/>
        <v>0</v>
      </c>
      <c r="AP34" s="56">
        <f t="shared" si="24"/>
        <v>0</v>
      </c>
      <c r="AQ34" s="56">
        <f t="shared" si="25"/>
        <v>0</v>
      </c>
      <c r="AR34" s="54"/>
      <c r="AS34" s="55">
        <f t="shared" si="26"/>
        <v>0</v>
      </c>
      <c r="AT34" s="54">
        <f t="shared" si="27"/>
        <v>52.390799999999999</v>
      </c>
      <c r="AU34" s="54">
        <f t="shared" si="28"/>
        <v>69.854399999999998</v>
      </c>
      <c r="AV34" s="54">
        <f t="shared" si="29"/>
        <v>186.27840000000003</v>
      </c>
      <c r="AW34" s="54">
        <f t="shared" si="30"/>
        <v>38.303999999999995</v>
      </c>
      <c r="AX34" s="54">
        <f t="shared" si="31"/>
        <v>0</v>
      </c>
      <c r="AY34" s="54"/>
      <c r="AZ34" s="54">
        <f t="shared" si="32"/>
        <v>0</v>
      </c>
      <c r="BA34" s="54"/>
      <c r="BB34" s="54"/>
      <c r="BC34" s="11">
        <f t="shared" si="33"/>
        <v>0</v>
      </c>
      <c r="BD34" s="53"/>
    </row>
    <row r="35" spans="1:56" ht="35.1" customHeight="1" thickBot="1">
      <c r="A35" s="155" t="s">
        <v>1</v>
      </c>
      <c r="B35" s="154"/>
      <c r="C35" s="151"/>
      <c r="D35" s="49">
        <f>SUM(D20:D34)</f>
        <v>152</v>
      </c>
      <c r="E35" s="49">
        <f>SUM(E20:E34)</f>
        <v>10136.5</v>
      </c>
      <c r="F35" s="49">
        <f>SUM(F20:F34)</f>
        <v>3161.0675249999999</v>
      </c>
      <c r="G35" s="52">
        <f t="shared" ref="G35:AQ35" si="35">SUMIF((G20:G34),"&gt;0",G20:G34)</f>
        <v>0</v>
      </c>
      <c r="H35" s="52">
        <f t="shared" si="35"/>
        <v>0</v>
      </c>
      <c r="I35" s="52">
        <f t="shared" si="35"/>
        <v>0</v>
      </c>
      <c r="J35" s="52">
        <f t="shared" si="35"/>
        <v>0</v>
      </c>
      <c r="K35" s="52">
        <f t="shared" si="35"/>
        <v>0</v>
      </c>
      <c r="L35" s="52">
        <f t="shared" si="35"/>
        <v>0</v>
      </c>
      <c r="M35" s="52">
        <f t="shared" si="35"/>
        <v>0</v>
      </c>
      <c r="N35" s="52">
        <f t="shared" si="35"/>
        <v>0</v>
      </c>
      <c r="O35" s="52">
        <f t="shared" si="35"/>
        <v>0</v>
      </c>
      <c r="P35" s="52">
        <f t="shared" si="35"/>
        <v>0</v>
      </c>
      <c r="Q35" s="52">
        <f t="shared" si="35"/>
        <v>0</v>
      </c>
      <c r="R35" s="52">
        <f t="shared" si="35"/>
        <v>0</v>
      </c>
      <c r="S35" s="52">
        <f t="shared" si="35"/>
        <v>0</v>
      </c>
      <c r="T35" s="52">
        <f t="shared" si="35"/>
        <v>0</v>
      </c>
      <c r="U35" s="52">
        <f t="shared" si="35"/>
        <v>0</v>
      </c>
      <c r="V35" s="52">
        <f t="shared" si="35"/>
        <v>0</v>
      </c>
      <c r="W35" s="52">
        <f t="shared" si="35"/>
        <v>0</v>
      </c>
      <c r="X35" s="52">
        <f t="shared" si="35"/>
        <v>0</v>
      </c>
      <c r="Y35" s="52">
        <f t="shared" si="35"/>
        <v>0</v>
      </c>
      <c r="Z35" s="52">
        <f t="shared" si="35"/>
        <v>0</v>
      </c>
      <c r="AA35" s="52">
        <f t="shared" si="35"/>
        <v>0</v>
      </c>
      <c r="AB35" s="52">
        <f t="shared" si="35"/>
        <v>0</v>
      </c>
      <c r="AC35" s="52">
        <f t="shared" si="35"/>
        <v>0</v>
      </c>
      <c r="AD35" s="52">
        <f t="shared" si="35"/>
        <v>0</v>
      </c>
      <c r="AE35" s="52">
        <f t="shared" si="35"/>
        <v>0</v>
      </c>
      <c r="AF35" s="52">
        <f t="shared" si="35"/>
        <v>0</v>
      </c>
      <c r="AG35" s="52">
        <f t="shared" si="35"/>
        <v>0</v>
      </c>
      <c r="AH35" s="52">
        <f t="shared" si="35"/>
        <v>0</v>
      </c>
      <c r="AI35" s="52">
        <f t="shared" si="35"/>
        <v>0</v>
      </c>
      <c r="AJ35" s="52">
        <f t="shared" si="35"/>
        <v>0</v>
      </c>
      <c r="AK35" s="52">
        <f t="shared" si="35"/>
        <v>0</v>
      </c>
      <c r="AL35" s="52">
        <f t="shared" si="35"/>
        <v>0</v>
      </c>
      <c r="AM35" s="52">
        <f t="shared" si="35"/>
        <v>0</v>
      </c>
      <c r="AN35" s="52">
        <f t="shared" si="35"/>
        <v>0</v>
      </c>
      <c r="AO35" s="52">
        <f t="shared" si="35"/>
        <v>0</v>
      </c>
      <c r="AP35" s="52">
        <f t="shared" si="35"/>
        <v>0</v>
      </c>
      <c r="AQ35" s="52">
        <f t="shared" si="35"/>
        <v>0</v>
      </c>
      <c r="AR35" s="52">
        <f t="shared" ref="AR35:BC35" si="36">SUMIF((AR20:AR34),"&gt;0",AR20:AR34)</f>
        <v>0</v>
      </c>
      <c r="AS35" s="52">
        <f t="shared" si="36"/>
        <v>0</v>
      </c>
      <c r="AT35" s="52">
        <f t="shared" si="36"/>
        <v>1053.6891749999998</v>
      </c>
      <c r="AU35" s="52">
        <f t="shared" si="36"/>
        <v>1404.9188999999999</v>
      </c>
      <c r="AV35" s="52">
        <f t="shared" si="36"/>
        <v>3746.4503999999997</v>
      </c>
      <c r="AW35" s="52">
        <f t="shared" si="36"/>
        <v>770.37399999999991</v>
      </c>
      <c r="AX35" s="52">
        <f t="shared" si="36"/>
        <v>0</v>
      </c>
      <c r="AY35" s="52">
        <f t="shared" si="36"/>
        <v>0</v>
      </c>
      <c r="AZ35" s="52">
        <f t="shared" si="36"/>
        <v>0</v>
      </c>
      <c r="BA35" s="52">
        <f t="shared" si="36"/>
        <v>0</v>
      </c>
      <c r="BB35" s="52">
        <f t="shared" si="36"/>
        <v>0</v>
      </c>
      <c r="BC35" s="52">
        <f t="shared" si="36"/>
        <v>0</v>
      </c>
      <c r="BD35" s="51"/>
    </row>
    <row r="36" spans="1:56" ht="50.1" customHeight="1">
      <c r="A36" s="62">
        <f>A34+1</f>
        <v>31</v>
      </c>
      <c r="B36" s="59" t="s">
        <v>105</v>
      </c>
      <c r="C36" s="23" t="s">
        <v>61</v>
      </c>
      <c r="D36" s="58">
        <v>12</v>
      </c>
      <c r="E36" s="54">
        <v>750</v>
      </c>
      <c r="F36" s="15">
        <f t="shared" ref="F36:F50" si="37">E36-AT36-AU36-AV36-AW36</f>
        <v>233.88749999999999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57">
        <f t="shared" ref="AL36:AL50" si="38">SUM(G36:AK36)+(COUNTIF(G36:AK36,"ط"))*D36+(((COUNTIF(G36:AK36,"ص"))/2))*D36</f>
        <v>0</v>
      </c>
      <c r="AM36" s="56">
        <f t="shared" ref="AM36:AM50" si="39">COUNTIF(G36:AK36,"ر")</f>
        <v>0</v>
      </c>
      <c r="AN36" s="56">
        <f t="shared" ref="AN36:AN50" si="40">COUNTIF(G36:AK36,"ج")</f>
        <v>0</v>
      </c>
      <c r="AO36" s="56">
        <f t="shared" ref="AO36:AO50" si="41">COUNTIF(G36:AK36,"س")</f>
        <v>0</v>
      </c>
      <c r="AP36" s="56">
        <f t="shared" ref="AP36:AP50" si="42">COUNTIF(G36:AK36,"ط")</f>
        <v>0</v>
      </c>
      <c r="AQ36" s="56">
        <f t="shared" ref="AQ36:AQ50" si="43">COUNTIF(G36:AK36,"غ")</f>
        <v>0</v>
      </c>
      <c r="AR36" s="54"/>
      <c r="AS36" s="55">
        <f t="shared" ref="AS36:AS50" si="44">IF(D36="",0,(CEILING((IF(AL36&lt;=(($AR$1-$AN$1)*D36),AL36/$AG$1,($AN$1*D36))/D36),0.25))*D36)</f>
        <v>0</v>
      </c>
      <c r="AT36" s="54">
        <f t="shared" ref="AT36:AT50" si="45">(E36-AW36-AV36-AU36)*0.25</f>
        <v>77.962500000000006</v>
      </c>
      <c r="AU36" s="54">
        <f t="shared" ref="AU36:AU50" si="46">(E36-AW36-AV36)*0.25</f>
        <v>103.95</v>
      </c>
      <c r="AV36" s="54">
        <f t="shared" ref="AV36:AV50" si="47">(E36-AW36)*0.4</f>
        <v>277.2</v>
      </c>
      <c r="AW36" s="54">
        <f t="shared" ref="AW36:AW50" si="48">(E36*2.28)/30</f>
        <v>56.999999999999993</v>
      </c>
      <c r="AX36" s="54">
        <f t="shared" ref="AX36:AX50" si="49">IF(D36="",0,IF(AQ36&lt;=1,((AL36/D36)+AP36+(AS36/D36)-AQ36+AO36+AR36)*D36,0)+IF((AQ36&gt;1)*AND(AQ36&lt;4),((AL36/D36)+AP36+AO36+(AS36/D36)+AR36-(AQ36*1.5))*D36)+IF(AQ36&gt;=4,((AL36/D36)+AP36+AO36+(AS36/D36)+AR36-5)*D36,0))</f>
        <v>0</v>
      </c>
      <c r="AY36" s="54"/>
      <c r="AZ36" s="54">
        <f t="shared" ref="AZ36:AZ50" si="50">IF(D36="",0,INT(AX36*((E36/$AR$1)/D36)))+BB36</f>
        <v>0</v>
      </c>
      <c r="BA36" s="54"/>
      <c r="BB36" s="54"/>
      <c r="BC36" s="11">
        <f t="shared" ref="BC36:BC50" si="51">IF(C36="انهاء",0,INT(AZ36-BB36-BA36+AY36))</f>
        <v>0</v>
      </c>
      <c r="BD36" s="61"/>
    </row>
    <row r="37" spans="1:56" ht="50.1" customHeight="1">
      <c r="A37" s="60">
        <f>A36+1</f>
        <v>32</v>
      </c>
      <c r="B37" s="59" t="s">
        <v>106</v>
      </c>
      <c r="C37" s="23" t="s">
        <v>61</v>
      </c>
      <c r="D37" s="58">
        <v>12</v>
      </c>
      <c r="E37" s="54">
        <v>750</v>
      </c>
      <c r="F37" s="15">
        <f t="shared" si="37"/>
        <v>233.88749999999999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57">
        <f t="shared" si="38"/>
        <v>0</v>
      </c>
      <c r="AM37" s="56">
        <f t="shared" si="39"/>
        <v>0</v>
      </c>
      <c r="AN37" s="56">
        <f t="shared" si="40"/>
        <v>0</v>
      </c>
      <c r="AO37" s="56">
        <f t="shared" si="41"/>
        <v>0</v>
      </c>
      <c r="AP37" s="56">
        <f t="shared" si="42"/>
        <v>0</v>
      </c>
      <c r="AQ37" s="56">
        <f t="shared" si="43"/>
        <v>0</v>
      </c>
      <c r="AR37" s="54"/>
      <c r="AS37" s="55">
        <f t="shared" si="44"/>
        <v>0</v>
      </c>
      <c r="AT37" s="54">
        <f t="shared" si="45"/>
        <v>77.962500000000006</v>
      </c>
      <c r="AU37" s="54">
        <f t="shared" si="46"/>
        <v>103.95</v>
      </c>
      <c r="AV37" s="54">
        <f t="shared" si="47"/>
        <v>277.2</v>
      </c>
      <c r="AW37" s="54">
        <f t="shared" si="48"/>
        <v>56.999999999999993</v>
      </c>
      <c r="AX37" s="54">
        <f t="shared" si="49"/>
        <v>0</v>
      </c>
      <c r="AY37" s="54"/>
      <c r="AZ37" s="54">
        <f t="shared" si="50"/>
        <v>0</v>
      </c>
      <c r="BA37" s="54"/>
      <c r="BB37" s="54"/>
      <c r="BC37" s="11">
        <f t="shared" si="51"/>
        <v>0</v>
      </c>
      <c r="BD37" s="53"/>
    </row>
    <row r="38" spans="1:56" ht="50.1" customHeight="1">
      <c r="A38" s="60">
        <f t="shared" ref="A38:A50" si="52">A37+1</f>
        <v>33</v>
      </c>
      <c r="B38" s="59"/>
      <c r="C38" s="23"/>
      <c r="D38" s="58"/>
      <c r="E38" s="54"/>
      <c r="F38" s="15">
        <f t="shared" si="37"/>
        <v>0</v>
      </c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57">
        <f t="shared" si="38"/>
        <v>0</v>
      </c>
      <c r="AM38" s="56">
        <f t="shared" si="39"/>
        <v>0</v>
      </c>
      <c r="AN38" s="56">
        <f t="shared" si="40"/>
        <v>0</v>
      </c>
      <c r="AO38" s="56">
        <f t="shared" si="41"/>
        <v>0</v>
      </c>
      <c r="AP38" s="56">
        <f t="shared" si="42"/>
        <v>0</v>
      </c>
      <c r="AQ38" s="56">
        <f t="shared" si="43"/>
        <v>0</v>
      </c>
      <c r="AR38" s="54"/>
      <c r="AS38" s="55">
        <f t="shared" si="44"/>
        <v>0</v>
      </c>
      <c r="AT38" s="54">
        <f t="shared" si="45"/>
        <v>0</v>
      </c>
      <c r="AU38" s="54">
        <f t="shared" si="46"/>
        <v>0</v>
      </c>
      <c r="AV38" s="54">
        <f t="shared" si="47"/>
        <v>0</v>
      </c>
      <c r="AW38" s="54">
        <f t="shared" si="48"/>
        <v>0</v>
      </c>
      <c r="AX38" s="54">
        <f t="shared" si="49"/>
        <v>0</v>
      </c>
      <c r="AY38" s="54"/>
      <c r="AZ38" s="54">
        <f t="shared" si="50"/>
        <v>0</v>
      </c>
      <c r="BA38" s="54"/>
      <c r="BB38" s="54"/>
      <c r="BC38" s="11">
        <f t="shared" si="51"/>
        <v>0</v>
      </c>
      <c r="BD38" s="53"/>
    </row>
    <row r="39" spans="1:56" ht="50.1" customHeight="1">
      <c r="A39" s="60">
        <f t="shared" si="52"/>
        <v>34</v>
      </c>
      <c r="B39" s="59"/>
      <c r="C39" s="23"/>
      <c r="D39" s="58"/>
      <c r="E39" s="54"/>
      <c r="F39" s="15">
        <f t="shared" si="37"/>
        <v>0</v>
      </c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57">
        <f t="shared" si="38"/>
        <v>0</v>
      </c>
      <c r="AM39" s="56">
        <f t="shared" si="39"/>
        <v>0</v>
      </c>
      <c r="AN39" s="56">
        <f t="shared" si="40"/>
        <v>0</v>
      </c>
      <c r="AO39" s="56">
        <f t="shared" si="41"/>
        <v>0</v>
      </c>
      <c r="AP39" s="56">
        <f t="shared" si="42"/>
        <v>0</v>
      </c>
      <c r="AQ39" s="56">
        <f t="shared" si="43"/>
        <v>0</v>
      </c>
      <c r="AR39" s="54"/>
      <c r="AS39" s="55">
        <f t="shared" si="44"/>
        <v>0</v>
      </c>
      <c r="AT39" s="54">
        <f t="shared" si="45"/>
        <v>0</v>
      </c>
      <c r="AU39" s="54">
        <f t="shared" si="46"/>
        <v>0</v>
      </c>
      <c r="AV39" s="54">
        <f t="shared" si="47"/>
        <v>0</v>
      </c>
      <c r="AW39" s="54">
        <f t="shared" si="48"/>
        <v>0</v>
      </c>
      <c r="AX39" s="54">
        <f t="shared" si="49"/>
        <v>0</v>
      </c>
      <c r="AY39" s="54"/>
      <c r="AZ39" s="54">
        <f t="shared" si="50"/>
        <v>0</v>
      </c>
      <c r="BA39" s="54"/>
      <c r="BB39" s="54"/>
      <c r="BC39" s="11">
        <f t="shared" si="51"/>
        <v>0</v>
      </c>
      <c r="BD39" s="53"/>
    </row>
    <row r="40" spans="1:56" ht="50.1" customHeight="1">
      <c r="A40" s="60">
        <f t="shared" si="52"/>
        <v>35</v>
      </c>
      <c r="B40" s="59"/>
      <c r="C40" s="23"/>
      <c r="D40" s="58"/>
      <c r="E40" s="54"/>
      <c r="F40" s="15">
        <f t="shared" si="37"/>
        <v>0</v>
      </c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57">
        <f t="shared" si="38"/>
        <v>0</v>
      </c>
      <c r="AM40" s="56">
        <f t="shared" si="39"/>
        <v>0</v>
      </c>
      <c r="AN40" s="56">
        <f t="shared" si="40"/>
        <v>0</v>
      </c>
      <c r="AO40" s="56">
        <f t="shared" si="41"/>
        <v>0</v>
      </c>
      <c r="AP40" s="56">
        <f t="shared" si="42"/>
        <v>0</v>
      </c>
      <c r="AQ40" s="56">
        <f t="shared" si="43"/>
        <v>0</v>
      </c>
      <c r="AR40" s="54"/>
      <c r="AS40" s="55">
        <f t="shared" si="44"/>
        <v>0</v>
      </c>
      <c r="AT40" s="54">
        <f t="shared" si="45"/>
        <v>0</v>
      </c>
      <c r="AU40" s="54">
        <f t="shared" si="46"/>
        <v>0</v>
      </c>
      <c r="AV40" s="54">
        <f t="shared" si="47"/>
        <v>0</v>
      </c>
      <c r="AW40" s="54">
        <f t="shared" si="48"/>
        <v>0</v>
      </c>
      <c r="AX40" s="54">
        <f t="shared" si="49"/>
        <v>0</v>
      </c>
      <c r="AY40" s="54"/>
      <c r="AZ40" s="54">
        <f t="shared" si="50"/>
        <v>0</v>
      </c>
      <c r="BA40" s="54"/>
      <c r="BB40" s="54"/>
      <c r="BC40" s="11">
        <f t="shared" si="51"/>
        <v>0</v>
      </c>
      <c r="BD40" s="53"/>
    </row>
    <row r="41" spans="1:56" ht="50.1" customHeight="1">
      <c r="A41" s="60">
        <f t="shared" si="52"/>
        <v>36</v>
      </c>
      <c r="B41" s="59"/>
      <c r="C41" s="23"/>
      <c r="D41" s="58"/>
      <c r="E41" s="54"/>
      <c r="F41" s="15">
        <f t="shared" si="37"/>
        <v>0</v>
      </c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57">
        <f t="shared" si="38"/>
        <v>0</v>
      </c>
      <c r="AM41" s="56">
        <f t="shared" si="39"/>
        <v>0</v>
      </c>
      <c r="AN41" s="56">
        <f t="shared" si="40"/>
        <v>0</v>
      </c>
      <c r="AO41" s="56">
        <f t="shared" si="41"/>
        <v>0</v>
      </c>
      <c r="AP41" s="56">
        <f t="shared" si="42"/>
        <v>0</v>
      </c>
      <c r="AQ41" s="56">
        <f t="shared" si="43"/>
        <v>0</v>
      </c>
      <c r="AR41" s="54"/>
      <c r="AS41" s="55">
        <f t="shared" si="44"/>
        <v>0</v>
      </c>
      <c r="AT41" s="54">
        <f t="shared" si="45"/>
        <v>0</v>
      </c>
      <c r="AU41" s="54">
        <f t="shared" si="46"/>
        <v>0</v>
      </c>
      <c r="AV41" s="54">
        <f t="shared" si="47"/>
        <v>0</v>
      </c>
      <c r="AW41" s="54">
        <f t="shared" si="48"/>
        <v>0</v>
      </c>
      <c r="AX41" s="54">
        <f t="shared" si="49"/>
        <v>0</v>
      </c>
      <c r="AY41" s="54"/>
      <c r="AZ41" s="54">
        <f t="shared" si="50"/>
        <v>0</v>
      </c>
      <c r="BA41" s="54"/>
      <c r="BB41" s="54"/>
      <c r="BC41" s="11">
        <f t="shared" si="51"/>
        <v>0</v>
      </c>
      <c r="BD41" s="53"/>
    </row>
    <row r="42" spans="1:56" ht="50.1" customHeight="1">
      <c r="A42" s="60">
        <f t="shared" si="52"/>
        <v>37</v>
      </c>
      <c r="B42" s="59"/>
      <c r="C42" s="23"/>
      <c r="D42" s="58"/>
      <c r="E42" s="54"/>
      <c r="F42" s="15">
        <f t="shared" si="37"/>
        <v>0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57">
        <f t="shared" si="38"/>
        <v>0</v>
      </c>
      <c r="AM42" s="56">
        <f t="shared" si="39"/>
        <v>0</v>
      </c>
      <c r="AN42" s="56">
        <f t="shared" si="40"/>
        <v>0</v>
      </c>
      <c r="AO42" s="56">
        <f t="shared" si="41"/>
        <v>0</v>
      </c>
      <c r="AP42" s="56">
        <f t="shared" si="42"/>
        <v>0</v>
      </c>
      <c r="AQ42" s="56">
        <f t="shared" si="43"/>
        <v>0</v>
      </c>
      <c r="AR42" s="54"/>
      <c r="AS42" s="55">
        <f t="shared" si="44"/>
        <v>0</v>
      </c>
      <c r="AT42" s="54">
        <f t="shared" si="45"/>
        <v>0</v>
      </c>
      <c r="AU42" s="54">
        <f t="shared" si="46"/>
        <v>0</v>
      </c>
      <c r="AV42" s="54">
        <f t="shared" si="47"/>
        <v>0</v>
      </c>
      <c r="AW42" s="54">
        <f t="shared" si="48"/>
        <v>0</v>
      </c>
      <c r="AX42" s="54">
        <f t="shared" si="49"/>
        <v>0</v>
      </c>
      <c r="AY42" s="54"/>
      <c r="AZ42" s="54">
        <f t="shared" si="50"/>
        <v>0</v>
      </c>
      <c r="BA42" s="54"/>
      <c r="BB42" s="54"/>
      <c r="BC42" s="11">
        <f t="shared" si="51"/>
        <v>0</v>
      </c>
      <c r="BD42" s="53"/>
    </row>
    <row r="43" spans="1:56" ht="50.1" customHeight="1">
      <c r="A43" s="60">
        <f t="shared" si="52"/>
        <v>38</v>
      </c>
      <c r="B43" s="59"/>
      <c r="C43" s="23"/>
      <c r="D43" s="58"/>
      <c r="E43" s="54"/>
      <c r="F43" s="15">
        <f t="shared" si="37"/>
        <v>0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57">
        <f t="shared" si="38"/>
        <v>0</v>
      </c>
      <c r="AM43" s="56">
        <f t="shared" si="39"/>
        <v>0</v>
      </c>
      <c r="AN43" s="56">
        <f t="shared" si="40"/>
        <v>0</v>
      </c>
      <c r="AO43" s="56">
        <f t="shared" si="41"/>
        <v>0</v>
      </c>
      <c r="AP43" s="56">
        <f t="shared" si="42"/>
        <v>0</v>
      </c>
      <c r="AQ43" s="56">
        <f t="shared" si="43"/>
        <v>0</v>
      </c>
      <c r="AR43" s="54"/>
      <c r="AS43" s="55">
        <f t="shared" si="44"/>
        <v>0</v>
      </c>
      <c r="AT43" s="54">
        <f t="shared" si="45"/>
        <v>0</v>
      </c>
      <c r="AU43" s="54">
        <f t="shared" si="46"/>
        <v>0</v>
      </c>
      <c r="AV43" s="54">
        <f t="shared" si="47"/>
        <v>0</v>
      </c>
      <c r="AW43" s="54">
        <f t="shared" si="48"/>
        <v>0</v>
      </c>
      <c r="AX43" s="54">
        <f t="shared" si="49"/>
        <v>0</v>
      </c>
      <c r="AY43" s="54"/>
      <c r="AZ43" s="54">
        <f t="shared" si="50"/>
        <v>0</v>
      </c>
      <c r="BA43" s="54"/>
      <c r="BB43" s="54"/>
      <c r="BC43" s="11">
        <f t="shared" si="51"/>
        <v>0</v>
      </c>
      <c r="BD43" s="53"/>
    </row>
    <row r="44" spans="1:56" ht="50.1" customHeight="1">
      <c r="A44" s="60">
        <f t="shared" si="52"/>
        <v>39</v>
      </c>
      <c r="B44" s="59"/>
      <c r="C44" s="23"/>
      <c r="D44" s="58"/>
      <c r="E44" s="54"/>
      <c r="F44" s="15">
        <f t="shared" si="37"/>
        <v>0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57">
        <f t="shared" si="38"/>
        <v>0</v>
      </c>
      <c r="AM44" s="56">
        <f t="shared" si="39"/>
        <v>0</v>
      </c>
      <c r="AN44" s="56">
        <f t="shared" si="40"/>
        <v>0</v>
      </c>
      <c r="AO44" s="56">
        <f t="shared" si="41"/>
        <v>0</v>
      </c>
      <c r="AP44" s="56">
        <f t="shared" si="42"/>
        <v>0</v>
      </c>
      <c r="AQ44" s="56">
        <f t="shared" si="43"/>
        <v>0</v>
      </c>
      <c r="AR44" s="54"/>
      <c r="AS44" s="55">
        <f t="shared" si="44"/>
        <v>0</v>
      </c>
      <c r="AT44" s="54">
        <f t="shared" si="45"/>
        <v>0</v>
      </c>
      <c r="AU44" s="54">
        <f t="shared" si="46"/>
        <v>0</v>
      </c>
      <c r="AV44" s="54">
        <f t="shared" si="47"/>
        <v>0</v>
      </c>
      <c r="AW44" s="54">
        <f t="shared" si="48"/>
        <v>0</v>
      </c>
      <c r="AX44" s="54">
        <f t="shared" si="49"/>
        <v>0</v>
      </c>
      <c r="AY44" s="54"/>
      <c r="AZ44" s="54">
        <f t="shared" si="50"/>
        <v>0</v>
      </c>
      <c r="BA44" s="54"/>
      <c r="BB44" s="54"/>
      <c r="BC44" s="11">
        <f t="shared" si="51"/>
        <v>0</v>
      </c>
      <c r="BD44" s="53"/>
    </row>
    <row r="45" spans="1:56" ht="50.1" customHeight="1">
      <c r="A45" s="60">
        <f t="shared" si="52"/>
        <v>40</v>
      </c>
      <c r="B45" s="59"/>
      <c r="C45" s="23"/>
      <c r="D45" s="58"/>
      <c r="E45" s="54"/>
      <c r="F45" s="15">
        <f t="shared" si="37"/>
        <v>0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57">
        <f t="shared" si="38"/>
        <v>0</v>
      </c>
      <c r="AM45" s="56">
        <f t="shared" si="39"/>
        <v>0</v>
      </c>
      <c r="AN45" s="56">
        <f t="shared" si="40"/>
        <v>0</v>
      </c>
      <c r="AO45" s="56">
        <f t="shared" si="41"/>
        <v>0</v>
      </c>
      <c r="AP45" s="56">
        <f t="shared" si="42"/>
        <v>0</v>
      </c>
      <c r="AQ45" s="56">
        <f t="shared" si="43"/>
        <v>0</v>
      </c>
      <c r="AR45" s="54"/>
      <c r="AS45" s="55">
        <f t="shared" si="44"/>
        <v>0</v>
      </c>
      <c r="AT45" s="54">
        <f t="shared" si="45"/>
        <v>0</v>
      </c>
      <c r="AU45" s="54">
        <f t="shared" si="46"/>
        <v>0</v>
      </c>
      <c r="AV45" s="54">
        <f t="shared" si="47"/>
        <v>0</v>
      </c>
      <c r="AW45" s="54">
        <f t="shared" si="48"/>
        <v>0</v>
      </c>
      <c r="AX45" s="54">
        <f t="shared" si="49"/>
        <v>0</v>
      </c>
      <c r="AY45" s="54"/>
      <c r="AZ45" s="54">
        <f t="shared" si="50"/>
        <v>0</v>
      </c>
      <c r="BA45" s="54"/>
      <c r="BB45" s="54"/>
      <c r="BC45" s="11">
        <f t="shared" si="51"/>
        <v>0</v>
      </c>
      <c r="BD45" s="53"/>
    </row>
    <row r="46" spans="1:56" ht="50.1" customHeight="1">
      <c r="A46" s="60">
        <f t="shared" si="52"/>
        <v>41</v>
      </c>
      <c r="B46" s="59"/>
      <c r="C46" s="23"/>
      <c r="D46" s="58"/>
      <c r="E46" s="54"/>
      <c r="F46" s="15">
        <f t="shared" si="37"/>
        <v>0</v>
      </c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57">
        <f t="shared" si="38"/>
        <v>0</v>
      </c>
      <c r="AM46" s="56">
        <f t="shared" si="39"/>
        <v>0</v>
      </c>
      <c r="AN46" s="56">
        <f t="shared" si="40"/>
        <v>0</v>
      </c>
      <c r="AO46" s="56">
        <f t="shared" si="41"/>
        <v>0</v>
      </c>
      <c r="AP46" s="56">
        <f t="shared" si="42"/>
        <v>0</v>
      </c>
      <c r="AQ46" s="56">
        <f t="shared" si="43"/>
        <v>0</v>
      </c>
      <c r="AR46" s="54"/>
      <c r="AS46" s="55">
        <f t="shared" si="44"/>
        <v>0</v>
      </c>
      <c r="AT46" s="54">
        <f t="shared" si="45"/>
        <v>0</v>
      </c>
      <c r="AU46" s="54">
        <f t="shared" si="46"/>
        <v>0</v>
      </c>
      <c r="AV46" s="54">
        <f t="shared" si="47"/>
        <v>0</v>
      </c>
      <c r="AW46" s="54">
        <f t="shared" si="48"/>
        <v>0</v>
      </c>
      <c r="AX46" s="54">
        <f t="shared" si="49"/>
        <v>0</v>
      </c>
      <c r="AY46" s="54"/>
      <c r="AZ46" s="54">
        <f t="shared" si="50"/>
        <v>0</v>
      </c>
      <c r="BA46" s="54"/>
      <c r="BB46" s="54"/>
      <c r="BC46" s="11">
        <f t="shared" si="51"/>
        <v>0</v>
      </c>
      <c r="BD46" s="53"/>
    </row>
    <row r="47" spans="1:56" ht="50.1" customHeight="1">
      <c r="A47" s="60">
        <f t="shared" si="52"/>
        <v>42</v>
      </c>
      <c r="B47" s="59"/>
      <c r="C47" s="23"/>
      <c r="D47" s="58"/>
      <c r="E47" s="54"/>
      <c r="F47" s="15">
        <f t="shared" si="37"/>
        <v>0</v>
      </c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57">
        <f t="shared" si="38"/>
        <v>0</v>
      </c>
      <c r="AM47" s="56">
        <f t="shared" si="39"/>
        <v>0</v>
      </c>
      <c r="AN47" s="56">
        <f t="shared" si="40"/>
        <v>0</v>
      </c>
      <c r="AO47" s="56">
        <f t="shared" si="41"/>
        <v>0</v>
      </c>
      <c r="AP47" s="56">
        <f t="shared" si="42"/>
        <v>0</v>
      </c>
      <c r="AQ47" s="56">
        <f t="shared" si="43"/>
        <v>0</v>
      </c>
      <c r="AR47" s="54"/>
      <c r="AS47" s="55">
        <f t="shared" si="44"/>
        <v>0</v>
      </c>
      <c r="AT47" s="54">
        <f t="shared" si="45"/>
        <v>0</v>
      </c>
      <c r="AU47" s="54">
        <f t="shared" si="46"/>
        <v>0</v>
      </c>
      <c r="AV47" s="54">
        <f t="shared" si="47"/>
        <v>0</v>
      </c>
      <c r="AW47" s="54">
        <f t="shared" si="48"/>
        <v>0</v>
      </c>
      <c r="AX47" s="54">
        <f t="shared" si="49"/>
        <v>0</v>
      </c>
      <c r="AY47" s="54"/>
      <c r="AZ47" s="54">
        <f t="shared" si="50"/>
        <v>0</v>
      </c>
      <c r="BA47" s="54"/>
      <c r="BB47" s="54"/>
      <c r="BC47" s="11">
        <f t="shared" si="51"/>
        <v>0</v>
      </c>
      <c r="BD47" s="53"/>
    </row>
    <row r="48" spans="1:56" ht="50.1" customHeight="1">
      <c r="A48" s="60">
        <f t="shared" si="52"/>
        <v>43</v>
      </c>
      <c r="B48" s="59"/>
      <c r="C48" s="23"/>
      <c r="D48" s="58"/>
      <c r="E48" s="54"/>
      <c r="F48" s="15">
        <f t="shared" si="37"/>
        <v>0</v>
      </c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57">
        <f t="shared" si="38"/>
        <v>0</v>
      </c>
      <c r="AM48" s="56">
        <f t="shared" si="39"/>
        <v>0</v>
      </c>
      <c r="AN48" s="56">
        <f t="shared" si="40"/>
        <v>0</v>
      </c>
      <c r="AO48" s="56">
        <f t="shared" si="41"/>
        <v>0</v>
      </c>
      <c r="AP48" s="56">
        <f t="shared" si="42"/>
        <v>0</v>
      </c>
      <c r="AQ48" s="56">
        <f t="shared" si="43"/>
        <v>0</v>
      </c>
      <c r="AR48" s="54"/>
      <c r="AS48" s="55">
        <f t="shared" si="44"/>
        <v>0</v>
      </c>
      <c r="AT48" s="54">
        <f t="shared" si="45"/>
        <v>0</v>
      </c>
      <c r="AU48" s="54">
        <f t="shared" si="46"/>
        <v>0</v>
      </c>
      <c r="AV48" s="54">
        <f t="shared" si="47"/>
        <v>0</v>
      </c>
      <c r="AW48" s="54">
        <f t="shared" si="48"/>
        <v>0</v>
      </c>
      <c r="AX48" s="54">
        <f t="shared" si="49"/>
        <v>0</v>
      </c>
      <c r="AY48" s="54"/>
      <c r="AZ48" s="54">
        <f t="shared" si="50"/>
        <v>0</v>
      </c>
      <c r="BA48" s="54"/>
      <c r="BB48" s="54"/>
      <c r="BC48" s="11">
        <f t="shared" si="51"/>
        <v>0</v>
      </c>
      <c r="BD48" s="53"/>
    </row>
    <row r="49" spans="1:56" ht="50.1" customHeight="1">
      <c r="A49" s="60">
        <f t="shared" si="52"/>
        <v>44</v>
      </c>
      <c r="B49" s="59"/>
      <c r="C49" s="23"/>
      <c r="D49" s="58"/>
      <c r="E49" s="54"/>
      <c r="F49" s="15">
        <f t="shared" si="37"/>
        <v>0</v>
      </c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57">
        <f t="shared" si="38"/>
        <v>0</v>
      </c>
      <c r="AM49" s="56">
        <f t="shared" si="39"/>
        <v>0</v>
      </c>
      <c r="AN49" s="56">
        <f t="shared" si="40"/>
        <v>0</v>
      </c>
      <c r="AO49" s="56">
        <f t="shared" si="41"/>
        <v>0</v>
      </c>
      <c r="AP49" s="56">
        <f t="shared" si="42"/>
        <v>0</v>
      </c>
      <c r="AQ49" s="56">
        <f t="shared" si="43"/>
        <v>0</v>
      </c>
      <c r="AR49" s="54"/>
      <c r="AS49" s="55">
        <f t="shared" si="44"/>
        <v>0</v>
      </c>
      <c r="AT49" s="54">
        <f t="shared" si="45"/>
        <v>0</v>
      </c>
      <c r="AU49" s="54">
        <f t="shared" si="46"/>
        <v>0</v>
      </c>
      <c r="AV49" s="54">
        <f t="shared" si="47"/>
        <v>0</v>
      </c>
      <c r="AW49" s="54">
        <f t="shared" si="48"/>
        <v>0</v>
      </c>
      <c r="AX49" s="54">
        <f t="shared" si="49"/>
        <v>0</v>
      </c>
      <c r="AY49" s="54"/>
      <c r="AZ49" s="54">
        <f t="shared" si="50"/>
        <v>0</v>
      </c>
      <c r="BA49" s="54"/>
      <c r="BB49" s="54"/>
      <c r="BC49" s="11">
        <f t="shared" si="51"/>
        <v>0</v>
      </c>
      <c r="BD49" s="53"/>
    </row>
    <row r="50" spans="1:56" ht="50.1" customHeight="1" thickBot="1">
      <c r="A50" s="60">
        <f t="shared" si="52"/>
        <v>45</v>
      </c>
      <c r="B50" s="59"/>
      <c r="C50" s="23"/>
      <c r="D50" s="58"/>
      <c r="E50" s="54"/>
      <c r="F50" s="15">
        <f t="shared" si="37"/>
        <v>0</v>
      </c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57">
        <f t="shared" si="38"/>
        <v>0</v>
      </c>
      <c r="AM50" s="56">
        <f t="shared" si="39"/>
        <v>0</v>
      </c>
      <c r="AN50" s="56">
        <f t="shared" si="40"/>
        <v>0</v>
      </c>
      <c r="AO50" s="56">
        <f t="shared" si="41"/>
        <v>0</v>
      </c>
      <c r="AP50" s="56">
        <f t="shared" si="42"/>
        <v>0</v>
      </c>
      <c r="AQ50" s="56">
        <f t="shared" si="43"/>
        <v>0</v>
      </c>
      <c r="AR50" s="54"/>
      <c r="AS50" s="55">
        <f t="shared" si="44"/>
        <v>0</v>
      </c>
      <c r="AT50" s="54">
        <f t="shared" si="45"/>
        <v>0</v>
      </c>
      <c r="AU50" s="54">
        <f t="shared" si="46"/>
        <v>0</v>
      </c>
      <c r="AV50" s="54">
        <f t="shared" si="47"/>
        <v>0</v>
      </c>
      <c r="AW50" s="54">
        <f t="shared" si="48"/>
        <v>0</v>
      </c>
      <c r="AX50" s="54">
        <f t="shared" si="49"/>
        <v>0</v>
      </c>
      <c r="AY50" s="54"/>
      <c r="AZ50" s="54">
        <f t="shared" si="50"/>
        <v>0</v>
      </c>
      <c r="BA50" s="54"/>
      <c r="BB50" s="54"/>
      <c r="BC50" s="11">
        <f t="shared" si="51"/>
        <v>0</v>
      </c>
      <c r="BD50" s="53"/>
    </row>
    <row r="51" spans="1:56" ht="35.1" customHeight="1" thickBot="1">
      <c r="A51" s="155" t="s">
        <v>1</v>
      </c>
      <c r="B51" s="154"/>
      <c r="C51" s="151"/>
      <c r="D51" s="49">
        <f>SUM(D36:D50)</f>
        <v>24</v>
      </c>
      <c r="E51" s="49">
        <f>SUM(E36:E50)</f>
        <v>1500</v>
      </c>
      <c r="F51" s="49">
        <f>SUM(F36:F50)</f>
        <v>467.77499999999998</v>
      </c>
      <c r="G51" s="52">
        <f t="shared" ref="G51:AQ51" si="53">SUMIF((G36:G50),"&gt;0",G36:G50)</f>
        <v>0</v>
      </c>
      <c r="H51" s="52">
        <f t="shared" si="53"/>
        <v>0</v>
      </c>
      <c r="I51" s="52">
        <f t="shared" si="53"/>
        <v>0</v>
      </c>
      <c r="J51" s="52">
        <f t="shared" si="53"/>
        <v>0</v>
      </c>
      <c r="K51" s="52">
        <f t="shared" si="53"/>
        <v>0</v>
      </c>
      <c r="L51" s="52">
        <f t="shared" si="53"/>
        <v>0</v>
      </c>
      <c r="M51" s="52">
        <f t="shared" si="53"/>
        <v>0</v>
      </c>
      <c r="N51" s="52">
        <f t="shared" si="53"/>
        <v>0</v>
      </c>
      <c r="O51" s="52">
        <f t="shared" si="53"/>
        <v>0</v>
      </c>
      <c r="P51" s="52">
        <f t="shared" si="53"/>
        <v>0</v>
      </c>
      <c r="Q51" s="52">
        <f t="shared" si="53"/>
        <v>0</v>
      </c>
      <c r="R51" s="52">
        <f t="shared" si="53"/>
        <v>0</v>
      </c>
      <c r="S51" s="52">
        <f t="shared" si="53"/>
        <v>0</v>
      </c>
      <c r="T51" s="52">
        <f t="shared" si="53"/>
        <v>0</v>
      </c>
      <c r="U51" s="52">
        <f t="shared" si="53"/>
        <v>0</v>
      </c>
      <c r="V51" s="52">
        <f t="shared" si="53"/>
        <v>0</v>
      </c>
      <c r="W51" s="52">
        <f t="shared" si="53"/>
        <v>0</v>
      </c>
      <c r="X51" s="52">
        <f t="shared" si="53"/>
        <v>0</v>
      </c>
      <c r="Y51" s="52">
        <f t="shared" si="53"/>
        <v>0</v>
      </c>
      <c r="Z51" s="52">
        <f t="shared" si="53"/>
        <v>0</v>
      </c>
      <c r="AA51" s="52">
        <f t="shared" si="53"/>
        <v>0</v>
      </c>
      <c r="AB51" s="52">
        <f t="shared" si="53"/>
        <v>0</v>
      </c>
      <c r="AC51" s="52">
        <f t="shared" si="53"/>
        <v>0</v>
      </c>
      <c r="AD51" s="52">
        <f t="shared" si="53"/>
        <v>0</v>
      </c>
      <c r="AE51" s="52">
        <f t="shared" si="53"/>
        <v>0</v>
      </c>
      <c r="AF51" s="52">
        <f t="shared" si="53"/>
        <v>0</v>
      </c>
      <c r="AG51" s="52">
        <f t="shared" si="53"/>
        <v>0</v>
      </c>
      <c r="AH51" s="52">
        <f t="shared" si="53"/>
        <v>0</v>
      </c>
      <c r="AI51" s="52">
        <f t="shared" si="53"/>
        <v>0</v>
      </c>
      <c r="AJ51" s="52">
        <f t="shared" si="53"/>
        <v>0</v>
      </c>
      <c r="AK51" s="52">
        <f t="shared" si="53"/>
        <v>0</v>
      </c>
      <c r="AL51" s="52">
        <f t="shared" si="53"/>
        <v>0</v>
      </c>
      <c r="AM51" s="52">
        <f t="shared" si="53"/>
        <v>0</v>
      </c>
      <c r="AN51" s="52">
        <f t="shared" si="53"/>
        <v>0</v>
      </c>
      <c r="AO51" s="52">
        <f t="shared" si="53"/>
        <v>0</v>
      </c>
      <c r="AP51" s="52">
        <f t="shared" si="53"/>
        <v>0</v>
      </c>
      <c r="AQ51" s="52">
        <f t="shared" si="53"/>
        <v>0</v>
      </c>
      <c r="AR51" s="52">
        <f t="shared" ref="AR51:BC51" si="54">SUMIF((AR36:AR50),"&gt;0",AR36:AR50)</f>
        <v>0</v>
      </c>
      <c r="AS51" s="52">
        <f t="shared" si="54"/>
        <v>0</v>
      </c>
      <c r="AT51" s="52">
        <f t="shared" si="54"/>
        <v>155.92500000000001</v>
      </c>
      <c r="AU51" s="52">
        <f t="shared" si="54"/>
        <v>207.9</v>
      </c>
      <c r="AV51" s="52">
        <f t="shared" si="54"/>
        <v>554.4</v>
      </c>
      <c r="AW51" s="52">
        <f t="shared" si="54"/>
        <v>113.99999999999999</v>
      </c>
      <c r="AX51" s="52">
        <f t="shared" si="54"/>
        <v>0</v>
      </c>
      <c r="AY51" s="52">
        <f t="shared" si="54"/>
        <v>0</v>
      </c>
      <c r="AZ51" s="52">
        <f t="shared" si="54"/>
        <v>0</v>
      </c>
      <c r="BA51" s="52">
        <f t="shared" si="54"/>
        <v>0</v>
      </c>
      <c r="BB51" s="52">
        <f t="shared" si="54"/>
        <v>0</v>
      </c>
      <c r="BC51" s="52">
        <f t="shared" si="54"/>
        <v>0</v>
      </c>
      <c r="BD51" s="51"/>
    </row>
    <row r="52" spans="1:56">
      <c r="B52" s="48"/>
    </row>
    <row r="53" spans="1:56">
      <c r="B53" s="48"/>
    </row>
    <row r="54" spans="1:56" ht="15.75" thickBot="1">
      <c r="B54" s="48"/>
    </row>
    <row r="55" spans="1:56" ht="44.25" customHeight="1" thickBot="1">
      <c r="A55" s="147" t="s">
        <v>46</v>
      </c>
      <c r="B55" s="148"/>
      <c r="C55" s="148"/>
      <c r="D55" s="148"/>
      <c r="E55" s="148"/>
      <c r="F55" s="149"/>
      <c r="G55" s="50">
        <f t="shared" ref="G55:AQ55" si="55">SUM(G51+G35+G19)</f>
        <v>0</v>
      </c>
      <c r="H55" s="50">
        <f t="shared" si="55"/>
        <v>0</v>
      </c>
      <c r="I55" s="50">
        <f t="shared" si="55"/>
        <v>0</v>
      </c>
      <c r="J55" s="50">
        <f t="shared" si="55"/>
        <v>0</v>
      </c>
      <c r="K55" s="50">
        <f t="shared" si="55"/>
        <v>0</v>
      </c>
      <c r="L55" s="50">
        <f t="shared" si="55"/>
        <v>0</v>
      </c>
      <c r="M55" s="50">
        <f t="shared" si="55"/>
        <v>0</v>
      </c>
      <c r="N55" s="50">
        <f t="shared" si="55"/>
        <v>0</v>
      </c>
      <c r="O55" s="50">
        <f t="shared" si="55"/>
        <v>0</v>
      </c>
      <c r="P55" s="50">
        <f t="shared" si="55"/>
        <v>0</v>
      </c>
      <c r="Q55" s="50">
        <f t="shared" si="55"/>
        <v>0</v>
      </c>
      <c r="R55" s="50">
        <f t="shared" si="55"/>
        <v>0</v>
      </c>
      <c r="S55" s="50">
        <f t="shared" si="55"/>
        <v>0</v>
      </c>
      <c r="T55" s="50">
        <f t="shared" si="55"/>
        <v>0</v>
      </c>
      <c r="U55" s="50">
        <f t="shared" si="55"/>
        <v>0</v>
      </c>
      <c r="V55" s="50">
        <f t="shared" si="55"/>
        <v>0</v>
      </c>
      <c r="W55" s="50">
        <f t="shared" si="55"/>
        <v>0</v>
      </c>
      <c r="X55" s="50">
        <f t="shared" si="55"/>
        <v>0</v>
      </c>
      <c r="Y55" s="50">
        <f t="shared" si="55"/>
        <v>0</v>
      </c>
      <c r="Z55" s="50">
        <f t="shared" si="55"/>
        <v>0</v>
      </c>
      <c r="AA55" s="50">
        <f t="shared" si="55"/>
        <v>0</v>
      </c>
      <c r="AB55" s="50">
        <f t="shared" si="55"/>
        <v>0</v>
      </c>
      <c r="AC55" s="50">
        <f t="shared" si="55"/>
        <v>0</v>
      </c>
      <c r="AD55" s="50">
        <f t="shared" si="55"/>
        <v>0</v>
      </c>
      <c r="AE55" s="50">
        <f t="shared" si="55"/>
        <v>0</v>
      </c>
      <c r="AF55" s="50">
        <f t="shared" si="55"/>
        <v>0</v>
      </c>
      <c r="AG55" s="50">
        <f t="shared" si="55"/>
        <v>0</v>
      </c>
      <c r="AH55" s="50">
        <f t="shared" si="55"/>
        <v>0</v>
      </c>
      <c r="AI55" s="50">
        <f t="shared" si="55"/>
        <v>0</v>
      </c>
      <c r="AJ55" s="50">
        <f t="shared" si="55"/>
        <v>0</v>
      </c>
      <c r="AK55" s="50">
        <f t="shared" si="55"/>
        <v>0</v>
      </c>
      <c r="AL55" s="50">
        <f t="shared" si="55"/>
        <v>0</v>
      </c>
      <c r="AM55" s="49">
        <f t="shared" si="55"/>
        <v>0</v>
      </c>
      <c r="AN55" s="49">
        <f t="shared" si="55"/>
        <v>0</v>
      </c>
      <c r="AO55" s="49">
        <f t="shared" si="55"/>
        <v>0</v>
      </c>
      <c r="AP55" s="49">
        <f t="shared" si="55"/>
        <v>0</v>
      </c>
      <c r="AQ55" s="49">
        <f t="shared" si="55"/>
        <v>0</v>
      </c>
      <c r="AR55" s="49">
        <f t="shared" ref="AR55:BC55" si="56">SUM(AR51+AR35+AR19)</f>
        <v>0</v>
      </c>
      <c r="AS55" s="49">
        <f t="shared" si="56"/>
        <v>0</v>
      </c>
      <c r="AT55" s="49">
        <f t="shared" si="56"/>
        <v>2471.3072999999995</v>
      </c>
      <c r="AU55" s="49">
        <f t="shared" si="56"/>
        <v>3295.0763999999999</v>
      </c>
      <c r="AV55" s="49">
        <f t="shared" si="56"/>
        <v>8786.8703999999998</v>
      </c>
      <c r="AW55" s="49">
        <f t="shared" si="56"/>
        <v>1806.8239999999998</v>
      </c>
      <c r="AX55" s="49">
        <f t="shared" si="56"/>
        <v>0</v>
      </c>
      <c r="AY55" s="49">
        <f t="shared" si="56"/>
        <v>0</v>
      </c>
      <c r="AZ55" s="49">
        <f t="shared" si="56"/>
        <v>0</v>
      </c>
      <c r="BA55" s="49">
        <f t="shared" si="56"/>
        <v>0</v>
      </c>
      <c r="BB55" s="49">
        <f t="shared" si="56"/>
        <v>0</v>
      </c>
      <c r="BC55" s="49">
        <f t="shared" si="56"/>
        <v>0</v>
      </c>
    </row>
    <row r="56" spans="1:56" ht="14.25" customHeight="1">
      <c r="B56" s="48"/>
    </row>
    <row r="57" spans="1:56" ht="14.25" customHeight="1">
      <c r="B57" s="48"/>
    </row>
    <row r="58" spans="1:56" ht="14.25" customHeight="1">
      <c r="B58" s="48"/>
    </row>
    <row r="59" spans="1:56" ht="14.25" customHeight="1">
      <c r="B59" s="48"/>
    </row>
    <row r="60" spans="1:56" ht="14.25" customHeight="1">
      <c r="B60" s="48"/>
    </row>
    <row r="61" spans="1:56" ht="14.25" customHeight="1">
      <c r="B61" s="48"/>
    </row>
    <row r="62" spans="1:56" ht="14.25" customHeight="1">
      <c r="B62" s="48"/>
    </row>
    <row r="63" spans="1:56" ht="14.25" customHeight="1">
      <c r="B63" s="48"/>
    </row>
    <row r="64" spans="1:56" ht="14.25" customHeight="1">
      <c r="B64" s="48"/>
    </row>
    <row r="65" spans="2:2" s="46" customFormat="1" ht="14.25" customHeight="1">
      <c r="B65" s="48"/>
    </row>
    <row r="66" spans="2:2" s="46" customFormat="1" ht="14.25" customHeight="1">
      <c r="B66" s="48"/>
    </row>
    <row r="67" spans="2:2" s="46" customFormat="1" ht="14.25" customHeight="1">
      <c r="B67" s="48"/>
    </row>
    <row r="68" spans="2:2" s="46" customFormat="1" ht="14.25" customHeight="1">
      <c r="B68" s="48"/>
    </row>
    <row r="69" spans="2:2" s="46" customFormat="1" ht="14.25" customHeight="1">
      <c r="B69" s="48"/>
    </row>
    <row r="70" spans="2:2" s="46" customFormat="1" ht="14.25" customHeight="1">
      <c r="B70" s="48"/>
    </row>
    <row r="71" spans="2:2" s="46" customFormat="1" ht="14.25" customHeight="1">
      <c r="B71" s="48"/>
    </row>
    <row r="72" spans="2:2" s="46" customFormat="1" ht="14.25" customHeight="1">
      <c r="B72" s="48"/>
    </row>
    <row r="73" spans="2:2" s="46" customFormat="1" ht="14.25" customHeight="1">
      <c r="B73" s="48"/>
    </row>
    <row r="74" spans="2:2" s="46" customFormat="1" ht="14.25" customHeight="1">
      <c r="B74" s="48"/>
    </row>
    <row r="75" spans="2:2" s="46" customFormat="1" ht="14.25" customHeight="1">
      <c r="B75" s="48"/>
    </row>
    <row r="76" spans="2:2" s="46" customFormat="1" ht="14.25" customHeight="1">
      <c r="B76" s="48"/>
    </row>
    <row r="77" spans="2:2" s="46" customFormat="1" ht="14.25" customHeight="1">
      <c r="B77" s="48"/>
    </row>
    <row r="78" spans="2:2" s="46" customFormat="1" ht="14.25" customHeight="1">
      <c r="B78" s="48"/>
    </row>
    <row r="79" spans="2:2" s="46" customFormat="1" ht="14.25" customHeight="1">
      <c r="B79" s="48"/>
    </row>
    <row r="80" spans="2:2" s="46" customFormat="1" ht="14.25" customHeight="1">
      <c r="B80" s="48"/>
    </row>
    <row r="81" spans="2:2" s="46" customFormat="1" ht="14.25" customHeight="1">
      <c r="B81" s="48"/>
    </row>
    <row r="82" spans="2:2" s="46" customFormat="1" ht="14.25" customHeight="1">
      <c r="B82" s="48"/>
    </row>
    <row r="83" spans="2:2" s="46" customFormat="1" ht="14.25" customHeight="1">
      <c r="B83" s="48"/>
    </row>
    <row r="84" spans="2:2" s="46" customFormat="1" ht="14.25" customHeight="1">
      <c r="B84" s="48"/>
    </row>
    <row r="85" spans="2:2" s="46" customFormat="1" ht="14.25" customHeight="1">
      <c r="B85" s="48"/>
    </row>
    <row r="86" spans="2:2" s="46" customFormat="1" ht="14.25" customHeight="1">
      <c r="B86" s="48"/>
    </row>
    <row r="87" spans="2:2" s="46" customFormat="1" ht="14.25" customHeight="1">
      <c r="B87" s="48"/>
    </row>
    <row r="88" spans="2:2" s="46" customFormat="1" ht="14.25" customHeight="1">
      <c r="B88" s="48"/>
    </row>
    <row r="89" spans="2:2" s="46" customFormat="1" ht="14.25" customHeight="1">
      <c r="B89" s="48"/>
    </row>
    <row r="90" spans="2:2" s="46" customFormat="1" ht="14.25" customHeight="1">
      <c r="B90" s="48"/>
    </row>
    <row r="91" spans="2:2" s="46" customFormat="1" ht="14.25" customHeight="1">
      <c r="B91" s="48"/>
    </row>
    <row r="92" spans="2:2" s="46" customFormat="1" ht="14.25" customHeight="1">
      <c r="B92" s="48"/>
    </row>
    <row r="93" spans="2:2" s="46" customFormat="1" ht="14.25" customHeight="1">
      <c r="B93" s="48"/>
    </row>
    <row r="94" spans="2:2" s="46" customFormat="1" ht="14.25" customHeight="1">
      <c r="B94" s="48"/>
    </row>
    <row r="95" spans="2:2" s="46" customFormat="1" ht="14.25" customHeight="1">
      <c r="B95" s="48"/>
    </row>
    <row r="96" spans="2:2" s="46" customFormat="1" ht="14.25" customHeight="1">
      <c r="B96" s="48"/>
    </row>
    <row r="97" spans="2:37" ht="14.25" customHeight="1">
      <c r="B97" s="48"/>
    </row>
    <row r="98" spans="2:37" ht="14.25" customHeight="1">
      <c r="B98" s="48"/>
    </row>
    <row r="99" spans="2:37" ht="14.25" customHeight="1">
      <c r="B99" s="48"/>
    </row>
    <row r="100" spans="2:37" ht="14.25" customHeight="1">
      <c r="B100" s="48"/>
    </row>
    <row r="101" spans="2:37" ht="14.25" customHeight="1">
      <c r="B101" s="48"/>
    </row>
    <row r="102" spans="2:37">
      <c r="B102" s="48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</row>
    <row r="103" spans="2:37">
      <c r="B103" s="48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</row>
    <row r="104" spans="2:37">
      <c r="B104" s="48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</row>
    <row r="105" spans="2:37">
      <c r="B105" s="48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</row>
    <row r="106" spans="2:37">
      <c r="B106" s="48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</row>
    <row r="107" spans="2:37">
      <c r="B107" s="48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</row>
    <row r="108" spans="2:37">
      <c r="B108" s="48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</row>
    <row r="109" spans="2:37">
      <c r="B109" s="48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</row>
    <row r="110" spans="2:37">
      <c r="B110" s="48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</row>
    <row r="111" spans="2:37">
      <c r="B111" s="48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</row>
    <row r="112" spans="2:37">
      <c r="B112" s="48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</row>
    <row r="113" spans="2:37">
      <c r="B113" s="48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</row>
    <row r="114" spans="2:37">
      <c r="B114" s="48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</row>
    <row r="115" spans="2:37">
      <c r="B115" s="48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</row>
    <row r="116" spans="2:37">
      <c r="B116" s="48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</row>
    <row r="117" spans="2:37">
      <c r="B117" s="48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</row>
    <row r="118" spans="2:37">
      <c r="B118" s="48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</row>
    <row r="119" spans="2:37">
      <c r="B119" s="48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</row>
    <row r="120" spans="2:37">
      <c r="B120" s="48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</row>
    <row r="121" spans="2:37">
      <c r="B121" s="48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</row>
    <row r="122" spans="2:37">
      <c r="B122" s="48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</row>
    <row r="123" spans="2:37">
      <c r="B123" s="48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</row>
    <row r="124" spans="2:37">
      <c r="B124" s="48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</row>
    <row r="125" spans="2:37">
      <c r="B125" s="48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</row>
    <row r="126" spans="2:37">
      <c r="B126" s="48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</row>
    <row r="127" spans="2:37">
      <c r="B127" s="48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</row>
    <row r="128" spans="2:37">
      <c r="B128" s="48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</row>
    <row r="129" spans="2:37">
      <c r="B129" s="48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</row>
    <row r="130" spans="2:37">
      <c r="B130" s="48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</row>
    <row r="131" spans="2:37">
      <c r="B131" s="48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</row>
    <row r="132" spans="2:37">
      <c r="B132" s="48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</row>
    <row r="133" spans="2:37">
      <c r="B133" s="48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</row>
    <row r="134" spans="2:37">
      <c r="B134" s="48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</row>
    <row r="135" spans="2:37">
      <c r="B135" s="48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</row>
    <row r="136" spans="2:37">
      <c r="B136" s="48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</row>
    <row r="137" spans="2:37">
      <c r="B137" s="48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</row>
    <row r="138" spans="2:37">
      <c r="B138" s="48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</row>
    <row r="139" spans="2:37">
      <c r="B139" s="48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</row>
    <row r="140" spans="2:37">
      <c r="B140" s="48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</row>
    <row r="141" spans="2:37">
      <c r="B141" s="48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</row>
    <row r="142" spans="2:37">
      <c r="B142" s="48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</row>
    <row r="143" spans="2:37">
      <c r="B143" s="48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</row>
    <row r="144" spans="2:37">
      <c r="B144" s="48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</row>
    <row r="145" spans="2:37">
      <c r="B145" s="48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</row>
    <row r="146" spans="2:37">
      <c r="B146" s="48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</row>
    <row r="147" spans="2:37">
      <c r="B147" s="48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</row>
    <row r="148" spans="2:37">
      <c r="B148" s="48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</row>
    <row r="149" spans="2:37">
      <c r="B149" s="48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</row>
    <row r="150" spans="2:37">
      <c r="B150" s="48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</row>
    <row r="151" spans="2:37">
      <c r="B151" s="48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</row>
    <row r="152" spans="2:37">
      <c r="B152" s="48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</row>
    <row r="153" spans="2:37">
      <c r="B153" s="48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</row>
    <row r="154" spans="2:37">
      <c r="B154" s="48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</row>
    <row r="155" spans="2:37">
      <c r="B155" s="48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</row>
    <row r="156" spans="2:37">
      <c r="B156" s="48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</row>
    <row r="157" spans="2:37">
      <c r="B157" s="48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</row>
    <row r="158" spans="2:37">
      <c r="B158" s="48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</row>
    <row r="159" spans="2:37">
      <c r="B159" s="48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</row>
    <row r="160" spans="2:37">
      <c r="B160" s="48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</row>
    <row r="161" spans="2:37">
      <c r="B161" s="48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</row>
    <row r="162" spans="2:37">
      <c r="B162" s="48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</row>
    <row r="163" spans="2:37">
      <c r="B163" s="48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</row>
    <row r="164" spans="2:37">
      <c r="B164" s="48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</row>
    <row r="165" spans="2:37">
      <c r="B165" s="48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</row>
    <row r="166" spans="2:37">
      <c r="B166" s="48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</row>
    <row r="167" spans="2:37">
      <c r="B167" s="48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</row>
    <row r="168" spans="2:37">
      <c r="B168" s="48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</row>
    <row r="169" spans="2:37">
      <c r="B169" s="48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</row>
    <row r="170" spans="2:37">
      <c r="B170" s="48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</row>
    <row r="171" spans="2:37">
      <c r="B171" s="48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</row>
    <row r="172" spans="2:37">
      <c r="B172" s="48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</row>
    <row r="173" spans="2:37">
      <c r="B173" s="48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</row>
    <row r="174" spans="2:37">
      <c r="B174" s="48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</row>
    <row r="175" spans="2:37">
      <c r="B175" s="48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</row>
    <row r="176" spans="2:37">
      <c r="B176" s="48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</row>
    <row r="177" spans="2:37">
      <c r="B177" s="48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</row>
    <row r="178" spans="2:37">
      <c r="B178" s="48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</row>
    <row r="179" spans="2:37">
      <c r="B179" s="48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</row>
    <row r="180" spans="2:37">
      <c r="B180" s="48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</row>
    <row r="181" spans="2:37">
      <c r="B181" s="48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</row>
    <row r="182" spans="2:37">
      <c r="B182" s="48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</row>
    <row r="183" spans="2:37">
      <c r="B183" s="48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</row>
    <row r="184" spans="2:37">
      <c r="B184" s="48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</row>
    <row r="185" spans="2:37">
      <c r="B185" s="48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</row>
    <row r="186" spans="2:37">
      <c r="B186" s="48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</row>
    <row r="187" spans="2:37">
      <c r="B187" s="48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</row>
    <row r="188" spans="2:37">
      <c r="B188" s="48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</row>
    <row r="189" spans="2:37">
      <c r="B189" s="48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</row>
    <row r="190" spans="2:37">
      <c r="B190" s="48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</row>
    <row r="191" spans="2:37">
      <c r="B191" s="48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</row>
    <row r="192" spans="2:37">
      <c r="B192" s="48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</row>
    <row r="193" spans="2:37">
      <c r="B193" s="48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</row>
    <row r="194" spans="2:37">
      <c r="B194" s="48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</row>
    <row r="195" spans="2:37">
      <c r="B195" s="48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</row>
    <row r="196" spans="2:37">
      <c r="B196" s="48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</row>
    <row r="197" spans="2:37">
      <c r="B197" s="48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</row>
    <row r="198" spans="2:37">
      <c r="B198" s="48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</row>
    <row r="199" spans="2:37">
      <c r="B199" s="48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</row>
    <row r="200" spans="2:37">
      <c r="B200" s="48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</row>
    <row r="201" spans="2:37">
      <c r="B201" s="48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</row>
    <row r="202" spans="2:37">
      <c r="B202" s="48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</row>
    <row r="203" spans="2:37">
      <c r="B203" s="48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</row>
    <row r="204" spans="2:37">
      <c r="B204" s="48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</row>
    <row r="205" spans="2:37">
      <c r="B205" s="48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</row>
    <row r="206" spans="2:37">
      <c r="B206" s="48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</row>
  </sheetData>
  <mergeCells count="31">
    <mergeCell ref="G1:R1"/>
    <mergeCell ref="E2:E3"/>
    <mergeCell ref="AT1:AW1"/>
    <mergeCell ref="AX1:AZ1"/>
    <mergeCell ref="AN2:AN3"/>
    <mergeCell ref="S1:W1"/>
    <mergeCell ref="AM2:AM3"/>
    <mergeCell ref="AL2:AL3"/>
    <mergeCell ref="AL1:AM1"/>
    <mergeCell ref="AE1:AF1"/>
    <mergeCell ref="AS2:AS3"/>
    <mergeCell ref="BD2:BD3"/>
    <mergeCell ref="AY2:AY3"/>
    <mergeCell ref="AR2:AR3"/>
    <mergeCell ref="AP2:AP3"/>
    <mergeCell ref="B2:B3"/>
    <mergeCell ref="AQ2:AQ3"/>
    <mergeCell ref="AO2:AO3"/>
    <mergeCell ref="C2:C3"/>
    <mergeCell ref="BC2:BC3"/>
    <mergeCell ref="F2:F3"/>
    <mergeCell ref="D2:D3"/>
    <mergeCell ref="A55:F55"/>
    <mergeCell ref="BA2:BB2"/>
    <mergeCell ref="AX2:AX3"/>
    <mergeCell ref="AZ2:AZ3"/>
    <mergeCell ref="AT2:AW2"/>
    <mergeCell ref="A35:C35"/>
    <mergeCell ref="A51:C51"/>
    <mergeCell ref="A2:A3"/>
    <mergeCell ref="A19:C19"/>
  </mergeCells>
  <conditionalFormatting sqref="G20:AK34 G4:AF18 AK4:AK18 AG4:AJ12 AG14:AJ18 AF13:AJ13 G36:AK50">
    <cfRule type="cellIs" dxfId="173" priority="124" stopIfTrue="1" operator="equal">
      <formula>12</formula>
    </cfRule>
    <cfRule type="cellIs" dxfId="172" priority="125" stopIfTrue="1" operator="equal">
      <formula>"غ"</formula>
    </cfRule>
    <cfRule type="cellIs" dxfId="171" priority="126" stopIfTrue="1" operator="equal">
      <formula>8</formula>
    </cfRule>
  </conditionalFormatting>
  <conditionalFormatting sqref="C4:C18 C20:C34 C36:C50">
    <cfRule type="containsText" dxfId="170" priority="114" stopIfTrue="1" operator="containsText" text="انهاء">
      <formula>NOT(ISERROR(SEARCH("انهاء",C4)))</formula>
    </cfRule>
  </conditionalFormatting>
  <printOptions horizontalCentered="1"/>
  <pageMargins left="0" right="0" top="0.70866141732283472" bottom="0.70866141732283472" header="0.19685039370078741" footer="0.47244094488188981"/>
  <pageSetup paperSize="9" scale="55" fitToHeight="2" orientation="landscape" r:id="rId1"/>
  <headerFooter alignWithMargins="0">
    <oddHeader>&amp;L&amp;"Tahoma,Bold"&amp;26&amp;A&amp;P&amp;R&amp;"Tahoma,Bold"&amp;18الشركة المصرية البريطانية للاستشارات والخدمات
ادارة المرتبات</oddHeader>
    <oddFooter>&amp;L&amp;"Arial,Bold"&amp;14الادارة المالية&amp;C&amp;"Arial,Bold"&amp;14ادارة التأمينات                                                            شئون العاملين&amp;R&amp;"Arial,Bold"&amp;14ادارة المرتبات</oddFooter>
  </headerFooter>
  <ignoredErrors>
    <ignoredError sqref="F35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D473"/>
  <sheetViews>
    <sheetView rightToLeft="1" view="pageBreakPreview" zoomScale="70" zoomScaleNormal="75" zoomScaleSheetLayoutView="70" workbookViewId="0">
      <pane xSplit="2" ySplit="3" topLeftCell="C4" activePane="bottomRight" state="frozen"/>
      <selection activeCell="T8" sqref="T8"/>
      <selection pane="topRight" activeCell="T8" sqref="T8"/>
      <selection pane="bottomLeft" activeCell="T8" sqref="T8"/>
      <selection pane="bottomRight" activeCell="B20" sqref="B20"/>
    </sheetView>
  </sheetViews>
  <sheetFormatPr defaultRowHeight="12.75"/>
  <cols>
    <col min="1" max="1" width="5.42578125" style="77" customWidth="1"/>
    <col min="2" max="2" width="28.140625" style="77" customWidth="1"/>
    <col min="3" max="3" width="8" style="77" customWidth="1"/>
    <col min="4" max="4" width="5.7109375" style="77" customWidth="1"/>
    <col min="5" max="5" width="9.7109375" style="77" customWidth="1"/>
    <col min="6" max="6" width="11.28515625" style="77" bestFit="1" customWidth="1"/>
    <col min="7" max="37" width="5.7109375" style="73" customWidth="1"/>
    <col min="38" max="49" width="8.7109375" style="77" customWidth="1"/>
    <col min="50" max="55" width="9.7109375" style="77" customWidth="1"/>
    <col min="56" max="56" width="29.42578125" style="77" customWidth="1"/>
    <col min="57" max="16384" width="9.140625" style="77"/>
  </cols>
  <sheetData>
    <row r="1" spans="1:56" ht="39.75" customHeight="1">
      <c r="G1" s="181" t="s">
        <v>42</v>
      </c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77">
        <f>W2</f>
        <v>40549</v>
      </c>
      <c r="T1" s="177"/>
      <c r="U1" s="177"/>
      <c r="V1" s="177"/>
      <c r="W1" s="177"/>
      <c r="AA1" s="99"/>
      <c r="AB1" s="99"/>
      <c r="AE1" s="170" t="s">
        <v>41</v>
      </c>
      <c r="AF1" s="179"/>
      <c r="AG1" s="75">
        <f>(AR1-AN1)/AN1</f>
        <v>6.75</v>
      </c>
      <c r="AH1" s="74" t="s">
        <v>40</v>
      </c>
      <c r="AI1" s="72">
        <f>AR1*12</f>
        <v>372</v>
      </c>
      <c r="AJ1" s="73" t="s">
        <v>39</v>
      </c>
      <c r="AK1" s="72">
        <f>AR1*8</f>
        <v>248</v>
      </c>
      <c r="AL1" s="183" t="s">
        <v>38</v>
      </c>
      <c r="AM1" s="183"/>
      <c r="AN1" s="98">
        <v>4</v>
      </c>
      <c r="AO1" s="98">
        <f>AN1*12</f>
        <v>48</v>
      </c>
      <c r="AP1" s="98">
        <f>AN1*8</f>
        <v>32</v>
      </c>
      <c r="AQ1" s="97" t="s">
        <v>37</v>
      </c>
      <c r="AR1" s="96">
        <f>SUM(DATE(YEAR(G2),MONTH(G2)+1,DAY(G2)-1),-G2)+1</f>
        <v>31</v>
      </c>
      <c r="AS1" s="95"/>
      <c r="AT1" s="184" t="s">
        <v>36</v>
      </c>
      <c r="AU1" s="185"/>
      <c r="AV1" s="185"/>
      <c r="AW1" s="186"/>
      <c r="AX1" s="187">
        <f>R2</f>
        <v>40544</v>
      </c>
      <c r="AY1" s="188"/>
      <c r="AZ1" s="188"/>
      <c r="BA1" s="94"/>
      <c r="BB1" s="93"/>
      <c r="BC1" s="93"/>
      <c r="BD1" s="92"/>
    </row>
    <row r="2" spans="1:56" s="90" customFormat="1" ht="19.5" customHeight="1">
      <c r="A2" s="172" t="s">
        <v>35</v>
      </c>
      <c r="B2" s="172" t="s">
        <v>34</v>
      </c>
      <c r="C2" s="180" t="s">
        <v>33</v>
      </c>
      <c r="D2" s="180" t="s">
        <v>32</v>
      </c>
      <c r="E2" s="180" t="s">
        <v>31</v>
      </c>
      <c r="F2" s="118" t="s">
        <v>30</v>
      </c>
      <c r="G2" s="35">
        <f>'اداره واشراف موبيل اسكندريه'!G2</f>
        <v>40533</v>
      </c>
      <c r="H2" s="35">
        <f t="shared" ref="H2:AK2" si="0">G2+1</f>
        <v>40534</v>
      </c>
      <c r="I2" s="35">
        <f t="shared" si="0"/>
        <v>40535</v>
      </c>
      <c r="J2" s="35">
        <f t="shared" si="0"/>
        <v>40536</v>
      </c>
      <c r="K2" s="35">
        <f t="shared" si="0"/>
        <v>40537</v>
      </c>
      <c r="L2" s="35">
        <f t="shared" si="0"/>
        <v>40538</v>
      </c>
      <c r="M2" s="35">
        <f t="shared" si="0"/>
        <v>40539</v>
      </c>
      <c r="N2" s="35">
        <f t="shared" si="0"/>
        <v>40540</v>
      </c>
      <c r="O2" s="35">
        <f t="shared" si="0"/>
        <v>40541</v>
      </c>
      <c r="P2" s="35">
        <f t="shared" si="0"/>
        <v>40542</v>
      </c>
      <c r="Q2" s="35">
        <f t="shared" si="0"/>
        <v>40543</v>
      </c>
      <c r="R2" s="35">
        <f t="shared" si="0"/>
        <v>40544</v>
      </c>
      <c r="S2" s="35">
        <f t="shared" si="0"/>
        <v>40545</v>
      </c>
      <c r="T2" s="35">
        <f t="shared" si="0"/>
        <v>40546</v>
      </c>
      <c r="U2" s="35">
        <f t="shared" si="0"/>
        <v>40547</v>
      </c>
      <c r="V2" s="35">
        <f t="shared" si="0"/>
        <v>40548</v>
      </c>
      <c r="W2" s="35">
        <f t="shared" si="0"/>
        <v>40549</v>
      </c>
      <c r="X2" s="35">
        <f t="shared" si="0"/>
        <v>40550</v>
      </c>
      <c r="Y2" s="35">
        <f t="shared" si="0"/>
        <v>40551</v>
      </c>
      <c r="Z2" s="35">
        <f t="shared" si="0"/>
        <v>40552</v>
      </c>
      <c r="AA2" s="35">
        <f t="shared" si="0"/>
        <v>40553</v>
      </c>
      <c r="AB2" s="35">
        <f t="shared" si="0"/>
        <v>40554</v>
      </c>
      <c r="AC2" s="35">
        <f t="shared" si="0"/>
        <v>40555</v>
      </c>
      <c r="AD2" s="35">
        <f t="shared" si="0"/>
        <v>40556</v>
      </c>
      <c r="AE2" s="35">
        <f t="shared" si="0"/>
        <v>40557</v>
      </c>
      <c r="AF2" s="35">
        <f t="shared" si="0"/>
        <v>40558</v>
      </c>
      <c r="AG2" s="35">
        <f t="shared" si="0"/>
        <v>40559</v>
      </c>
      <c r="AH2" s="35">
        <f t="shared" si="0"/>
        <v>40560</v>
      </c>
      <c r="AI2" s="35">
        <f t="shared" si="0"/>
        <v>40561</v>
      </c>
      <c r="AJ2" s="35">
        <f t="shared" si="0"/>
        <v>40562</v>
      </c>
      <c r="AK2" s="35">
        <f t="shared" si="0"/>
        <v>40563</v>
      </c>
      <c r="AL2" s="120" t="s">
        <v>29</v>
      </c>
      <c r="AM2" s="178" t="s">
        <v>80</v>
      </c>
      <c r="AN2" s="178" t="s">
        <v>17</v>
      </c>
      <c r="AO2" s="178" t="s">
        <v>27</v>
      </c>
      <c r="AP2" s="178" t="s">
        <v>79</v>
      </c>
      <c r="AQ2" s="178" t="s">
        <v>15</v>
      </c>
      <c r="AR2" s="178" t="s">
        <v>26</v>
      </c>
      <c r="AS2" s="178" t="s">
        <v>78</v>
      </c>
      <c r="AT2" s="189" t="s">
        <v>25</v>
      </c>
      <c r="AU2" s="190"/>
      <c r="AV2" s="190"/>
      <c r="AW2" s="191"/>
      <c r="AX2" s="178" t="s">
        <v>77</v>
      </c>
      <c r="AY2" s="178" t="s">
        <v>23</v>
      </c>
      <c r="AZ2" s="178" t="s">
        <v>22</v>
      </c>
      <c r="BA2" s="180" t="s">
        <v>21</v>
      </c>
      <c r="BB2" s="180"/>
      <c r="BC2" s="180" t="s">
        <v>20</v>
      </c>
      <c r="BD2" s="180" t="s">
        <v>19</v>
      </c>
    </row>
    <row r="3" spans="1:56" s="90" customFormat="1" ht="31.5" customHeight="1" thickBot="1">
      <c r="A3" s="172"/>
      <c r="B3" s="172"/>
      <c r="C3" s="180"/>
      <c r="D3" s="180"/>
      <c r="E3" s="180"/>
      <c r="F3" s="118"/>
      <c r="G3" s="34">
        <f t="shared" ref="G3:AK3" si="1">G2</f>
        <v>40533</v>
      </c>
      <c r="H3" s="34">
        <f t="shared" si="1"/>
        <v>40534</v>
      </c>
      <c r="I3" s="34">
        <f t="shared" si="1"/>
        <v>40535</v>
      </c>
      <c r="J3" s="34">
        <f t="shared" si="1"/>
        <v>40536</v>
      </c>
      <c r="K3" s="34">
        <f t="shared" si="1"/>
        <v>40537</v>
      </c>
      <c r="L3" s="34">
        <f t="shared" si="1"/>
        <v>40538</v>
      </c>
      <c r="M3" s="34">
        <f t="shared" si="1"/>
        <v>40539</v>
      </c>
      <c r="N3" s="34">
        <f t="shared" si="1"/>
        <v>40540</v>
      </c>
      <c r="O3" s="34">
        <f t="shared" si="1"/>
        <v>40541</v>
      </c>
      <c r="P3" s="34">
        <f t="shared" si="1"/>
        <v>40542</v>
      </c>
      <c r="Q3" s="34">
        <f t="shared" si="1"/>
        <v>40543</v>
      </c>
      <c r="R3" s="34">
        <f t="shared" si="1"/>
        <v>40544</v>
      </c>
      <c r="S3" s="34">
        <f t="shared" si="1"/>
        <v>40545</v>
      </c>
      <c r="T3" s="34">
        <f t="shared" si="1"/>
        <v>40546</v>
      </c>
      <c r="U3" s="34">
        <f t="shared" si="1"/>
        <v>40547</v>
      </c>
      <c r="V3" s="34">
        <f t="shared" si="1"/>
        <v>40548</v>
      </c>
      <c r="W3" s="34">
        <f t="shared" si="1"/>
        <v>40549</v>
      </c>
      <c r="X3" s="34">
        <f t="shared" si="1"/>
        <v>40550</v>
      </c>
      <c r="Y3" s="34">
        <f t="shared" si="1"/>
        <v>40551</v>
      </c>
      <c r="Z3" s="34">
        <f t="shared" si="1"/>
        <v>40552</v>
      </c>
      <c r="AA3" s="34">
        <f t="shared" si="1"/>
        <v>40553</v>
      </c>
      <c r="AB3" s="34">
        <f t="shared" si="1"/>
        <v>40554</v>
      </c>
      <c r="AC3" s="34">
        <f t="shared" si="1"/>
        <v>40555</v>
      </c>
      <c r="AD3" s="34">
        <f t="shared" si="1"/>
        <v>40556</v>
      </c>
      <c r="AE3" s="34">
        <f t="shared" si="1"/>
        <v>40557</v>
      </c>
      <c r="AF3" s="34">
        <f t="shared" si="1"/>
        <v>40558</v>
      </c>
      <c r="AG3" s="34">
        <f t="shared" si="1"/>
        <v>40559</v>
      </c>
      <c r="AH3" s="34">
        <f t="shared" si="1"/>
        <v>40560</v>
      </c>
      <c r="AI3" s="34">
        <f t="shared" si="1"/>
        <v>40561</v>
      </c>
      <c r="AJ3" s="34">
        <f t="shared" si="1"/>
        <v>40562</v>
      </c>
      <c r="AK3" s="34">
        <f t="shared" si="1"/>
        <v>40563</v>
      </c>
      <c r="AL3" s="120" t="s">
        <v>18</v>
      </c>
      <c r="AM3" s="178"/>
      <c r="AN3" s="178" t="s">
        <v>17</v>
      </c>
      <c r="AO3" s="178"/>
      <c r="AP3" s="178" t="s">
        <v>16</v>
      </c>
      <c r="AQ3" s="178" t="s">
        <v>15</v>
      </c>
      <c r="AR3" s="178"/>
      <c r="AS3" s="178" t="s">
        <v>14</v>
      </c>
      <c r="AT3" s="91" t="s">
        <v>13</v>
      </c>
      <c r="AU3" s="91" t="s">
        <v>12</v>
      </c>
      <c r="AV3" s="91" t="s">
        <v>11</v>
      </c>
      <c r="AW3" s="91" t="s">
        <v>10</v>
      </c>
      <c r="AX3" s="178"/>
      <c r="AY3" s="178"/>
      <c r="AZ3" s="178"/>
      <c r="BA3" s="91" t="s">
        <v>9</v>
      </c>
      <c r="BB3" s="91" t="s">
        <v>8</v>
      </c>
      <c r="BC3" s="180"/>
      <c r="BD3" s="180"/>
    </row>
    <row r="4" spans="1:56" ht="50.1" customHeight="1">
      <c r="A4" s="88">
        <v>1</v>
      </c>
      <c r="B4" s="22" t="s">
        <v>93</v>
      </c>
      <c r="C4" s="23" t="s">
        <v>72</v>
      </c>
      <c r="D4" s="86">
        <v>8</v>
      </c>
      <c r="E4" s="16">
        <v>635</v>
      </c>
      <c r="F4" s="15">
        <f t="shared" ref="F4:F34" si="2">E4-AT4-AU4-AV4-AW4</f>
        <v>198.02475000000004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85">
        <f t="shared" ref="AL4:AL18" si="3">SUM(G4:AK4)+(COUNTIF(G4:AK4,"ط"))*D4+(((COUNTIF(G4:AK4,"ص"))/2))*D4</f>
        <v>0</v>
      </c>
      <c r="AM4" s="84">
        <f t="shared" ref="AM4:AM18" si="4">COUNTIF(G4:AK4,"ر")</f>
        <v>0</v>
      </c>
      <c r="AN4" s="84">
        <f t="shared" ref="AN4:AN18" si="5">COUNTIF(G4:AK4,"ج")</f>
        <v>0</v>
      </c>
      <c r="AO4" s="84">
        <f t="shared" ref="AO4:AO18" si="6">COUNTIF(G4:AK4,"س")</f>
        <v>0</v>
      </c>
      <c r="AP4" s="84">
        <f t="shared" ref="AP4:AP18" si="7">COUNTIF(G4:AK4,"ط")</f>
        <v>0</v>
      </c>
      <c r="AQ4" s="84">
        <f t="shared" ref="AQ4:AQ18" si="8">COUNTIF(G4:AK4,"غ")</f>
        <v>0</v>
      </c>
      <c r="AR4" s="54"/>
      <c r="AS4" s="55">
        <f t="shared" ref="AS4:AS18" si="9">IF(D4="",0,(CEILING((IF(AL4&lt;=(($AR$1-$AN$1)*D4),AL4/$AG$1,($AN$1*D4))/D4),0.5))*D4)</f>
        <v>0</v>
      </c>
      <c r="AT4" s="55">
        <f t="shared" ref="AT4:AT18" si="10">(E4-AW4-AV4-AU4)*0.25</f>
        <v>66.008250000000004</v>
      </c>
      <c r="AU4" s="55">
        <f t="shared" ref="AU4:AU18" si="11">(E4-AW4-AV4)*0.25</f>
        <v>88.010999999999996</v>
      </c>
      <c r="AV4" s="55">
        <f t="shared" ref="AV4:AV18" si="12">(E4-AW4)*0.4</f>
        <v>234.69600000000003</v>
      </c>
      <c r="AW4" s="55">
        <f t="shared" ref="AW4:AW18" si="13">(E4*2.28)/30</f>
        <v>48.26</v>
      </c>
      <c r="AX4" s="55">
        <f t="shared" ref="AX4:AX18" si="14">IF(D4="",0,IF(AQ4&lt;=1,((AL4/D4)+AP4+(AS4/D4)-AQ4+AO4+AR4)*D4,0)+IF((AQ4&gt;1)*AND(AQ4&lt;4),((AL4/D4)+AP4+AO4+(AS4/D4)+AR4-(AQ4*1.5))*D4)+IF(AQ4&gt;=4,((AL4/D4)+AP4+AO4+(AS4/D4)+AR4-5)*D4,0))</f>
        <v>0</v>
      </c>
      <c r="AY4" s="55"/>
      <c r="AZ4" s="55">
        <f t="shared" ref="AZ4:AZ18" si="15">IF(D4="",0,INT(AX4*((E4/$AR$1)/D4)))+BB4</f>
        <v>0</v>
      </c>
      <c r="BA4" s="55"/>
      <c r="BB4" s="55"/>
      <c r="BC4" s="11">
        <f t="shared" ref="BC4:BC18" si="16">IF(C4="انهاء",0,INT(AZ4-BB4-BA4+AY4))</f>
        <v>0</v>
      </c>
      <c r="BD4" s="89"/>
    </row>
    <row r="5" spans="1:56" ht="50.1" customHeight="1">
      <c r="A5" s="87">
        <v>2</v>
      </c>
      <c r="B5" s="22" t="s">
        <v>92</v>
      </c>
      <c r="C5" s="23" t="s">
        <v>72</v>
      </c>
      <c r="D5" s="86">
        <v>8</v>
      </c>
      <c r="E5" s="16">
        <v>527</v>
      </c>
      <c r="F5" s="15">
        <f t="shared" si="2"/>
        <v>164.34495000000001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85">
        <f t="shared" si="3"/>
        <v>0</v>
      </c>
      <c r="AM5" s="84">
        <f t="shared" si="4"/>
        <v>0</v>
      </c>
      <c r="AN5" s="84">
        <f t="shared" si="5"/>
        <v>0</v>
      </c>
      <c r="AO5" s="84">
        <f t="shared" si="6"/>
        <v>0</v>
      </c>
      <c r="AP5" s="84">
        <f t="shared" si="7"/>
        <v>0</v>
      </c>
      <c r="AQ5" s="84">
        <f t="shared" si="8"/>
        <v>0</v>
      </c>
      <c r="AR5" s="54"/>
      <c r="AS5" s="55">
        <f t="shared" si="9"/>
        <v>0</v>
      </c>
      <c r="AT5" s="55">
        <f t="shared" si="10"/>
        <v>54.781649999999999</v>
      </c>
      <c r="AU5" s="55">
        <f t="shared" si="11"/>
        <v>73.042199999999994</v>
      </c>
      <c r="AV5" s="55">
        <f t="shared" si="12"/>
        <v>194.7792</v>
      </c>
      <c r="AW5" s="55">
        <f t="shared" si="13"/>
        <v>40.052</v>
      </c>
      <c r="AX5" s="55">
        <f t="shared" si="14"/>
        <v>0</v>
      </c>
      <c r="AY5" s="55"/>
      <c r="AZ5" s="55">
        <f t="shared" si="15"/>
        <v>0</v>
      </c>
      <c r="BA5" s="55"/>
      <c r="BB5" s="55"/>
      <c r="BC5" s="11">
        <f t="shared" si="16"/>
        <v>0</v>
      </c>
      <c r="BD5" s="83"/>
    </row>
    <row r="6" spans="1:56" ht="50.1" customHeight="1">
      <c r="A6" s="87">
        <v>3</v>
      </c>
      <c r="B6" s="22" t="s">
        <v>91</v>
      </c>
      <c r="C6" s="23" t="s">
        <v>72</v>
      </c>
      <c r="D6" s="86">
        <v>8</v>
      </c>
      <c r="E6" s="16">
        <v>527</v>
      </c>
      <c r="F6" s="15">
        <f t="shared" si="2"/>
        <v>164.34495000000001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85">
        <f t="shared" si="3"/>
        <v>0</v>
      </c>
      <c r="AM6" s="84">
        <f t="shared" si="4"/>
        <v>0</v>
      </c>
      <c r="AN6" s="84">
        <f t="shared" si="5"/>
        <v>0</v>
      </c>
      <c r="AO6" s="84">
        <f t="shared" si="6"/>
        <v>0</v>
      </c>
      <c r="AP6" s="84">
        <f t="shared" si="7"/>
        <v>0</v>
      </c>
      <c r="AQ6" s="84">
        <f t="shared" si="8"/>
        <v>0</v>
      </c>
      <c r="AR6" s="54"/>
      <c r="AS6" s="55">
        <f t="shared" si="9"/>
        <v>0</v>
      </c>
      <c r="AT6" s="55">
        <f t="shared" si="10"/>
        <v>54.781649999999999</v>
      </c>
      <c r="AU6" s="55">
        <f t="shared" si="11"/>
        <v>73.042199999999994</v>
      </c>
      <c r="AV6" s="55">
        <f t="shared" si="12"/>
        <v>194.7792</v>
      </c>
      <c r="AW6" s="55">
        <f t="shared" si="13"/>
        <v>40.052</v>
      </c>
      <c r="AX6" s="55">
        <f t="shared" si="14"/>
        <v>0</v>
      </c>
      <c r="AY6" s="55"/>
      <c r="AZ6" s="55">
        <f t="shared" si="15"/>
        <v>0</v>
      </c>
      <c r="BA6" s="55"/>
      <c r="BB6" s="55"/>
      <c r="BC6" s="11">
        <f t="shared" si="16"/>
        <v>0</v>
      </c>
      <c r="BD6" s="83"/>
    </row>
    <row r="7" spans="1:56" ht="50.1" customHeight="1">
      <c r="A7" s="87">
        <v>4</v>
      </c>
      <c r="B7" s="22" t="s">
        <v>90</v>
      </c>
      <c r="C7" s="23" t="s">
        <v>72</v>
      </c>
      <c r="D7" s="86">
        <v>8</v>
      </c>
      <c r="E7" s="16">
        <v>527</v>
      </c>
      <c r="F7" s="15">
        <f t="shared" si="2"/>
        <v>164.34495000000001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85">
        <f t="shared" si="3"/>
        <v>0</v>
      </c>
      <c r="AM7" s="84">
        <f t="shared" si="4"/>
        <v>0</v>
      </c>
      <c r="AN7" s="84">
        <f t="shared" si="5"/>
        <v>0</v>
      </c>
      <c r="AO7" s="84">
        <f t="shared" si="6"/>
        <v>0</v>
      </c>
      <c r="AP7" s="84">
        <f t="shared" si="7"/>
        <v>0</v>
      </c>
      <c r="AQ7" s="84">
        <f t="shared" si="8"/>
        <v>0</v>
      </c>
      <c r="AR7" s="54"/>
      <c r="AS7" s="55">
        <f t="shared" si="9"/>
        <v>0</v>
      </c>
      <c r="AT7" s="55">
        <f t="shared" si="10"/>
        <v>54.781649999999999</v>
      </c>
      <c r="AU7" s="55">
        <f t="shared" si="11"/>
        <v>73.042199999999994</v>
      </c>
      <c r="AV7" s="55">
        <f t="shared" si="12"/>
        <v>194.7792</v>
      </c>
      <c r="AW7" s="55">
        <f t="shared" si="13"/>
        <v>40.052</v>
      </c>
      <c r="AX7" s="55">
        <f t="shared" si="14"/>
        <v>0</v>
      </c>
      <c r="AY7" s="55"/>
      <c r="AZ7" s="55">
        <f t="shared" si="15"/>
        <v>0</v>
      </c>
      <c r="BA7" s="55"/>
      <c r="BB7" s="55"/>
      <c r="BC7" s="11">
        <f t="shared" si="16"/>
        <v>0</v>
      </c>
      <c r="BD7" s="83"/>
    </row>
    <row r="8" spans="1:56" ht="50.1" customHeight="1">
      <c r="A8" s="87">
        <v>5</v>
      </c>
      <c r="B8" s="22" t="s">
        <v>89</v>
      </c>
      <c r="C8" s="23" t="s">
        <v>81</v>
      </c>
      <c r="D8" s="86">
        <v>8</v>
      </c>
      <c r="E8" s="16">
        <v>392</v>
      </c>
      <c r="F8" s="15">
        <f t="shared" si="2"/>
        <v>122.24519999999995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85">
        <f t="shared" si="3"/>
        <v>0</v>
      </c>
      <c r="AM8" s="84">
        <f t="shared" si="4"/>
        <v>0</v>
      </c>
      <c r="AN8" s="84">
        <f t="shared" si="5"/>
        <v>0</v>
      </c>
      <c r="AO8" s="84">
        <f t="shared" si="6"/>
        <v>0</v>
      </c>
      <c r="AP8" s="84">
        <f t="shared" si="7"/>
        <v>0</v>
      </c>
      <c r="AQ8" s="84">
        <f t="shared" si="8"/>
        <v>0</v>
      </c>
      <c r="AR8" s="54"/>
      <c r="AS8" s="55">
        <f t="shared" si="9"/>
        <v>0</v>
      </c>
      <c r="AT8" s="55">
        <f t="shared" si="10"/>
        <v>40.748400000000004</v>
      </c>
      <c r="AU8" s="55">
        <f t="shared" si="11"/>
        <v>54.331200000000003</v>
      </c>
      <c r="AV8" s="55">
        <f t="shared" si="12"/>
        <v>144.88320000000002</v>
      </c>
      <c r="AW8" s="55">
        <f t="shared" si="13"/>
        <v>29.791999999999994</v>
      </c>
      <c r="AX8" s="55">
        <f t="shared" si="14"/>
        <v>0</v>
      </c>
      <c r="AY8" s="55"/>
      <c r="AZ8" s="55">
        <f t="shared" si="15"/>
        <v>0</v>
      </c>
      <c r="BA8" s="55"/>
      <c r="BB8" s="55"/>
      <c r="BC8" s="11">
        <f t="shared" si="16"/>
        <v>0</v>
      </c>
      <c r="BD8" s="83"/>
    </row>
    <row r="9" spans="1:56" ht="50.1" customHeight="1">
      <c r="A9" s="87">
        <v>6</v>
      </c>
      <c r="B9" s="22" t="s">
        <v>88</v>
      </c>
      <c r="C9" s="23" t="s">
        <v>81</v>
      </c>
      <c r="D9" s="86">
        <v>8</v>
      </c>
      <c r="E9" s="16">
        <v>392</v>
      </c>
      <c r="F9" s="15">
        <f t="shared" si="2"/>
        <v>122.24519999999995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85">
        <f t="shared" si="3"/>
        <v>0</v>
      </c>
      <c r="AM9" s="84">
        <f t="shared" si="4"/>
        <v>0</v>
      </c>
      <c r="AN9" s="84">
        <f t="shared" si="5"/>
        <v>0</v>
      </c>
      <c r="AO9" s="84">
        <f t="shared" si="6"/>
        <v>0</v>
      </c>
      <c r="AP9" s="84">
        <f t="shared" si="7"/>
        <v>0</v>
      </c>
      <c r="AQ9" s="84">
        <f t="shared" si="8"/>
        <v>0</v>
      </c>
      <c r="AR9" s="54"/>
      <c r="AS9" s="55">
        <f t="shared" si="9"/>
        <v>0</v>
      </c>
      <c r="AT9" s="55">
        <f t="shared" si="10"/>
        <v>40.748400000000004</v>
      </c>
      <c r="AU9" s="55">
        <f t="shared" si="11"/>
        <v>54.331200000000003</v>
      </c>
      <c r="AV9" s="55">
        <f t="shared" si="12"/>
        <v>144.88320000000002</v>
      </c>
      <c r="AW9" s="55">
        <f t="shared" si="13"/>
        <v>29.791999999999994</v>
      </c>
      <c r="AX9" s="55">
        <f t="shared" si="14"/>
        <v>0</v>
      </c>
      <c r="AY9" s="55"/>
      <c r="AZ9" s="55">
        <f t="shared" si="15"/>
        <v>0</v>
      </c>
      <c r="BA9" s="55"/>
      <c r="BB9" s="55"/>
      <c r="BC9" s="11">
        <f t="shared" si="16"/>
        <v>0</v>
      </c>
      <c r="BD9" s="83"/>
    </row>
    <row r="10" spans="1:56" ht="50.1" customHeight="1">
      <c r="A10" s="87">
        <v>7</v>
      </c>
      <c r="B10" s="22" t="s">
        <v>87</v>
      </c>
      <c r="C10" s="23" t="s">
        <v>81</v>
      </c>
      <c r="D10" s="86">
        <v>8</v>
      </c>
      <c r="E10" s="16">
        <v>392</v>
      </c>
      <c r="F10" s="15">
        <f t="shared" si="2"/>
        <v>122.24519999999995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85">
        <f t="shared" si="3"/>
        <v>0</v>
      </c>
      <c r="AM10" s="84">
        <f t="shared" si="4"/>
        <v>0</v>
      </c>
      <c r="AN10" s="84">
        <f t="shared" si="5"/>
        <v>0</v>
      </c>
      <c r="AO10" s="84">
        <f t="shared" si="6"/>
        <v>0</v>
      </c>
      <c r="AP10" s="84">
        <f t="shared" si="7"/>
        <v>0</v>
      </c>
      <c r="AQ10" s="84">
        <f t="shared" si="8"/>
        <v>0</v>
      </c>
      <c r="AR10" s="54"/>
      <c r="AS10" s="55">
        <f t="shared" si="9"/>
        <v>0</v>
      </c>
      <c r="AT10" s="55">
        <f t="shared" si="10"/>
        <v>40.748400000000004</v>
      </c>
      <c r="AU10" s="55">
        <f t="shared" si="11"/>
        <v>54.331200000000003</v>
      </c>
      <c r="AV10" s="55">
        <f t="shared" si="12"/>
        <v>144.88320000000002</v>
      </c>
      <c r="AW10" s="55">
        <f t="shared" si="13"/>
        <v>29.791999999999994</v>
      </c>
      <c r="AX10" s="55">
        <f t="shared" si="14"/>
        <v>0</v>
      </c>
      <c r="AY10" s="55"/>
      <c r="AZ10" s="55">
        <f t="shared" si="15"/>
        <v>0</v>
      </c>
      <c r="BA10" s="55"/>
      <c r="BB10" s="55"/>
      <c r="BC10" s="11">
        <f t="shared" si="16"/>
        <v>0</v>
      </c>
      <c r="BD10" s="83"/>
    </row>
    <row r="11" spans="1:56" ht="50.1" customHeight="1">
      <c r="A11" s="87">
        <v>8</v>
      </c>
      <c r="B11" s="22" t="s">
        <v>86</v>
      </c>
      <c r="C11" s="23" t="s">
        <v>81</v>
      </c>
      <c r="D11" s="86">
        <v>8</v>
      </c>
      <c r="E11" s="16">
        <v>392</v>
      </c>
      <c r="F11" s="15">
        <f t="shared" si="2"/>
        <v>122.24519999999995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85">
        <f t="shared" si="3"/>
        <v>0</v>
      </c>
      <c r="AM11" s="84">
        <f t="shared" si="4"/>
        <v>0</v>
      </c>
      <c r="AN11" s="84">
        <f t="shared" si="5"/>
        <v>0</v>
      </c>
      <c r="AO11" s="84">
        <f t="shared" si="6"/>
        <v>0</v>
      </c>
      <c r="AP11" s="84">
        <f t="shared" si="7"/>
        <v>0</v>
      </c>
      <c r="AQ11" s="84">
        <f t="shared" si="8"/>
        <v>0</v>
      </c>
      <c r="AR11" s="54"/>
      <c r="AS11" s="55">
        <f t="shared" si="9"/>
        <v>0</v>
      </c>
      <c r="AT11" s="55">
        <f t="shared" si="10"/>
        <v>40.748400000000004</v>
      </c>
      <c r="AU11" s="55">
        <f t="shared" si="11"/>
        <v>54.331200000000003</v>
      </c>
      <c r="AV11" s="55">
        <f t="shared" si="12"/>
        <v>144.88320000000002</v>
      </c>
      <c r="AW11" s="55">
        <f t="shared" si="13"/>
        <v>29.791999999999994</v>
      </c>
      <c r="AX11" s="55">
        <f t="shared" si="14"/>
        <v>0</v>
      </c>
      <c r="AY11" s="55"/>
      <c r="AZ11" s="55">
        <f t="shared" si="15"/>
        <v>0</v>
      </c>
      <c r="BA11" s="55"/>
      <c r="BB11" s="55"/>
      <c r="BC11" s="11">
        <f t="shared" si="16"/>
        <v>0</v>
      </c>
      <c r="BD11" s="83"/>
    </row>
    <row r="12" spans="1:56" ht="50.1" customHeight="1">
      <c r="A12" s="87">
        <v>9</v>
      </c>
      <c r="B12" s="22" t="s">
        <v>85</v>
      </c>
      <c r="C12" s="23" t="s">
        <v>81</v>
      </c>
      <c r="D12" s="86">
        <v>8</v>
      </c>
      <c r="E12" s="16">
        <v>392</v>
      </c>
      <c r="F12" s="15">
        <f t="shared" si="2"/>
        <v>122.24519999999995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85">
        <f t="shared" si="3"/>
        <v>0</v>
      </c>
      <c r="AM12" s="84">
        <f t="shared" si="4"/>
        <v>0</v>
      </c>
      <c r="AN12" s="84">
        <f t="shared" si="5"/>
        <v>0</v>
      </c>
      <c r="AO12" s="84">
        <f t="shared" si="6"/>
        <v>0</v>
      </c>
      <c r="AP12" s="84">
        <f t="shared" si="7"/>
        <v>0</v>
      </c>
      <c r="AQ12" s="84">
        <f t="shared" si="8"/>
        <v>0</v>
      </c>
      <c r="AR12" s="54"/>
      <c r="AS12" s="55">
        <f t="shared" si="9"/>
        <v>0</v>
      </c>
      <c r="AT12" s="55">
        <f t="shared" si="10"/>
        <v>40.748400000000004</v>
      </c>
      <c r="AU12" s="55">
        <f t="shared" si="11"/>
        <v>54.331200000000003</v>
      </c>
      <c r="AV12" s="55">
        <f t="shared" si="12"/>
        <v>144.88320000000002</v>
      </c>
      <c r="AW12" s="55">
        <f t="shared" si="13"/>
        <v>29.791999999999994</v>
      </c>
      <c r="AX12" s="55">
        <f t="shared" si="14"/>
        <v>0</v>
      </c>
      <c r="AY12" s="55"/>
      <c r="AZ12" s="55">
        <f t="shared" si="15"/>
        <v>0</v>
      </c>
      <c r="BA12" s="55"/>
      <c r="BB12" s="55"/>
      <c r="BC12" s="11">
        <f t="shared" si="16"/>
        <v>0</v>
      </c>
      <c r="BD12" s="83"/>
    </row>
    <row r="13" spans="1:56" ht="50.1" customHeight="1">
      <c r="A13" s="87">
        <v>10</v>
      </c>
      <c r="B13" s="22" t="s">
        <v>84</v>
      </c>
      <c r="C13" s="23" t="s">
        <v>81</v>
      </c>
      <c r="D13" s="86">
        <v>8</v>
      </c>
      <c r="E13" s="16">
        <v>392</v>
      </c>
      <c r="F13" s="15">
        <f t="shared" si="2"/>
        <v>122.24519999999995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85">
        <f t="shared" si="3"/>
        <v>0</v>
      </c>
      <c r="AM13" s="84">
        <f t="shared" si="4"/>
        <v>0</v>
      </c>
      <c r="AN13" s="84">
        <f t="shared" si="5"/>
        <v>0</v>
      </c>
      <c r="AO13" s="84">
        <f t="shared" si="6"/>
        <v>0</v>
      </c>
      <c r="AP13" s="84">
        <f t="shared" si="7"/>
        <v>0</v>
      </c>
      <c r="AQ13" s="84">
        <f t="shared" si="8"/>
        <v>0</v>
      </c>
      <c r="AR13" s="54"/>
      <c r="AS13" s="55">
        <f t="shared" si="9"/>
        <v>0</v>
      </c>
      <c r="AT13" s="55">
        <f t="shared" si="10"/>
        <v>40.748400000000004</v>
      </c>
      <c r="AU13" s="55">
        <f t="shared" si="11"/>
        <v>54.331200000000003</v>
      </c>
      <c r="AV13" s="55">
        <f t="shared" si="12"/>
        <v>144.88320000000002</v>
      </c>
      <c r="AW13" s="55">
        <f t="shared" si="13"/>
        <v>29.791999999999994</v>
      </c>
      <c r="AX13" s="55">
        <f t="shared" si="14"/>
        <v>0</v>
      </c>
      <c r="AY13" s="55"/>
      <c r="AZ13" s="55">
        <f t="shared" si="15"/>
        <v>0</v>
      </c>
      <c r="BA13" s="55"/>
      <c r="BB13" s="55"/>
      <c r="BC13" s="11">
        <f t="shared" si="16"/>
        <v>0</v>
      </c>
      <c r="BD13" s="83"/>
    </row>
    <row r="14" spans="1:56" ht="50.1" customHeight="1">
      <c r="A14" s="87">
        <v>11</v>
      </c>
      <c r="B14" s="22" t="s">
        <v>83</v>
      </c>
      <c r="C14" s="23" t="s">
        <v>81</v>
      </c>
      <c r="D14" s="86">
        <v>8</v>
      </c>
      <c r="E14" s="16">
        <v>392</v>
      </c>
      <c r="F14" s="15">
        <f t="shared" si="2"/>
        <v>122.24519999999995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85">
        <f t="shared" si="3"/>
        <v>0</v>
      </c>
      <c r="AM14" s="84">
        <f t="shared" si="4"/>
        <v>0</v>
      </c>
      <c r="AN14" s="84">
        <f t="shared" si="5"/>
        <v>0</v>
      </c>
      <c r="AO14" s="84">
        <f t="shared" si="6"/>
        <v>0</v>
      </c>
      <c r="AP14" s="84">
        <f t="shared" si="7"/>
        <v>0</v>
      </c>
      <c r="AQ14" s="84">
        <f t="shared" si="8"/>
        <v>0</v>
      </c>
      <c r="AR14" s="54"/>
      <c r="AS14" s="55">
        <f t="shared" si="9"/>
        <v>0</v>
      </c>
      <c r="AT14" s="55">
        <f t="shared" si="10"/>
        <v>40.748400000000004</v>
      </c>
      <c r="AU14" s="55">
        <f t="shared" si="11"/>
        <v>54.331200000000003</v>
      </c>
      <c r="AV14" s="55">
        <f t="shared" si="12"/>
        <v>144.88320000000002</v>
      </c>
      <c r="AW14" s="55">
        <f t="shared" si="13"/>
        <v>29.791999999999994</v>
      </c>
      <c r="AX14" s="55">
        <f t="shared" si="14"/>
        <v>0</v>
      </c>
      <c r="AY14" s="55"/>
      <c r="AZ14" s="55">
        <f t="shared" si="15"/>
        <v>0</v>
      </c>
      <c r="BA14" s="55"/>
      <c r="BB14" s="55"/>
      <c r="BC14" s="11">
        <f t="shared" si="16"/>
        <v>0</v>
      </c>
      <c r="BD14" s="83"/>
    </row>
    <row r="15" spans="1:56" ht="50.1" customHeight="1">
      <c r="A15" s="87">
        <v>12</v>
      </c>
      <c r="B15" s="22" t="s">
        <v>107</v>
      </c>
      <c r="C15" s="23" t="s">
        <v>81</v>
      </c>
      <c r="D15" s="86">
        <v>8</v>
      </c>
      <c r="E15" s="16">
        <v>392</v>
      </c>
      <c r="F15" s="15">
        <f t="shared" si="2"/>
        <v>122.24519999999995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85">
        <f t="shared" si="3"/>
        <v>0</v>
      </c>
      <c r="AM15" s="84">
        <f t="shared" si="4"/>
        <v>0</v>
      </c>
      <c r="AN15" s="84">
        <f t="shared" si="5"/>
        <v>0</v>
      </c>
      <c r="AO15" s="84">
        <f t="shared" si="6"/>
        <v>0</v>
      </c>
      <c r="AP15" s="84">
        <f t="shared" si="7"/>
        <v>0</v>
      </c>
      <c r="AQ15" s="84">
        <f t="shared" si="8"/>
        <v>0</v>
      </c>
      <c r="AR15" s="54"/>
      <c r="AS15" s="55">
        <f t="shared" si="9"/>
        <v>0</v>
      </c>
      <c r="AT15" s="55">
        <f t="shared" si="10"/>
        <v>40.748400000000004</v>
      </c>
      <c r="AU15" s="55">
        <f t="shared" si="11"/>
        <v>54.331200000000003</v>
      </c>
      <c r="AV15" s="55">
        <f t="shared" si="12"/>
        <v>144.88320000000002</v>
      </c>
      <c r="AW15" s="55">
        <f t="shared" si="13"/>
        <v>29.791999999999994</v>
      </c>
      <c r="AX15" s="55">
        <f t="shared" si="14"/>
        <v>0</v>
      </c>
      <c r="AY15" s="55"/>
      <c r="AZ15" s="55">
        <f t="shared" si="15"/>
        <v>0</v>
      </c>
      <c r="BA15" s="55"/>
      <c r="BB15" s="55"/>
      <c r="BC15" s="11">
        <f t="shared" si="16"/>
        <v>0</v>
      </c>
      <c r="BD15" s="83"/>
    </row>
    <row r="16" spans="1:56" ht="50.1" customHeight="1">
      <c r="A16" s="87">
        <v>13</v>
      </c>
      <c r="B16" s="22" t="s">
        <v>108</v>
      </c>
      <c r="C16" s="23" t="s">
        <v>81</v>
      </c>
      <c r="D16" s="86">
        <v>8</v>
      </c>
      <c r="E16" s="16">
        <v>374</v>
      </c>
      <c r="F16" s="15">
        <f t="shared" si="2"/>
        <v>116.63189999999999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85">
        <f t="shared" si="3"/>
        <v>0</v>
      </c>
      <c r="AM16" s="84">
        <f t="shared" si="4"/>
        <v>0</v>
      </c>
      <c r="AN16" s="84">
        <f t="shared" si="5"/>
        <v>0</v>
      </c>
      <c r="AO16" s="84">
        <f t="shared" si="6"/>
        <v>0</v>
      </c>
      <c r="AP16" s="84">
        <f t="shared" si="7"/>
        <v>0</v>
      </c>
      <c r="AQ16" s="84">
        <f t="shared" si="8"/>
        <v>0</v>
      </c>
      <c r="AR16" s="54"/>
      <c r="AS16" s="55">
        <f t="shared" si="9"/>
        <v>0</v>
      </c>
      <c r="AT16" s="55">
        <f t="shared" si="10"/>
        <v>38.877300000000005</v>
      </c>
      <c r="AU16" s="55">
        <f t="shared" si="11"/>
        <v>51.836400000000005</v>
      </c>
      <c r="AV16" s="55">
        <f t="shared" si="12"/>
        <v>138.2304</v>
      </c>
      <c r="AW16" s="55">
        <f t="shared" si="13"/>
        <v>28.423999999999996</v>
      </c>
      <c r="AX16" s="55">
        <f t="shared" si="14"/>
        <v>0</v>
      </c>
      <c r="AY16" s="55"/>
      <c r="AZ16" s="55">
        <f t="shared" si="15"/>
        <v>0</v>
      </c>
      <c r="BA16" s="55"/>
      <c r="BB16" s="55"/>
      <c r="BC16" s="11">
        <f t="shared" si="16"/>
        <v>0</v>
      </c>
      <c r="BD16" s="83"/>
    </row>
    <row r="17" spans="1:56" ht="50.1" customHeight="1">
      <c r="A17" s="87">
        <v>14</v>
      </c>
      <c r="B17" s="22" t="s">
        <v>82</v>
      </c>
      <c r="C17" s="23" t="s">
        <v>81</v>
      </c>
      <c r="D17" s="86">
        <v>8</v>
      </c>
      <c r="E17" s="16">
        <v>362</v>
      </c>
      <c r="F17" s="15">
        <f t="shared" si="2"/>
        <v>112.88969999999998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85">
        <f t="shared" si="3"/>
        <v>0</v>
      </c>
      <c r="AM17" s="84">
        <f t="shared" si="4"/>
        <v>0</v>
      </c>
      <c r="AN17" s="84">
        <f t="shared" si="5"/>
        <v>0</v>
      </c>
      <c r="AO17" s="84">
        <f t="shared" si="6"/>
        <v>0</v>
      </c>
      <c r="AP17" s="84">
        <f t="shared" si="7"/>
        <v>0</v>
      </c>
      <c r="AQ17" s="84">
        <f t="shared" si="8"/>
        <v>0</v>
      </c>
      <c r="AR17" s="54"/>
      <c r="AS17" s="55">
        <f t="shared" si="9"/>
        <v>0</v>
      </c>
      <c r="AT17" s="55">
        <f t="shared" si="10"/>
        <v>37.629899999999999</v>
      </c>
      <c r="AU17" s="55">
        <f t="shared" si="11"/>
        <v>50.173200000000001</v>
      </c>
      <c r="AV17" s="55">
        <f t="shared" si="12"/>
        <v>133.79519999999999</v>
      </c>
      <c r="AW17" s="55">
        <f t="shared" si="13"/>
        <v>27.511999999999997</v>
      </c>
      <c r="AX17" s="55">
        <f t="shared" si="14"/>
        <v>0</v>
      </c>
      <c r="AY17" s="55"/>
      <c r="AZ17" s="55">
        <f t="shared" si="15"/>
        <v>0</v>
      </c>
      <c r="BA17" s="55"/>
      <c r="BB17" s="55"/>
      <c r="BC17" s="11">
        <f t="shared" si="16"/>
        <v>0</v>
      </c>
      <c r="BD17" s="83"/>
    </row>
    <row r="18" spans="1:56" ht="50.1" customHeight="1" thickBot="1">
      <c r="A18" s="87">
        <v>15</v>
      </c>
      <c r="B18" s="22"/>
      <c r="C18" s="23"/>
      <c r="D18" s="86"/>
      <c r="E18" s="16"/>
      <c r="F18" s="1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85">
        <f t="shared" si="3"/>
        <v>0</v>
      </c>
      <c r="AM18" s="84">
        <f t="shared" si="4"/>
        <v>0</v>
      </c>
      <c r="AN18" s="84">
        <f t="shared" si="5"/>
        <v>0</v>
      </c>
      <c r="AO18" s="84">
        <f t="shared" si="6"/>
        <v>0</v>
      </c>
      <c r="AP18" s="84">
        <f t="shared" si="7"/>
        <v>0</v>
      </c>
      <c r="AQ18" s="84">
        <f t="shared" si="8"/>
        <v>0</v>
      </c>
      <c r="AR18" s="54"/>
      <c r="AS18" s="55">
        <f t="shared" si="9"/>
        <v>0</v>
      </c>
      <c r="AT18" s="55">
        <f t="shared" si="10"/>
        <v>0</v>
      </c>
      <c r="AU18" s="55">
        <f t="shared" si="11"/>
        <v>0</v>
      </c>
      <c r="AV18" s="55">
        <f t="shared" si="12"/>
        <v>0</v>
      </c>
      <c r="AW18" s="55">
        <f t="shared" si="13"/>
        <v>0</v>
      </c>
      <c r="AX18" s="55">
        <f t="shared" si="14"/>
        <v>0</v>
      </c>
      <c r="AY18" s="55"/>
      <c r="AZ18" s="55">
        <f t="shared" si="15"/>
        <v>0</v>
      </c>
      <c r="BA18" s="55"/>
      <c r="BB18" s="55"/>
      <c r="BC18" s="11">
        <f t="shared" si="16"/>
        <v>0</v>
      </c>
      <c r="BD18" s="83"/>
    </row>
    <row r="19" spans="1:56" ht="35.1" customHeight="1" thickBot="1">
      <c r="A19" s="174" t="s">
        <v>1</v>
      </c>
      <c r="B19" s="175"/>
      <c r="C19" s="176"/>
      <c r="D19" s="81"/>
      <c r="E19" s="81"/>
      <c r="F19" s="81"/>
      <c r="G19" s="82">
        <f t="shared" ref="G19:AL19" si="17">SUMIF((G4:G18),"&gt;0",G4:G18)</f>
        <v>0</v>
      </c>
      <c r="H19" s="82">
        <f t="shared" si="17"/>
        <v>0</v>
      </c>
      <c r="I19" s="82">
        <f t="shared" si="17"/>
        <v>0</v>
      </c>
      <c r="J19" s="82">
        <f t="shared" si="17"/>
        <v>0</v>
      </c>
      <c r="K19" s="82">
        <f t="shared" si="17"/>
        <v>0</v>
      </c>
      <c r="L19" s="82">
        <f t="shared" si="17"/>
        <v>0</v>
      </c>
      <c r="M19" s="82">
        <f t="shared" si="17"/>
        <v>0</v>
      </c>
      <c r="N19" s="82">
        <f t="shared" si="17"/>
        <v>0</v>
      </c>
      <c r="O19" s="82">
        <f t="shared" si="17"/>
        <v>0</v>
      </c>
      <c r="P19" s="82">
        <f t="shared" si="17"/>
        <v>0</v>
      </c>
      <c r="Q19" s="82">
        <f t="shared" si="17"/>
        <v>0</v>
      </c>
      <c r="R19" s="82">
        <f t="shared" si="17"/>
        <v>0</v>
      </c>
      <c r="S19" s="82">
        <f t="shared" si="17"/>
        <v>0</v>
      </c>
      <c r="T19" s="82">
        <f t="shared" si="17"/>
        <v>0</v>
      </c>
      <c r="U19" s="82">
        <f t="shared" si="17"/>
        <v>0</v>
      </c>
      <c r="V19" s="82">
        <f t="shared" si="17"/>
        <v>0</v>
      </c>
      <c r="W19" s="82">
        <f t="shared" si="17"/>
        <v>0</v>
      </c>
      <c r="X19" s="82">
        <f t="shared" si="17"/>
        <v>0</v>
      </c>
      <c r="Y19" s="82">
        <f t="shared" si="17"/>
        <v>0</v>
      </c>
      <c r="Z19" s="82">
        <f t="shared" si="17"/>
        <v>0</v>
      </c>
      <c r="AA19" s="82">
        <f t="shared" si="17"/>
        <v>0</v>
      </c>
      <c r="AB19" s="82">
        <f t="shared" si="17"/>
        <v>0</v>
      </c>
      <c r="AC19" s="82">
        <f t="shared" si="17"/>
        <v>0</v>
      </c>
      <c r="AD19" s="82">
        <f t="shared" si="17"/>
        <v>0</v>
      </c>
      <c r="AE19" s="82">
        <f t="shared" si="17"/>
        <v>0</v>
      </c>
      <c r="AF19" s="82">
        <f t="shared" si="17"/>
        <v>0</v>
      </c>
      <c r="AG19" s="82">
        <f t="shared" si="17"/>
        <v>0</v>
      </c>
      <c r="AH19" s="82">
        <f t="shared" si="17"/>
        <v>0</v>
      </c>
      <c r="AI19" s="82">
        <f t="shared" si="17"/>
        <v>0</v>
      </c>
      <c r="AJ19" s="82">
        <f t="shared" si="17"/>
        <v>0</v>
      </c>
      <c r="AK19" s="82">
        <f t="shared" si="17"/>
        <v>0</v>
      </c>
      <c r="AL19" s="81">
        <f t="shared" si="17"/>
        <v>0</v>
      </c>
      <c r="AM19" s="81">
        <f t="shared" ref="AM19:BC19" si="18">SUMIF((AM4:AM18),"&gt;0",AM4:AM18)</f>
        <v>0</v>
      </c>
      <c r="AN19" s="81">
        <f t="shared" si="18"/>
        <v>0</v>
      </c>
      <c r="AO19" s="81">
        <f t="shared" si="18"/>
        <v>0</v>
      </c>
      <c r="AP19" s="81">
        <f t="shared" si="18"/>
        <v>0</v>
      </c>
      <c r="AQ19" s="81">
        <f t="shared" si="18"/>
        <v>0</v>
      </c>
      <c r="AR19" s="81">
        <f t="shared" si="18"/>
        <v>0</v>
      </c>
      <c r="AS19" s="81">
        <f t="shared" si="18"/>
        <v>0</v>
      </c>
      <c r="AT19" s="81">
        <f t="shared" si="18"/>
        <v>632.84760000000006</v>
      </c>
      <c r="AU19" s="81">
        <f t="shared" si="18"/>
        <v>843.79679999999985</v>
      </c>
      <c r="AV19" s="81">
        <f t="shared" si="18"/>
        <v>2250.1248000000001</v>
      </c>
      <c r="AW19" s="81">
        <f t="shared" si="18"/>
        <v>462.68799999999982</v>
      </c>
      <c r="AX19" s="81">
        <f t="shared" si="18"/>
        <v>0</v>
      </c>
      <c r="AY19" s="81">
        <f t="shared" si="18"/>
        <v>0</v>
      </c>
      <c r="AZ19" s="81">
        <f t="shared" si="18"/>
        <v>0</v>
      </c>
      <c r="BA19" s="81">
        <f t="shared" si="18"/>
        <v>0</v>
      </c>
      <c r="BB19" s="81">
        <f t="shared" si="18"/>
        <v>0</v>
      </c>
      <c r="BC19" s="81">
        <f t="shared" si="18"/>
        <v>0</v>
      </c>
      <c r="BD19" s="80"/>
    </row>
    <row r="20" spans="1:56" ht="50.1" customHeight="1">
      <c r="A20" s="88">
        <v>16</v>
      </c>
      <c r="B20" s="109" t="s">
        <v>109</v>
      </c>
      <c r="C20" s="23" t="s">
        <v>81</v>
      </c>
      <c r="D20" s="86">
        <v>8</v>
      </c>
      <c r="E20" s="16">
        <v>340</v>
      </c>
      <c r="F20" s="15">
        <f t="shared" si="2"/>
        <v>106.02899999999994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85">
        <f t="shared" ref="AL20:AL34" si="19">SUM(G20:AK20)+(COUNTIF(G20:AK20,"ط"))*D20+(((COUNTIF(G20:AK20,"ص"))/2))*D20</f>
        <v>0</v>
      </c>
      <c r="AM20" s="84">
        <f t="shared" ref="AM20:AM34" si="20">COUNTIF(G20:AK20,"ر")</f>
        <v>0</v>
      </c>
      <c r="AN20" s="84">
        <f t="shared" ref="AN20:AN34" si="21">COUNTIF(G20:AK20,"ج")</f>
        <v>0</v>
      </c>
      <c r="AO20" s="84">
        <f t="shared" ref="AO20:AO34" si="22">COUNTIF(G20:AK20,"س")</f>
        <v>0</v>
      </c>
      <c r="AP20" s="84">
        <f t="shared" ref="AP20:AP34" si="23">COUNTIF(G20:AK20,"ط")</f>
        <v>0</v>
      </c>
      <c r="AQ20" s="84">
        <f t="shared" ref="AQ20:AQ34" si="24">COUNTIF(G20:AK20,"غ")</f>
        <v>0</v>
      </c>
      <c r="AR20" s="54">
        <v>1</v>
      </c>
      <c r="AS20" s="55">
        <f t="shared" ref="AS20:AS34" si="25">IF(D20="",0,(CEILING((IF(AL20&lt;=(($AR$1-$AN$1)*D20),AL20/$AG$1,($AN$1*D20))/D20),0.5))*D20)</f>
        <v>0</v>
      </c>
      <c r="AT20" s="55">
        <f t="shared" ref="AT20:AT34" si="26">(E20-AW20-AV20-AU20)*0.25</f>
        <v>35.343000000000004</v>
      </c>
      <c r="AU20" s="55">
        <f t="shared" ref="AU20:AU34" si="27">(E20-AW20-AV20)*0.25</f>
        <v>47.124000000000002</v>
      </c>
      <c r="AV20" s="55">
        <f t="shared" ref="AV20:AV34" si="28">(E20-AW20)*0.4</f>
        <v>125.66400000000002</v>
      </c>
      <c r="AW20" s="55">
        <f t="shared" ref="AW20:AW34" si="29">(E20*2.28)/30</f>
        <v>25.839999999999996</v>
      </c>
      <c r="AX20" s="55">
        <f t="shared" ref="AX20:AX34" si="30">IF(D20="",0,IF(AQ20&lt;=1,((AL20/D20)+AP20+(AS20/D20)-AQ20+AO20+AR20)*D20,0)+IF((AQ20&gt;1)*AND(AQ20&lt;4),((AL20/D20)+AP20+AO20+(AS20/D20)+AR20-(AQ20*1.5))*D20)+IF(AQ20&gt;=4,((AL20/D20)+AP20+AO20+(AS20/D20)+AR20-5)*D20,0))</f>
        <v>8</v>
      </c>
      <c r="AY20" s="55"/>
      <c r="AZ20" s="55">
        <f t="shared" ref="AZ20:AZ34" si="31">IF(D20="",0,INT(AX20*((E20/$AR$1)/D20)))+BB20</f>
        <v>10</v>
      </c>
      <c r="BA20" s="55"/>
      <c r="BB20" s="55"/>
      <c r="BC20" s="11">
        <f t="shared" ref="BC20:BC34" si="32">IF(C20="انهاء",0,INT(AZ20-BB20-BA20+AY20))</f>
        <v>10</v>
      </c>
      <c r="BD20" s="89"/>
    </row>
    <row r="21" spans="1:56" ht="50.1" customHeight="1">
      <c r="A21" s="87">
        <v>17</v>
      </c>
      <c r="B21" s="22"/>
      <c r="C21" s="23"/>
      <c r="D21" s="86"/>
      <c r="E21" s="16"/>
      <c r="F21" s="15">
        <f t="shared" si="2"/>
        <v>0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85">
        <f t="shared" si="19"/>
        <v>0</v>
      </c>
      <c r="AM21" s="84">
        <f t="shared" si="20"/>
        <v>0</v>
      </c>
      <c r="AN21" s="84">
        <f t="shared" si="21"/>
        <v>0</v>
      </c>
      <c r="AO21" s="84">
        <f t="shared" si="22"/>
        <v>0</v>
      </c>
      <c r="AP21" s="84">
        <f t="shared" si="23"/>
        <v>0</v>
      </c>
      <c r="AQ21" s="84">
        <f t="shared" si="24"/>
        <v>0</v>
      </c>
      <c r="AR21" s="54"/>
      <c r="AS21" s="55">
        <f t="shared" si="25"/>
        <v>0</v>
      </c>
      <c r="AT21" s="55">
        <f t="shared" si="26"/>
        <v>0</v>
      </c>
      <c r="AU21" s="55">
        <f t="shared" si="27"/>
        <v>0</v>
      </c>
      <c r="AV21" s="55">
        <f t="shared" si="28"/>
        <v>0</v>
      </c>
      <c r="AW21" s="55">
        <f t="shared" si="29"/>
        <v>0</v>
      </c>
      <c r="AX21" s="55">
        <f t="shared" si="30"/>
        <v>0</v>
      </c>
      <c r="AY21" s="55"/>
      <c r="AZ21" s="55">
        <f t="shared" si="31"/>
        <v>0</v>
      </c>
      <c r="BA21" s="55"/>
      <c r="BB21" s="55"/>
      <c r="BC21" s="11">
        <f t="shared" si="32"/>
        <v>0</v>
      </c>
      <c r="BD21" s="83"/>
    </row>
    <row r="22" spans="1:56" ht="50.1" customHeight="1">
      <c r="A22" s="87">
        <v>18</v>
      </c>
      <c r="B22" s="22"/>
      <c r="C22" s="23"/>
      <c r="D22" s="86"/>
      <c r="E22" s="16"/>
      <c r="F22" s="15">
        <f t="shared" si="2"/>
        <v>0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85">
        <f t="shared" si="19"/>
        <v>0</v>
      </c>
      <c r="AM22" s="84">
        <f t="shared" si="20"/>
        <v>0</v>
      </c>
      <c r="AN22" s="84">
        <f t="shared" si="21"/>
        <v>0</v>
      </c>
      <c r="AO22" s="84">
        <f t="shared" si="22"/>
        <v>0</v>
      </c>
      <c r="AP22" s="84">
        <f t="shared" si="23"/>
        <v>0</v>
      </c>
      <c r="AQ22" s="84">
        <f t="shared" si="24"/>
        <v>0</v>
      </c>
      <c r="AR22" s="54"/>
      <c r="AS22" s="55">
        <f t="shared" si="25"/>
        <v>0</v>
      </c>
      <c r="AT22" s="55">
        <f t="shared" si="26"/>
        <v>0</v>
      </c>
      <c r="AU22" s="55">
        <f t="shared" si="27"/>
        <v>0</v>
      </c>
      <c r="AV22" s="55">
        <f t="shared" si="28"/>
        <v>0</v>
      </c>
      <c r="AW22" s="55">
        <f t="shared" si="29"/>
        <v>0</v>
      </c>
      <c r="AX22" s="55">
        <f t="shared" si="30"/>
        <v>0</v>
      </c>
      <c r="AY22" s="55"/>
      <c r="AZ22" s="55">
        <f t="shared" si="31"/>
        <v>0</v>
      </c>
      <c r="BA22" s="55"/>
      <c r="BB22" s="55"/>
      <c r="BC22" s="11">
        <f t="shared" si="32"/>
        <v>0</v>
      </c>
      <c r="BD22" s="83"/>
    </row>
    <row r="23" spans="1:56" ht="50.1" customHeight="1">
      <c r="A23" s="88">
        <v>19</v>
      </c>
      <c r="B23" s="22"/>
      <c r="C23" s="23"/>
      <c r="D23" s="86"/>
      <c r="E23" s="16"/>
      <c r="F23" s="15">
        <f t="shared" si="2"/>
        <v>0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85">
        <f t="shared" si="19"/>
        <v>0</v>
      </c>
      <c r="AM23" s="84">
        <f t="shared" si="20"/>
        <v>0</v>
      </c>
      <c r="AN23" s="84">
        <f t="shared" si="21"/>
        <v>0</v>
      </c>
      <c r="AO23" s="84">
        <f t="shared" si="22"/>
        <v>0</v>
      </c>
      <c r="AP23" s="84">
        <f t="shared" si="23"/>
        <v>0</v>
      </c>
      <c r="AQ23" s="84">
        <f t="shared" si="24"/>
        <v>0</v>
      </c>
      <c r="AR23" s="54"/>
      <c r="AS23" s="55">
        <f t="shared" si="25"/>
        <v>0</v>
      </c>
      <c r="AT23" s="55">
        <f t="shared" si="26"/>
        <v>0</v>
      </c>
      <c r="AU23" s="55">
        <f t="shared" si="27"/>
        <v>0</v>
      </c>
      <c r="AV23" s="55">
        <f t="shared" si="28"/>
        <v>0</v>
      </c>
      <c r="AW23" s="55">
        <f t="shared" si="29"/>
        <v>0</v>
      </c>
      <c r="AX23" s="55">
        <f t="shared" si="30"/>
        <v>0</v>
      </c>
      <c r="AY23" s="55"/>
      <c r="AZ23" s="55">
        <f t="shared" si="31"/>
        <v>0</v>
      </c>
      <c r="BA23" s="55"/>
      <c r="BB23" s="55"/>
      <c r="BC23" s="11">
        <f t="shared" si="32"/>
        <v>0</v>
      </c>
      <c r="BD23" s="83"/>
    </row>
    <row r="24" spans="1:56" ht="50.1" customHeight="1">
      <c r="A24" s="87">
        <v>20</v>
      </c>
      <c r="B24" s="22"/>
      <c r="C24" s="23"/>
      <c r="D24" s="86"/>
      <c r="E24" s="16"/>
      <c r="F24" s="15">
        <f t="shared" si="2"/>
        <v>0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85">
        <f t="shared" si="19"/>
        <v>0</v>
      </c>
      <c r="AM24" s="84">
        <f t="shared" si="20"/>
        <v>0</v>
      </c>
      <c r="AN24" s="84">
        <f t="shared" si="21"/>
        <v>0</v>
      </c>
      <c r="AO24" s="84">
        <f t="shared" si="22"/>
        <v>0</v>
      </c>
      <c r="AP24" s="84">
        <f t="shared" si="23"/>
        <v>0</v>
      </c>
      <c r="AQ24" s="84">
        <f t="shared" si="24"/>
        <v>0</v>
      </c>
      <c r="AR24" s="54"/>
      <c r="AS24" s="55">
        <f t="shared" si="25"/>
        <v>0</v>
      </c>
      <c r="AT24" s="55">
        <f t="shared" si="26"/>
        <v>0</v>
      </c>
      <c r="AU24" s="55">
        <f t="shared" si="27"/>
        <v>0</v>
      </c>
      <c r="AV24" s="55">
        <f t="shared" si="28"/>
        <v>0</v>
      </c>
      <c r="AW24" s="55">
        <f t="shared" si="29"/>
        <v>0</v>
      </c>
      <c r="AX24" s="55">
        <f t="shared" si="30"/>
        <v>0</v>
      </c>
      <c r="AY24" s="55"/>
      <c r="AZ24" s="55">
        <f t="shared" si="31"/>
        <v>0</v>
      </c>
      <c r="BA24" s="55"/>
      <c r="BB24" s="55"/>
      <c r="BC24" s="11">
        <f t="shared" si="32"/>
        <v>0</v>
      </c>
      <c r="BD24" s="83"/>
    </row>
    <row r="25" spans="1:56" ht="50.1" customHeight="1">
      <c r="A25" s="87">
        <v>21</v>
      </c>
      <c r="B25" s="22"/>
      <c r="C25" s="23"/>
      <c r="D25" s="86"/>
      <c r="E25" s="16"/>
      <c r="F25" s="15">
        <f t="shared" si="2"/>
        <v>0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85">
        <f t="shared" si="19"/>
        <v>0</v>
      </c>
      <c r="AM25" s="84">
        <f t="shared" si="20"/>
        <v>0</v>
      </c>
      <c r="AN25" s="84">
        <f t="shared" si="21"/>
        <v>0</v>
      </c>
      <c r="AO25" s="84">
        <f t="shared" si="22"/>
        <v>0</v>
      </c>
      <c r="AP25" s="84">
        <f t="shared" si="23"/>
        <v>0</v>
      </c>
      <c r="AQ25" s="84">
        <f t="shared" si="24"/>
        <v>0</v>
      </c>
      <c r="AR25" s="54"/>
      <c r="AS25" s="55">
        <f t="shared" si="25"/>
        <v>0</v>
      </c>
      <c r="AT25" s="55">
        <f t="shared" si="26"/>
        <v>0</v>
      </c>
      <c r="AU25" s="55">
        <f t="shared" si="27"/>
        <v>0</v>
      </c>
      <c r="AV25" s="55">
        <f t="shared" si="28"/>
        <v>0</v>
      </c>
      <c r="AW25" s="55">
        <f t="shared" si="29"/>
        <v>0</v>
      </c>
      <c r="AX25" s="55">
        <f t="shared" si="30"/>
        <v>0</v>
      </c>
      <c r="AY25" s="55"/>
      <c r="AZ25" s="55">
        <f t="shared" si="31"/>
        <v>0</v>
      </c>
      <c r="BA25" s="55"/>
      <c r="BB25" s="55"/>
      <c r="BC25" s="11">
        <f t="shared" si="32"/>
        <v>0</v>
      </c>
      <c r="BD25" s="83"/>
    </row>
    <row r="26" spans="1:56" ht="50.1" customHeight="1">
      <c r="A26" s="88">
        <v>22</v>
      </c>
      <c r="B26" s="22"/>
      <c r="C26" s="23"/>
      <c r="D26" s="86"/>
      <c r="E26" s="16"/>
      <c r="F26" s="15">
        <f t="shared" si="2"/>
        <v>0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85">
        <f t="shared" si="19"/>
        <v>0</v>
      </c>
      <c r="AM26" s="84">
        <f t="shared" si="20"/>
        <v>0</v>
      </c>
      <c r="AN26" s="84">
        <f t="shared" si="21"/>
        <v>0</v>
      </c>
      <c r="AO26" s="84">
        <f t="shared" si="22"/>
        <v>0</v>
      </c>
      <c r="AP26" s="84">
        <f t="shared" si="23"/>
        <v>0</v>
      </c>
      <c r="AQ26" s="84">
        <f t="shared" si="24"/>
        <v>0</v>
      </c>
      <c r="AR26" s="54"/>
      <c r="AS26" s="55">
        <f t="shared" si="25"/>
        <v>0</v>
      </c>
      <c r="AT26" s="55">
        <f t="shared" si="26"/>
        <v>0</v>
      </c>
      <c r="AU26" s="55">
        <f t="shared" si="27"/>
        <v>0</v>
      </c>
      <c r="AV26" s="55">
        <f t="shared" si="28"/>
        <v>0</v>
      </c>
      <c r="AW26" s="55">
        <f t="shared" si="29"/>
        <v>0</v>
      </c>
      <c r="AX26" s="55">
        <f t="shared" si="30"/>
        <v>0</v>
      </c>
      <c r="AY26" s="55"/>
      <c r="AZ26" s="55">
        <f t="shared" si="31"/>
        <v>0</v>
      </c>
      <c r="BA26" s="55"/>
      <c r="BB26" s="55"/>
      <c r="BC26" s="11">
        <f t="shared" si="32"/>
        <v>0</v>
      </c>
      <c r="BD26" s="83"/>
    </row>
    <row r="27" spans="1:56" ht="50.1" customHeight="1">
      <c r="A27" s="87">
        <v>23</v>
      </c>
      <c r="B27" s="22"/>
      <c r="C27" s="23"/>
      <c r="D27" s="86"/>
      <c r="E27" s="16"/>
      <c r="F27" s="15">
        <f t="shared" si="2"/>
        <v>0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85">
        <f t="shared" si="19"/>
        <v>0</v>
      </c>
      <c r="AM27" s="84">
        <f t="shared" si="20"/>
        <v>0</v>
      </c>
      <c r="AN27" s="84">
        <f t="shared" si="21"/>
        <v>0</v>
      </c>
      <c r="AO27" s="84">
        <f t="shared" si="22"/>
        <v>0</v>
      </c>
      <c r="AP27" s="84">
        <f t="shared" si="23"/>
        <v>0</v>
      </c>
      <c r="AQ27" s="84">
        <f t="shared" si="24"/>
        <v>0</v>
      </c>
      <c r="AR27" s="54"/>
      <c r="AS27" s="55">
        <f t="shared" si="25"/>
        <v>0</v>
      </c>
      <c r="AT27" s="55">
        <f t="shared" si="26"/>
        <v>0</v>
      </c>
      <c r="AU27" s="55">
        <f t="shared" si="27"/>
        <v>0</v>
      </c>
      <c r="AV27" s="55">
        <f t="shared" si="28"/>
        <v>0</v>
      </c>
      <c r="AW27" s="55">
        <f t="shared" si="29"/>
        <v>0</v>
      </c>
      <c r="AX27" s="55">
        <f t="shared" si="30"/>
        <v>0</v>
      </c>
      <c r="AY27" s="55"/>
      <c r="AZ27" s="55">
        <f t="shared" si="31"/>
        <v>0</v>
      </c>
      <c r="BA27" s="55"/>
      <c r="BB27" s="55"/>
      <c r="BC27" s="11">
        <f t="shared" si="32"/>
        <v>0</v>
      </c>
      <c r="BD27" s="83"/>
    </row>
    <row r="28" spans="1:56" ht="50.1" customHeight="1">
      <c r="A28" s="87">
        <v>24</v>
      </c>
      <c r="B28" s="22"/>
      <c r="C28" s="23"/>
      <c r="D28" s="86"/>
      <c r="E28" s="16"/>
      <c r="F28" s="15">
        <f t="shared" si="2"/>
        <v>0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85">
        <f t="shared" si="19"/>
        <v>0</v>
      </c>
      <c r="AM28" s="84">
        <f t="shared" si="20"/>
        <v>0</v>
      </c>
      <c r="AN28" s="84">
        <f t="shared" si="21"/>
        <v>0</v>
      </c>
      <c r="AO28" s="84">
        <f t="shared" si="22"/>
        <v>0</v>
      </c>
      <c r="AP28" s="84">
        <f t="shared" si="23"/>
        <v>0</v>
      </c>
      <c r="AQ28" s="84">
        <f t="shared" si="24"/>
        <v>0</v>
      </c>
      <c r="AR28" s="54"/>
      <c r="AS28" s="55">
        <f t="shared" si="25"/>
        <v>0</v>
      </c>
      <c r="AT28" s="55">
        <f t="shared" si="26"/>
        <v>0</v>
      </c>
      <c r="AU28" s="55">
        <f t="shared" si="27"/>
        <v>0</v>
      </c>
      <c r="AV28" s="55">
        <f t="shared" si="28"/>
        <v>0</v>
      </c>
      <c r="AW28" s="55">
        <f t="shared" si="29"/>
        <v>0</v>
      </c>
      <c r="AX28" s="55">
        <f t="shared" si="30"/>
        <v>0</v>
      </c>
      <c r="AY28" s="55"/>
      <c r="AZ28" s="55">
        <f t="shared" si="31"/>
        <v>0</v>
      </c>
      <c r="BA28" s="55"/>
      <c r="BB28" s="55"/>
      <c r="BC28" s="11">
        <f t="shared" si="32"/>
        <v>0</v>
      </c>
      <c r="BD28" s="83"/>
    </row>
    <row r="29" spans="1:56" ht="50.1" customHeight="1">
      <c r="A29" s="88">
        <v>25</v>
      </c>
      <c r="B29" s="22"/>
      <c r="C29" s="23"/>
      <c r="D29" s="86"/>
      <c r="E29" s="16"/>
      <c r="F29" s="15">
        <f t="shared" si="2"/>
        <v>0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85">
        <f t="shared" si="19"/>
        <v>0</v>
      </c>
      <c r="AM29" s="84">
        <f t="shared" si="20"/>
        <v>0</v>
      </c>
      <c r="AN29" s="84">
        <f t="shared" si="21"/>
        <v>0</v>
      </c>
      <c r="AO29" s="84">
        <f t="shared" si="22"/>
        <v>0</v>
      </c>
      <c r="AP29" s="84">
        <f t="shared" si="23"/>
        <v>0</v>
      </c>
      <c r="AQ29" s="84">
        <f t="shared" si="24"/>
        <v>0</v>
      </c>
      <c r="AR29" s="54"/>
      <c r="AS29" s="55">
        <f t="shared" si="25"/>
        <v>0</v>
      </c>
      <c r="AT29" s="55">
        <f t="shared" si="26"/>
        <v>0</v>
      </c>
      <c r="AU29" s="55">
        <f t="shared" si="27"/>
        <v>0</v>
      </c>
      <c r="AV29" s="55">
        <f t="shared" si="28"/>
        <v>0</v>
      </c>
      <c r="AW29" s="55">
        <f t="shared" si="29"/>
        <v>0</v>
      </c>
      <c r="AX29" s="55">
        <f t="shared" si="30"/>
        <v>0</v>
      </c>
      <c r="AY29" s="55"/>
      <c r="AZ29" s="55">
        <f t="shared" si="31"/>
        <v>0</v>
      </c>
      <c r="BA29" s="55"/>
      <c r="BB29" s="55"/>
      <c r="BC29" s="11">
        <f t="shared" si="32"/>
        <v>0</v>
      </c>
      <c r="BD29" s="83"/>
    </row>
    <row r="30" spans="1:56" ht="50.1" customHeight="1">
      <c r="A30" s="87">
        <v>26</v>
      </c>
      <c r="B30" s="22"/>
      <c r="C30" s="23"/>
      <c r="D30" s="86"/>
      <c r="E30" s="16"/>
      <c r="F30" s="15">
        <f t="shared" si="2"/>
        <v>0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85">
        <f t="shared" si="19"/>
        <v>0</v>
      </c>
      <c r="AM30" s="84">
        <f t="shared" si="20"/>
        <v>0</v>
      </c>
      <c r="AN30" s="84">
        <f t="shared" si="21"/>
        <v>0</v>
      </c>
      <c r="AO30" s="84">
        <f t="shared" si="22"/>
        <v>0</v>
      </c>
      <c r="AP30" s="84">
        <f t="shared" si="23"/>
        <v>0</v>
      </c>
      <c r="AQ30" s="84">
        <f t="shared" si="24"/>
        <v>0</v>
      </c>
      <c r="AR30" s="54"/>
      <c r="AS30" s="55">
        <f t="shared" si="25"/>
        <v>0</v>
      </c>
      <c r="AT30" s="55">
        <f t="shared" si="26"/>
        <v>0</v>
      </c>
      <c r="AU30" s="55">
        <f t="shared" si="27"/>
        <v>0</v>
      </c>
      <c r="AV30" s="55">
        <f t="shared" si="28"/>
        <v>0</v>
      </c>
      <c r="AW30" s="55">
        <f t="shared" si="29"/>
        <v>0</v>
      </c>
      <c r="AX30" s="55">
        <f t="shared" si="30"/>
        <v>0</v>
      </c>
      <c r="AY30" s="55"/>
      <c r="AZ30" s="55">
        <f t="shared" si="31"/>
        <v>0</v>
      </c>
      <c r="BA30" s="55"/>
      <c r="BB30" s="55"/>
      <c r="BC30" s="11">
        <f t="shared" si="32"/>
        <v>0</v>
      </c>
      <c r="BD30" s="83"/>
    </row>
    <row r="31" spans="1:56" ht="50.1" customHeight="1">
      <c r="A31" s="87">
        <v>27</v>
      </c>
      <c r="B31" s="22"/>
      <c r="C31" s="23"/>
      <c r="D31" s="86"/>
      <c r="E31" s="16"/>
      <c r="F31" s="15">
        <f t="shared" si="2"/>
        <v>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85">
        <f t="shared" si="19"/>
        <v>0</v>
      </c>
      <c r="AM31" s="84">
        <f t="shared" si="20"/>
        <v>0</v>
      </c>
      <c r="AN31" s="84">
        <f t="shared" si="21"/>
        <v>0</v>
      </c>
      <c r="AO31" s="84">
        <f t="shared" si="22"/>
        <v>0</v>
      </c>
      <c r="AP31" s="84">
        <f t="shared" si="23"/>
        <v>0</v>
      </c>
      <c r="AQ31" s="84">
        <f t="shared" si="24"/>
        <v>0</v>
      </c>
      <c r="AR31" s="54"/>
      <c r="AS31" s="55">
        <f t="shared" si="25"/>
        <v>0</v>
      </c>
      <c r="AT31" s="55">
        <f t="shared" si="26"/>
        <v>0</v>
      </c>
      <c r="AU31" s="55">
        <f t="shared" si="27"/>
        <v>0</v>
      </c>
      <c r="AV31" s="55">
        <f t="shared" si="28"/>
        <v>0</v>
      </c>
      <c r="AW31" s="55">
        <f t="shared" si="29"/>
        <v>0</v>
      </c>
      <c r="AX31" s="55">
        <f t="shared" si="30"/>
        <v>0</v>
      </c>
      <c r="AY31" s="55"/>
      <c r="AZ31" s="55">
        <f t="shared" si="31"/>
        <v>0</v>
      </c>
      <c r="BA31" s="55"/>
      <c r="BB31" s="55"/>
      <c r="BC31" s="11">
        <f t="shared" si="32"/>
        <v>0</v>
      </c>
      <c r="BD31" s="83"/>
    </row>
    <row r="32" spans="1:56" ht="50.1" customHeight="1">
      <c r="A32" s="88">
        <v>28</v>
      </c>
      <c r="B32" s="22"/>
      <c r="C32" s="23"/>
      <c r="D32" s="86"/>
      <c r="E32" s="16"/>
      <c r="F32" s="15">
        <f t="shared" si="2"/>
        <v>0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85">
        <f t="shared" si="19"/>
        <v>0</v>
      </c>
      <c r="AM32" s="84">
        <f t="shared" si="20"/>
        <v>0</v>
      </c>
      <c r="AN32" s="84">
        <f t="shared" si="21"/>
        <v>0</v>
      </c>
      <c r="AO32" s="84">
        <f t="shared" si="22"/>
        <v>0</v>
      </c>
      <c r="AP32" s="84">
        <f t="shared" si="23"/>
        <v>0</v>
      </c>
      <c r="AQ32" s="84">
        <f t="shared" si="24"/>
        <v>0</v>
      </c>
      <c r="AR32" s="54"/>
      <c r="AS32" s="55">
        <f t="shared" si="25"/>
        <v>0</v>
      </c>
      <c r="AT32" s="55">
        <f t="shared" si="26"/>
        <v>0</v>
      </c>
      <c r="AU32" s="55">
        <f t="shared" si="27"/>
        <v>0</v>
      </c>
      <c r="AV32" s="55">
        <f t="shared" si="28"/>
        <v>0</v>
      </c>
      <c r="AW32" s="55">
        <f t="shared" si="29"/>
        <v>0</v>
      </c>
      <c r="AX32" s="55">
        <f t="shared" si="30"/>
        <v>0</v>
      </c>
      <c r="AY32" s="55"/>
      <c r="AZ32" s="55">
        <f t="shared" si="31"/>
        <v>0</v>
      </c>
      <c r="BA32" s="55"/>
      <c r="BB32" s="55"/>
      <c r="BC32" s="11">
        <f t="shared" si="32"/>
        <v>0</v>
      </c>
      <c r="BD32" s="83"/>
    </row>
    <row r="33" spans="1:56" ht="50.1" customHeight="1">
      <c r="A33" s="87">
        <v>29</v>
      </c>
      <c r="B33" s="22"/>
      <c r="C33" s="23"/>
      <c r="D33" s="86"/>
      <c r="E33" s="16"/>
      <c r="F33" s="15">
        <f t="shared" si="2"/>
        <v>0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85">
        <f t="shared" si="19"/>
        <v>0</v>
      </c>
      <c r="AM33" s="84">
        <f t="shared" si="20"/>
        <v>0</v>
      </c>
      <c r="AN33" s="84">
        <f t="shared" si="21"/>
        <v>0</v>
      </c>
      <c r="AO33" s="84">
        <f t="shared" si="22"/>
        <v>0</v>
      </c>
      <c r="AP33" s="84">
        <f t="shared" si="23"/>
        <v>0</v>
      </c>
      <c r="AQ33" s="84">
        <f t="shared" si="24"/>
        <v>0</v>
      </c>
      <c r="AR33" s="54"/>
      <c r="AS33" s="55">
        <f t="shared" si="25"/>
        <v>0</v>
      </c>
      <c r="AT33" s="55">
        <f t="shared" si="26"/>
        <v>0</v>
      </c>
      <c r="AU33" s="55">
        <f t="shared" si="27"/>
        <v>0</v>
      </c>
      <c r="AV33" s="55">
        <f t="shared" si="28"/>
        <v>0</v>
      </c>
      <c r="AW33" s="55">
        <f t="shared" si="29"/>
        <v>0</v>
      </c>
      <c r="AX33" s="55">
        <f t="shared" si="30"/>
        <v>0</v>
      </c>
      <c r="AY33" s="55"/>
      <c r="AZ33" s="55">
        <f t="shared" si="31"/>
        <v>0</v>
      </c>
      <c r="BA33" s="55"/>
      <c r="BB33" s="55"/>
      <c r="BC33" s="11">
        <f t="shared" si="32"/>
        <v>0</v>
      </c>
      <c r="BD33" s="83"/>
    </row>
    <row r="34" spans="1:56" ht="50.1" customHeight="1" thickBot="1">
      <c r="A34" s="87">
        <v>30</v>
      </c>
      <c r="B34" s="22"/>
      <c r="C34" s="23"/>
      <c r="D34" s="86"/>
      <c r="E34" s="16"/>
      <c r="F34" s="15">
        <f t="shared" si="2"/>
        <v>0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85">
        <f t="shared" si="19"/>
        <v>0</v>
      </c>
      <c r="AM34" s="84">
        <f t="shared" si="20"/>
        <v>0</v>
      </c>
      <c r="AN34" s="84">
        <f t="shared" si="21"/>
        <v>0</v>
      </c>
      <c r="AO34" s="84">
        <f t="shared" si="22"/>
        <v>0</v>
      </c>
      <c r="AP34" s="84">
        <f t="shared" si="23"/>
        <v>0</v>
      </c>
      <c r="AQ34" s="84">
        <f t="shared" si="24"/>
        <v>0</v>
      </c>
      <c r="AR34" s="54"/>
      <c r="AS34" s="55">
        <f t="shared" si="25"/>
        <v>0</v>
      </c>
      <c r="AT34" s="55">
        <f t="shared" si="26"/>
        <v>0</v>
      </c>
      <c r="AU34" s="55">
        <f t="shared" si="27"/>
        <v>0</v>
      </c>
      <c r="AV34" s="55">
        <f t="shared" si="28"/>
        <v>0</v>
      </c>
      <c r="AW34" s="55">
        <f t="shared" si="29"/>
        <v>0</v>
      </c>
      <c r="AX34" s="55">
        <f t="shared" si="30"/>
        <v>0</v>
      </c>
      <c r="AY34" s="55"/>
      <c r="AZ34" s="55">
        <f t="shared" si="31"/>
        <v>0</v>
      </c>
      <c r="BA34" s="55"/>
      <c r="BB34" s="55"/>
      <c r="BC34" s="11">
        <f t="shared" si="32"/>
        <v>0</v>
      </c>
      <c r="BD34" s="83"/>
    </row>
    <row r="35" spans="1:56" ht="35.1" customHeight="1" thickBot="1">
      <c r="A35" s="174" t="s">
        <v>1</v>
      </c>
      <c r="B35" s="175"/>
      <c r="C35" s="176"/>
      <c r="D35" s="81"/>
      <c r="E35" s="81"/>
      <c r="F35" s="81"/>
      <c r="G35" s="82">
        <f t="shared" ref="G35:AL35" si="33">SUMIF((G20:G34),"&gt;0",G20:G34)</f>
        <v>0</v>
      </c>
      <c r="H35" s="82">
        <f t="shared" si="33"/>
        <v>0</v>
      </c>
      <c r="I35" s="82">
        <f t="shared" si="33"/>
        <v>0</v>
      </c>
      <c r="J35" s="82">
        <f t="shared" si="33"/>
        <v>0</v>
      </c>
      <c r="K35" s="82">
        <f t="shared" si="33"/>
        <v>0</v>
      </c>
      <c r="L35" s="82">
        <f t="shared" si="33"/>
        <v>0</v>
      </c>
      <c r="M35" s="82">
        <f t="shared" si="33"/>
        <v>0</v>
      </c>
      <c r="N35" s="82">
        <f t="shared" si="33"/>
        <v>0</v>
      </c>
      <c r="O35" s="82">
        <f t="shared" si="33"/>
        <v>0</v>
      </c>
      <c r="P35" s="82">
        <f t="shared" si="33"/>
        <v>0</v>
      </c>
      <c r="Q35" s="82">
        <f t="shared" si="33"/>
        <v>0</v>
      </c>
      <c r="R35" s="82">
        <f t="shared" si="33"/>
        <v>0</v>
      </c>
      <c r="S35" s="82">
        <f t="shared" si="33"/>
        <v>0</v>
      </c>
      <c r="T35" s="82">
        <f t="shared" si="33"/>
        <v>0</v>
      </c>
      <c r="U35" s="82">
        <f t="shared" si="33"/>
        <v>0</v>
      </c>
      <c r="V35" s="82">
        <f t="shared" si="33"/>
        <v>0</v>
      </c>
      <c r="W35" s="82">
        <f t="shared" si="33"/>
        <v>0</v>
      </c>
      <c r="X35" s="82">
        <f t="shared" si="33"/>
        <v>0</v>
      </c>
      <c r="Y35" s="82">
        <f t="shared" si="33"/>
        <v>0</v>
      </c>
      <c r="Z35" s="82">
        <f t="shared" si="33"/>
        <v>0</v>
      </c>
      <c r="AA35" s="82">
        <f t="shared" si="33"/>
        <v>0</v>
      </c>
      <c r="AB35" s="82">
        <f t="shared" si="33"/>
        <v>0</v>
      </c>
      <c r="AC35" s="82">
        <f t="shared" si="33"/>
        <v>0</v>
      </c>
      <c r="AD35" s="82">
        <f t="shared" si="33"/>
        <v>0</v>
      </c>
      <c r="AE35" s="82">
        <f t="shared" si="33"/>
        <v>0</v>
      </c>
      <c r="AF35" s="82">
        <f t="shared" si="33"/>
        <v>0</v>
      </c>
      <c r="AG35" s="82">
        <f t="shared" si="33"/>
        <v>0</v>
      </c>
      <c r="AH35" s="82">
        <f t="shared" si="33"/>
        <v>0</v>
      </c>
      <c r="AI35" s="82">
        <f t="shared" si="33"/>
        <v>0</v>
      </c>
      <c r="AJ35" s="82">
        <f t="shared" si="33"/>
        <v>0</v>
      </c>
      <c r="AK35" s="82">
        <f t="shared" si="33"/>
        <v>0</v>
      </c>
      <c r="AL35" s="81">
        <f t="shared" si="33"/>
        <v>0</v>
      </c>
      <c r="AM35" s="81">
        <f t="shared" ref="AM35:BC35" si="34">SUMIF((AM20:AM34),"&gt;0",AM20:AM34)</f>
        <v>0</v>
      </c>
      <c r="AN35" s="81">
        <f t="shared" si="34"/>
        <v>0</v>
      </c>
      <c r="AO35" s="81">
        <f t="shared" si="34"/>
        <v>0</v>
      </c>
      <c r="AP35" s="81">
        <f t="shared" si="34"/>
        <v>0</v>
      </c>
      <c r="AQ35" s="81">
        <f t="shared" si="34"/>
        <v>0</v>
      </c>
      <c r="AR35" s="81">
        <f t="shared" si="34"/>
        <v>1</v>
      </c>
      <c r="AS35" s="81">
        <f t="shared" si="34"/>
        <v>0</v>
      </c>
      <c r="AT35" s="81">
        <f t="shared" si="34"/>
        <v>35.343000000000004</v>
      </c>
      <c r="AU35" s="81">
        <f t="shared" si="34"/>
        <v>47.124000000000002</v>
      </c>
      <c r="AV35" s="81">
        <f t="shared" si="34"/>
        <v>125.66400000000002</v>
      </c>
      <c r="AW35" s="81">
        <f t="shared" si="34"/>
        <v>25.839999999999996</v>
      </c>
      <c r="AX35" s="81">
        <f t="shared" si="34"/>
        <v>8</v>
      </c>
      <c r="AY35" s="81">
        <f t="shared" si="34"/>
        <v>0</v>
      </c>
      <c r="AZ35" s="81">
        <f t="shared" si="34"/>
        <v>10</v>
      </c>
      <c r="BA35" s="81">
        <f t="shared" si="34"/>
        <v>0</v>
      </c>
      <c r="BB35" s="81">
        <f t="shared" si="34"/>
        <v>0</v>
      </c>
      <c r="BC35" s="81">
        <f t="shared" si="34"/>
        <v>10</v>
      </c>
      <c r="BD35" s="80"/>
    </row>
    <row r="36" spans="1:56">
      <c r="B36" s="78"/>
    </row>
    <row r="37" spans="1:56">
      <c r="B37" s="78"/>
    </row>
    <row r="38" spans="1:56">
      <c r="B38" s="78"/>
    </row>
    <row r="39" spans="1:56">
      <c r="B39" s="78"/>
    </row>
    <row r="40" spans="1:56">
      <c r="B40" s="78"/>
    </row>
    <row r="41" spans="1:56">
      <c r="B41" s="78"/>
    </row>
    <row r="42" spans="1:56">
      <c r="B42" s="78"/>
    </row>
    <row r="43" spans="1:56">
      <c r="B43" s="78"/>
    </row>
    <row r="44" spans="1:56">
      <c r="B44" s="78"/>
    </row>
    <row r="45" spans="1:56">
      <c r="B45" s="78"/>
    </row>
    <row r="46" spans="1:56">
      <c r="B46" s="78"/>
    </row>
    <row r="47" spans="1:56">
      <c r="B47" s="78"/>
    </row>
    <row r="48" spans="1:56">
      <c r="B48" s="78"/>
    </row>
    <row r="49" spans="2:2" s="77" customFormat="1">
      <c r="B49" s="78"/>
    </row>
    <row r="50" spans="2:2" s="77" customFormat="1">
      <c r="B50" s="78"/>
    </row>
    <row r="51" spans="2:2" s="77" customFormat="1">
      <c r="B51" s="78"/>
    </row>
    <row r="52" spans="2:2" s="77" customFormat="1">
      <c r="B52" s="78"/>
    </row>
    <row r="53" spans="2:2" s="77" customFormat="1">
      <c r="B53" s="78"/>
    </row>
    <row r="54" spans="2:2" s="77" customFormat="1">
      <c r="B54" s="78"/>
    </row>
    <row r="55" spans="2:2" s="77" customFormat="1">
      <c r="B55" s="78"/>
    </row>
    <row r="56" spans="2:2" s="77" customFormat="1">
      <c r="B56" s="78"/>
    </row>
    <row r="57" spans="2:2" s="77" customFormat="1">
      <c r="B57" s="78"/>
    </row>
    <row r="58" spans="2:2" s="77" customFormat="1">
      <c r="B58" s="78"/>
    </row>
    <row r="59" spans="2:2" s="77" customFormat="1">
      <c r="B59" s="78"/>
    </row>
    <row r="60" spans="2:2" s="77" customFormat="1">
      <c r="B60" s="78"/>
    </row>
    <row r="61" spans="2:2" s="77" customFormat="1">
      <c r="B61" s="78"/>
    </row>
    <row r="62" spans="2:2" s="77" customFormat="1">
      <c r="B62" s="78"/>
    </row>
    <row r="63" spans="2:2" s="77" customFormat="1">
      <c r="B63" s="78"/>
    </row>
    <row r="64" spans="2:2" s="77" customFormat="1">
      <c r="B64" s="78"/>
    </row>
    <row r="65" spans="2:2" s="77" customFormat="1">
      <c r="B65" s="78"/>
    </row>
    <row r="66" spans="2:2" s="77" customFormat="1">
      <c r="B66" s="78"/>
    </row>
    <row r="67" spans="2:2" s="77" customFormat="1">
      <c r="B67" s="78"/>
    </row>
    <row r="68" spans="2:2" s="77" customFormat="1">
      <c r="B68" s="78"/>
    </row>
    <row r="69" spans="2:2" s="77" customFormat="1">
      <c r="B69" s="78"/>
    </row>
    <row r="70" spans="2:2" s="77" customFormat="1">
      <c r="B70" s="78"/>
    </row>
    <row r="71" spans="2:2" s="77" customFormat="1">
      <c r="B71" s="78"/>
    </row>
    <row r="72" spans="2:2" s="77" customFormat="1">
      <c r="B72" s="78"/>
    </row>
    <row r="73" spans="2:2" s="77" customFormat="1">
      <c r="B73" s="78"/>
    </row>
    <row r="74" spans="2:2" s="77" customFormat="1">
      <c r="B74" s="78"/>
    </row>
    <row r="75" spans="2:2" s="77" customFormat="1">
      <c r="B75" s="78"/>
    </row>
    <row r="76" spans="2:2" s="77" customFormat="1">
      <c r="B76" s="78"/>
    </row>
    <row r="77" spans="2:2" s="77" customFormat="1">
      <c r="B77" s="78"/>
    </row>
    <row r="78" spans="2:2" s="77" customFormat="1">
      <c r="B78" s="78"/>
    </row>
    <row r="79" spans="2:2" s="77" customFormat="1">
      <c r="B79" s="78"/>
    </row>
    <row r="80" spans="2:2" s="77" customFormat="1">
      <c r="B80" s="78"/>
    </row>
    <row r="81" spans="1:37">
      <c r="B81" s="78"/>
    </row>
    <row r="82" spans="1:37">
      <c r="B82" s="78"/>
    </row>
    <row r="83" spans="1:37">
      <c r="B83" s="78"/>
    </row>
    <row r="84" spans="1:37">
      <c r="B84" s="78"/>
    </row>
    <row r="85" spans="1:37">
      <c r="B85" s="78"/>
    </row>
    <row r="86" spans="1:37">
      <c r="B86" s="78"/>
    </row>
    <row r="87" spans="1:37" ht="13.5" thickBot="1">
      <c r="B87" s="78"/>
    </row>
    <row r="88" spans="1:37" ht="13.5" thickBot="1">
      <c r="A88" s="173" t="s">
        <v>0</v>
      </c>
      <c r="B88" s="173"/>
      <c r="C88" s="173"/>
      <c r="D88" s="173"/>
      <c r="E88" s="173"/>
      <c r="F88" s="173"/>
      <c r="G88" s="79">
        <f t="shared" ref="G88:AK88" si="35">COUNTIF(G4:G18,"ش")+G91</f>
        <v>0</v>
      </c>
      <c r="H88" s="79">
        <f t="shared" si="35"/>
        <v>0</v>
      </c>
      <c r="I88" s="79">
        <f t="shared" si="35"/>
        <v>0</v>
      </c>
      <c r="J88" s="79">
        <f t="shared" si="35"/>
        <v>0</v>
      </c>
      <c r="K88" s="79">
        <f t="shared" si="35"/>
        <v>0</v>
      </c>
      <c r="L88" s="79">
        <f t="shared" si="35"/>
        <v>0</v>
      </c>
      <c r="M88" s="79">
        <f t="shared" si="35"/>
        <v>0</v>
      </c>
      <c r="N88" s="79">
        <f t="shared" si="35"/>
        <v>0</v>
      </c>
      <c r="O88" s="79">
        <f t="shared" si="35"/>
        <v>0</v>
      </c>
      <c r="P88" s="79">
        <f t="shared" si="35"/>
        <v>0</v>
      </c>
      <c r="Q88" s="79">
        <f t="shared" si="35"/>
        <v>0</v>
      </c>
      <c r="R88" s="79">
        <f t="shared" si="35"/>
        <v>0</v>
      </c>
      <c r="S88" s="79">
        <f t="shared" si="35"/>
        <v>0</v>
      </c>
      <c r="T88" s="79">
        <f t="shared" si="35"/>
        <v>0</v>
      </c>
      <c r="U88" s="79">
        <f t="shared" si="35"/>
        <v>0</v>
      </c>
      <c r="V88" s="79">
        <f t="shared" si="35"/>
        <v>0</v>
      </c>
      <c r="W88" s="79">
        <f t="shared" si="35"/>
        <v>0</v>
      </c>
      <c r="X88" s="79">
        <f t="shared" si="35"/>
        <v>0</v>
      </c>
      <c r="Y88" s="79">
        <f t="shared" si="35"/>
        <v>0</v>
      </c>
      <c r="Z88" s="79">
        <f t="shared" si="35"/>
        <v>0</v>
      </c>
      <c r="AA88" s="79">
        <f t="shared" si="35"/>
        <v>0</v>
      </c>
      <c r="AB88" s="79">
        <f t="shared" si="35"/>
        <v>0</v>
      </c>
      <c r="AC88" s="79">
        <f t="shared" si="35"/>
        <v>0</v>
      </c>
      <c r="AD88" s="79">
        <f t="shared" si="35"/>
        <v>0</v>
      </c>
      <c r="AE88" s="79">
        <f t="shared" si="35"/>
        <v>0</v>
      </c>
      <c r="AF88" s="79">
        <f t="shared" si="35"/>
        <v>0</v>
      </c>
      <c r="AG88" s="79">
        <f t="shared" si="35"/>
        <v>0</v>
      </c>
      <c r="AH88" s="79">
        <f t="shared" si="35"/>
        <v>0</v>
      </c>
      <c r="AI88" s="79">
        <f t="shared" si="35"/>
        <v>0</v>
      </c>
      <c r="AJ88" s="79">
        <f t="shared" si="35"/>
        <v>0</v>
      </c>
      <c r="AK88" s="79">
        <f t="shared" si="35"/>
        <v>0</v>
      </c>
    </row>
    <row r="89" spans="1:37" ht="13.5" thickBot="1">
      <c r="A89" s="173" t="s">
        <v>45</v>
      </c>
      <c r="B89" s="173"/>
      <c r="C89" s="173"/>
      <c r="D89" s="173"/>
      <c r="E89" s="173"/>
      <c r="F89" s="173"/>
      <c r="G89" s="79">
        <f t="shared" ref="G89:AK89" si="36">COUNTIF(G4:G18,"ر")</f>
        <v>0</v>
      </c>
      <c r="H89" s="79">
        <f t="shared" si="36"/>
        <v>0</v>
      </c>
      <c r="I89" s="79">
        <f t="shared" si="36"/>
        <v>0</v>
      </c>
      <c r="J89" s="79">
        <f t="shared" si="36"/>
        <v>0</v>
      </c>
      <c r="K89" s="79">
        <f t="shared" si="36"/>
        <v>0</v>
      </c>
      <c r="L89" s="79">
        <f t="shared" si="36"/>
        <v>0</v>
      </c>
      <c r="M89" s="79">
        <f t="shared" si="36"/>
        <v>0</v>
      </c>
      <c r="N89" s="79">
        <f t="shared" si="36"/>
        <v>0</v>
      </c>
      <c r="O89" s="79">
        <f t="shared" si="36"/>
        <v>0</v>
      </c>
      <c r="P89" s="79">
        <f t="shared" si="36"/>
        <v>0</v>
      </c>
      <c r="Q89" s="79">
        <f t="shared" si="36"/>
        <v>0</v>
      </c>
      <c r="R89" s="79">
        <f t="shared" si="36"/>
        <v>0</v>
      </c>
      <c r="S89" s="79">
        <f t="shared" si="36"/>
        <v>0</v>
      </c>
      <c r="T89" s="79">
        <f t="shared" si="36"/>
        <v>0</v>
      </c>
      <c r="U89" s="79">
        <f t="shared" si="36"/>
        <v>0</v>
      </c>
      <c r="V89" s="79">
        <f t="shared" si="36"/>
        <v>0</v>
      </c>
      <c r="W89" s="79">
        <f t="shared" si="36"/>
        <v>0</v>
      </c>
      <c r="X89" s="79">
        <f t="shared" si="36"/>
        <v>0</v>
      </c>
      <c r="Y89" s="79">
        <f t="shared" si="36"/>
        <v>0</v>
      </c>
      <c r="Z89" s="79">
        <f t="shared" si="36"/>
        <v>0</v>
      </c>
      <c r="AA89" s="79">
        <f t="shared" si="36"/>
        <v>0</v>
      </c>
      <c r="AB89" s="79">
        <f t="shared" si="36"/>
        <v>0</v>
      </c>
      <c r="AC89" s="79">
        <f t="shared" si="36"/>
        <v>0</v>
      </c>
      <c r="AD89" s="79">
        <f t="shared" si="36"/>
        <v>0</v>
      </c>
      <c r="AE89" s="79">
        <f t="shared" si="36"/>
        <v>0</v>
      </c>
      <c r="AF89" s="79">
        <f t="shared" si="36"/>
        <v>0</v>
      </c>
      <c r="AG89" s="79">
        <f t="shared" si="36"/>
        <v>0</v>
      </c>
      <c r="AH89" s="79">
        <f t="shared" si="36"/>
        <v>0</v>
      </c>
      <c r="AI89" s="79">
        <f t="shared" si="36"/>
        <v>0</v>
      </c>
      <c r="AJ89" s="79">
        <f t="shared" si="36"/>
        <v>0</v>
      </c>
      <c r="AK89" s="79">
        <f t="shared" si="36"/>
        <v>0</v>
      </c>
    </row>
    <row r="90" spans="1:37" ht="13.5" thickBot="1">
      <c r="A90" s="173" t="s">
        <v>44</v>
      </c>
      <c r="B90" s="173"/>
      <c r="C90" s="173"/>
      <c r="D90" s="173"/>
      <c r="E90" s="173"/>
      <c r="F90" s="173"/>
      <c r="G90" s="79">
        <f t="shared" ref="G90:AK90" si="37">COUNTIF(G4:G18,"غ")</f>
        <v>0</v>
      </c>
      <c r="H90" s="79">
        <f t="shared" si="37"/>
        <v>0</v>
      </c>
      <c r="I90" s="79">
        <f t="shared" si="37"/>
        <v>0</v>
      </c>
      <c r="J90" s="79">
        <f t="shared" si="37"/>
        <v>0</v>
      </c>
      <c r="K90" s="79">
        <f t="shared" si="37"/>
        <v>0</v>
      </c>
      <c r="L90" s="79">
        <f t="shared" si="37"/>
        <v>0</v>
      </c>
      <c r="M90" s="79">
        <f t="shared" si="37"/>
        <v>0</v>
      </c>
      <c r="N90" s="79">
        <f t="shared" si="37"/>
        <v>0</v>
      </c>
      <c r="O90" s="79">
        <f t="shared" si="37"/>
        <v>0</v>
      </c>
      <c r="P90" s="79">
        <f t="shared" si="37"/>
        <v>0</v>
      </c>
      <c r="Q90" s="79">
        <f t="shared" si="37"/>
        <v>0</v>
      </c>
      <c r="R90" s="79">
        <f t="shared" si="37"/>
        <v>0</v>
      </c>
      <c r="S90" s="79">
        <f t="shared" si="37"/>
        <v>0</v>
      </c>
      <c r="T90" s="79">
        <f t="shared" si="37"/>
        <v>0</v>
      </c>
      <c r="U90" s="79">
        <f t="shared" si="37"/>
        <v>0</v>
      </c>
      <c r="V90" s="79">
        <f t="shared" si="37"/>
        <v>0</v>
      </c>
      <c r="W90" s="79">
        <f t="shared" si="37"/>
        <v>0</v>
      </c>
      <c r="X90" s="79">
        <f t="shared" si="37"/>
        <v>0</v>
      </c>
      <c r="Y90" s="79">
        <f t="shared" si="37"/>
        <v>0</v>
      </c>
      <c r="Z90" s="79">
        <f t="shared" si="37"/>
        <v>0</v>
      </c>
      <c r="AA90" s="79">
        <f t="shared" si="37"/>
        <v>0</v>
      </c>
      <c r="AB90" s="79">
        <f t="shared" si="37"/>
        <v>0</v>
      </c>
      <c r="AC90" s="79">
        <f t="shared" si="37"/>
        <v>0</v>
      </c>
      <c r="AD90" s="79">
        <f t="shared" si="37"/>
        <v>0</v>
      </c>
      <c r="AE90" s="79">
        <f t="shared" si="37"/>
        <v>0</v>
      </c>
      <c r="AF90" s="79">
        <f t="shared" si="37"/>
        <v>0</v>
      </c>
      <c r="AG90" s="79">
        <f t="shared" si="37"/>
        <v>0</v>
      </c>
      <c r="AH90" s="79">
        <f t="shared" si="37"/>
        <v>0</v>
      </c>
      <c r="AI90" s="79">
        <f t="shared" si="37"/>
        <v>0</v>
      </c>
      <c r="AJ90" s="79">
        <f t="shared" si="37"/>
        <v>0</v>
      </c>
      <c r="AK90" s="79">
        <f t="shared" si="37"/>
        <v>0</v>
      </c>
    </row>
    <row r="91" spans="1:37" ht="13.5" thickBot="1">
      <c r="A91" s="173" t="s">
        <v>43</v>
      </c>
      <c r="B91" s="173"/>
      <c r="C91" s="173"/>
      <c r="D91" s="173"/>
      <c r="E91" s="173"/>
      <c r="F91" s="173"/>
      <c r="G91" s="79">
        <f t="shared" ref="G91:AK91" si="38">COUNTIF(G4:G18,"ط")</f>
        <v>0</v>
      </c>
      <c r="H91" s="79">
        <f t="shared" si="38"/>
        <v>0</v>
      </c>
      <c r="I91" s="79">
        <f t="shared" si="38"/>
        <v>0</v>
      </c>
      <c r="J91" s="79">
        <f t="shared" si="38"/>
        <v>0</v>
      </c>
      <c r="K91" s="79">
        <f t="shared" si="38"/>
        <v>0</v>
      </c>
      <c r="L91" s="79">
        <f t="shared" si="38"/>
        <v>0</v>
      </c>
      <c r="M91" s="79">
        <f t="shared" si="38"/>
        <v>0</v>
      </c>
      <c r="N91" s="79">
        <f t="shared" si="38"/>
        <v>0</v>
      </c>
      <c r="O91" s="79">
        <f t="shared" si="38"/>
        <v>0</v>
      </c>
      <c r="P91" s="79">
        <f t="shared" si="38"/>
        <v>0</v>
      </c>
      <c r="Q91" s="79">
        <f t="shared" si="38"/>
        <v>0</v>
      </c>
      <c r="R91" s="79">
        <f t="shared" si="38"/>
        <v>0</v>
      </c>
      <c r="S91" s="79">
        <f t="shared" si="38"/>
        <v>0</v>
      </c>
      <c r="T91" s="79">
        <f t="shared" si="38"/>
        <v>0</v>
      </c>
      <c r="U91" s="79">
        <f t="shared" si="38"/>
        <v>0</v>
      </c>
      <c r="V91" s="79">
        <f t="shared" si="38"/>
        <v>0</v>
      </c>
      <c r="W91" s="79">
        <f t="shared" si="38"/>
        <v>0</v>
      </c>
      <c r="X91" s="79">
        <f t="shared" si="38"/>
        <v>0</v>
      </c>
      <c r="Y91" s="79">
        <f t="shared" si="38"/>
        <v>0</v>
      </c>
      <c r="Z91" s="79">
        <f t="shared" si="38"/>
        <v>0</v>
      </c>
      <c r="AA91" s="79">
        <f t="shared" si="38"/>
        <v>0</v>
      </c>
      <c r="AB91" s="79">
        <f t="shared" si="38"/>
        <v>0</v>
      </c>
      <c r="AC91" s="79">
        <f t="shared" si="38"/>
        <v>0</v>
      </c>
      <c r="AD91" s="79">
        <f t="shared" si="38"/>
        <v>0</v>
      </c>
      <c r="AE91" s="79">
        <f t="shared" si="38"/>
        <v>0</v>
      </c>
      <c r="AF91" s="79">
        <f t="shared" si="38"/>
        <v>0</v>
      </c>
      <c r="AG91" s="79">
        <f t="shared" si="38"/>
        <v>0</v>
      </c>
      <c r="AH91" s="79">
        <f t="shared" si="38"/>
        <v>0</v>
      </c>
      <c r="AI91" s="79">
        <f t="shared" si="38"/>
        <v>0</v>
      </c>
      <c r="AJ91" s="79">
        <f t="shared" si="38"/>
        <v>0</v>
      </c>
      <c r="AK91" s="79">
        <f t="shared" si="38"/>
        <v>0</v>
      </c>
    </row>
    <row r="92" spans="1:37">
      <c r="B92" s="78"/>
    </row>
    <row r="93" spans="1:37">
      <c r="B93" s="78"/>
    </row>
    <row r="94" spans="1:37">
      <c r="B94" s="78"/>
    </row>
    <row r="95" spans="1:37">
      <c r="B95" s="78"/>
    </row>
    <row r="96" spans="1:37">
      <c r="B96" s="78"/>
    </row>
    <row r="97" spans="2:2" s="77" customFormat="1">
      <c r="B97" s="78"/>
    </row>
    <row r="98" spans="2:2" s="77" customFormat="1">
      <c r="B98" s="78"/>
    </row>
    <row r="99" spans="2:2" s="77" customFormat="1">
      <c r="B99" s="78"/>
    </row>
    <row r="100" spans="2:2" s="77" customFormat="1">
      <c r="B100" s="78"/>
    </row>
    <row r="101" spans="2:2" s="77" customFormat="1">
      <c r="B101" s="78"/>
    </row>
    <row r="102" spans="2:2" s="77" customFormat="1">
      <c r="B102" s="78"/>
    </row>
    <row r="103" spans="2:2" s="77" customFormat="1">
      <c r="B103" s="78"/>
    </row>
    <row r="104" spans="2:2" s="77" customFormat="1">
      <c r="B104" s="78"/>
    </row>
    <row r="105" spans="2:2" s="77" customFormat="1">
      <c r="B105" s="78"/>
    </row>
    <row r="106" spans="2:2" s="77" customFormat="1">
      <c r="B106" s="78"/>
    </row>
    <row r="107" spans="2:2" s="77" customFormat="1">
      <c r="B107" s="78"/>
    </row>
    <row r="108" spans="2:2" s="77" customFormat="1">
      <c r="B108" s="78"/>
    </row>
    <row r="109" spans="2:2" s="77" customFormat="1">
      <c r="B109" s="78"/>
    </row>
    <row r="110" spans="2:2" s="77" customFormat="1">
      <c r="B110" s="78"/>
    </row>
    <row r="111" spans="2:2" s="77" customFormat="1">
      <c r="B111" s="78"/>
    </row>
    <row r="112" spans="2:2" s="77" customFormat="1">
      <c r="B112" s="78"/>
    </row>
    <row r="113" spans="2:2" s="77" customFormat="1">
      <c r="B113" s="78"/>
    </row>
    <row r="114" spans="2:2" s="77" customFormat="1">
      <c r="B114" s="78"/>
    </row>
    <row r="115" spans="2:2" s="77" customFormat="1">
      <c r="B115" s="78"/>
    </row>
    <row r="116" spans="2:2" s="77" customFormat="1">
      <c r="B116" s="78"/>
    </row>
    <row r="117" spans="2:2" s="77" customFormat="1">
      <c r="B117" s="78"/>
    </row>
    <row r="118" spans="2:2" s="77" customFormat="1">
      <c r="B118" s="78"/>
    </row>
    <row r="119" spans="2:2" s="77" customFormat="1">
      <c r="B119" s="78"/>
    </row>
    <row r="120" spans="2:2" s="77" customFormat="1">
      <c r="B120" s="78"/>
    </row>
    <row r="121" spans="2:2" s="77" customFormat="1">
      <c r="B121" s="78"/>
    </row>
    <row r="122" spans="2:2" s="77" customFormat="1">
      <c r="B122" s="78"/>
    </row>
    <row r="123" spans="2:2" s="77" customFormat="1">
      <c r="B123" s="78"/>
    </row>
    <row r="124" spans="2:2" s="77" customFormat="1">
      <c r="B124" s="78"/>
    </row>
    <row r="125" spans="2:2" s="77" customFormat="1">
      <c r="B125" s="78"/>
    </row>
    <row r="126" spans="2:2" s="77" customFormat="1">
      <c r="B126" s="78"/>
    </row>
    <row r="127" spans="2:2" s="77" customFormat="1">
      <c r="B127" s="78"/>
    </row>
    <row r="128" spans="2:2" s="77" customFormat="1">
      <c r="B128" s="78"/>
    </row>
    <row r="129" spans="2:2" s="77" customFormat="1">
      <c r="B129" s="78"/>
    </row>
    <row r="130" spans="2:2" s="77" customFormat="1">
      <c r="B130" s="78"/>
    </row>
    <row r="131" spans="2:2" s="77" customFormat="1">
      <c r="B131" s="78"/>
    </row>
    <row r="132" spans="2:2" s="77" customFormat="1">
      <c r="B132" s="78"/>
    </row>
    <row r="133" spans="2:2" s="77" customFormat="1">
      <c r="B133" s="78"/>
    </row>
    <row r="134" spans="2:2" s="77" customFormat="1">
      <c r="B134" s="78"/>
    </row>
    <row r="135" spans="2:2" s="77" customFormat="1">
      <c r="B135" s="78"/>
    </row>
    <row r="136" spans="2:2" s="77" customFormat="1">
      <c r="B136" s="78"/>
    </row>
    <row r="137" spans="2:2" s="77" customFormat="1">
      <c r="B137" s="78"/>
    </row>
    <row r="138" spans="2:2" s="77" customFormat="1">
      <c r="B138" s="78"/>
    </row>
    <row r="139" spans="2:2" s="77" customFormat="1">
      <c r="B139" s="78"/>
    </row>
    <row r="140" spans="2:2" s="77" customFormat="1">
      <c r="B140" s="78"/>
    </row>
    <row r="141" spans="2:2" s="77" customFormat="1">
      <c r="B141" s="78"/>
    </row>
    <row r="142" spans="2:2" s="77" customFormat="1">
      <c r="B142" s="78"/>
    </row>
    <row r="143" spans="2:2" s="77" customFormat="1">
      <c r="B143" s="78"/>
    </row>
    <row r="144" spans="2:2" s="77" customFormat="1">
      <c r="B144" s="78"/>
    </row>
    <row r="145" spans="2:2" s="77" customFormat="1">
      <c r="B145" s="78"/>
    </row>
    <row r="146" spans="2:2" s="77" customFormat="1">
      <c r="B146" s="78"/>
    </row>
    <row r="147" spans="2:2" s="77" customFormat="1">
      <c r="B147" s="78"/>
    </row>
    <row r="148" spans="2:2" s="77" customFormat="1">
      <c r="B148" s="78"/>
    </row>
    <row r="149" spans="2:2" s="77" customFormat="1">
      <c r="B149" s="78"/>
    </row>
    <row r="150" spans="2:2" s="77" customFormat="1">
      <c r="B150" s="78"/>
    </row>
    <row r="151" spans="2:2" s="77" customFormat="1">
      <c r="B151" s="78"/>
    </row>
    <row r="152" spans="2:2" s="77" customFormat="1">
      <c r="B152" s="78"/>
    </row>
    <row r="153" spans="2:2" s="77" customFormat="1">
      <c r="B153" s="78"/>
    </row>
    <row r="154" spans="2:2" s="77" customFormat="1">
      <c r="B154" s="78"/>
    </row>
    <row r="155" spans="2:2" s="77" customFormat="1">
      <c r="B155" s="78"/>
    </row>
    <row r="156" spans="2:2" s="77" customFormat="1">
      <c r="B156" s="78"/>
    </row>
    <row r="157" spans="2:2" s="77" customFormat="1">
      <c r="B157" s="78"/>
    </row>
    <row r="158" spans="2:2" s="77" customFormat="1">
      <c r="B158" s="78"/>
    </row>
    <row r="159" spans="2:2" s="77" customFormat="1">
      <c r="B159" s="78"/>
    </row>
    <row r="160" spans="2:2" s="77" customFormat="1">
      <c r="B160" s="78"/>
    </row>
    <row r="161" spans="2:2" s="77" customFormat="1">
      <c r="B161" s="78"/>
    </row>
    <row r="162" spans="2:2" s="77" customFormat="1">
      <c r="B162" s="78"/>
    </row>
    <row r="163" spans="2:2" s="77" customFormat="1">
      <c r="B163" s="78"/>
    </row>
    <row r="164" spans="2:2" s="77" customFormat="1">
      <c r="B164" s="78"/>
    </row>
    <row r="165" spans="2:2" s="77" customFormat="1">
      <c r="B165" s="78"/>
    </row>
    <row r="166" spans="2:2" s="77" customFormat="1">
      <c r="B166" s="78"/>
    </row>
    <row r="167" spans="2:2" s="77" customFormat="1">
      <c r="B167" s="78"/>
    </row>
    <row r="168" spans="2:2" s="77" customFormat="1">
      <c r="B168" s="78"/>
    </row>
    <row r="169" spans="2:2" s="77" customFormat="1">
      <c r="B169" s="78"/>
    </row>
    <row r="170" spans="2:2" s="77" customFormat="1">
      <c r="B170" s="78"/>
    </row>
    <row r="171" spans="2:2" s="77" customFormat="1">
      <c r="B171" s="78"/>
    </row>
    <row r="172" spans="2:2" s="77" customFormat="1">
      <c r="B172" s="78"/>
    </row>
    <row r="173" spans="2:2" s="77" customFormat="1">
      <c r="B173" s="78"/>
    </row>
    <row r="174" spans="2:2" s="77" customFormat="1">
      <c r="B174" s="78"/>
    </row>
    <row r="175" spans="2:2" s="77" customFormat="1">
      <c r="B175" s="78"/>
    </row>
    <row r="176" spans="2:2" s="77" customFormat="1">
      <c r="B176" s="78"/>
    </row>
    <row r="177" spans="2:2" s="77" customFormat="1">
      <c r="B177" s="78"/>
    </row>
    <row r="178" spans="2:2" s="77" customFormat="1">
      <c r="B178" s="78"/>
    </row>
    <row r="179" spans="2:2" s="77" customFormat="1">
      <c r="B179" s="78"/>
    </row>
    <row r="180" spans="2:2" s="77" customFormat="1">
      <c r="B180" s="78"/>
    </row>
    <row r="181" spans="2:2" s="77" customFormat="1">
      <c r="B181" s="78"/>
    </row>
    <row r="182" spans="2:2" s="77" customFormat="1">
      <c r="B182" s="78"/>
    </row>
    <row r="183" spans="2:2" s="77" customFormat="1">
      <c r="B183" s="78"/>
    </row>
    <row r="184" spans="2:2" s="77" customFormat="1">
      <c r="B184" s="78"/>
    </row>
    <row r="185" spans="2:2" s="77" customFormat="1">
      <c r="B185" s="78"/>
    </row>
    <row r="186" spans="2:2" s="77" customFormat="1">
      <c r="B186" s="78"/>
    </row>
    <row r="187" spans="2:2" s="77" customFormat="1">
      <c r="B187" s="78"/>
    </row>
    <row r="188" spans="2:2" s="77" customFormat="1">
      <c r="B188" s="78"/>
    </row>
    <row r="189" spans="2:2" s="77" customFormat="1">
      <c r="B189" s="78"/>
    </row>
    <row r="190" spans="2:2" s="77" customFormat="1">
      <c r="B190" s="78"/>
    </row>
    <row r="191" spans="2:2" s="77" customFormat="1">
      <c r="B191" s="78"/>
    </row>
    <row r="192" spans="2:2" s="77" customFormat="1">
      <c r="B192" s="78"/>
    </row>
    <row r="193" spans="2:2" s="77" customFormat="1">
      <c r="B193" s="78"/>
    </row>
    <row r="194" spans="2:2" s="77" customFormat="1">
      <c r="B194" s="78"/>
    </row>
    <row r="195" spans="2:2" s="77" customFormat="1">
      <c r="B195" s="78"/>
    </row>
    <row r="196" spans="2:2" s="77" customFormat="1">
      <c r="B196" s="78"/>
    </row>
    <row r="197" spans="2:2" s="77" customFormat="1">
      <c r="B197" s="78"/>
    </row>
    <row r="198" spans="2:2" s="77" customFormat="1">
      <c r="B198" s="78"/>
    </row>
    <row r="199" spans="2:2" s="77" customFormat="1">
      <c r="B199" s="78"/>
    </row>
    <row r="200" spans="2:2" s="77" customFormat="1">
      <c r="B200" s="78"/>
    </row>
    <row r="201" spans="2:2" s="77" customFormat="1">
      <c r="B201" s="78"/>
    </row>
    <row r="202" spans="2:2" s="77" customFormat="1">
      <c r="B202" s="78"/>
    </row>
    <row r="203" spans="2:2" s="77" customFormat="1">
      <c r="B203" s="78"/>
    </row>
    <row r="204" spans="2:2" s="77" customFormat="1">
      <c r="B204" s="78"/>
    </row>
    <row r="205" spans="2:2" s="77" customFormat="1">
      <c r="B205" s="78"/>
    </row>
    <row r="206" spans="2:2" s="77" customFormat="1">
      <c r="B206" s="78"/>
    </row>
    <row r="207" spans="2:2" s="77" customFormat="1">
      <c r="B207" s="78"/>
    </row>
    <row r="208" spans="2:2" s="77" customFormat="1">
      <c r="B208" s="78"/>
    </row>
    <row r="209" spans="2:2" s="77" customFormat="1">
      <c r="B209" s="78"/>
    </row>
    <row r="210" spans="2:2" s="77" customFormat="1">
      <c r="B210" s="78"/>
    </row>
    <row r="211" spans="2:2" s="77" customFormat="1">
      <c r="B211" s="78"/>
    </row>
    <row r="212" spans="2:2" s="77" customFormat="1">
      <c r="B212" s="78"/>
    </row>
    <row r="213" spans="2:2" s="77" customFormat="1">
      <c r="B213" s="78"/>
    </row>
    <row r="214" spans="2:2" s="77" customFormat="1">
      <c r="B214" s="78"/>
    </row>
    <row r="215" spans="2:2" s="77" customFormat="1">
      <c r="B215" s="78"/>
    </row>
    <row r="216" spans="2:2" s="77" customFormat="1">
      <c r="B216" s="78"/>
    </row>
    <row r="217" spans="2:2" s="77" customFormat="1">
      <c r="B217" s="78"/>
    </row>
    <row r="218" spans="2:2" s="77" customFormat="1">
      <c r="B218" s="78"/>
    </row>
    <row r="219" spans="2:2" s="77" customFormat="1">
      <c r="B219" s="78"/>
    </row>
    <row r="220" spans="2:2" s="77" customFormat="1">
      <c r="B220" s="78"/>
    </row>
    <row r="221" spans="2:2" s="77" customFormat="1">
      <c r="B221" s="78"/>
    </row>
    <row r="222" spans="2:2" s="77" customFormat="1">
      <c r="B222" s="78"/>
    </row>
    <row r="223" spans="2:2" s="77" customFormat="1">
      <c r="B223" s="78"/>
    </row>
    <row r="224" spans="2:2" s="77" customFormat="1">
      <c r="B224" s="78"/>
    </row>
    <row r="225" spans="2:2" s="77" customFormat="1">
      <c r="B225" s="78"/>
    </row>
    <row r="226" spans="2:2" s="77" customFormat="1">
      <c r="B226" s="78"/>
    </row>
    <row r="227" spans="2:2" s="77" customFormat="1">
      <c r="B227" s="78"/>
    </row>
    <row r="228" spans="2:2" s="77" customFormat="1">
      <c r="B228" s="78"/>
    </row>
    <row r="229" spans="2:2" s="77" customFormat="1">
      <c r="B229" s="78"/>
    </row>
    <row r="230" spans="2:2" s="77" customFormat="1">
      <c r="B230" s="78"/>
    </row>
    <row r="231" spans="2:2" s="77" customFormat="1">
      <c r="B231" s="78"/>
    </row>
    <row r="232" spans="2:2" s="77" customFormat="1">
      <c r="B232" s="78"/>
    </row>
    <row r="233" spans="2:2" s="77" customFormat="1">
      <c r="B233" s="78"/>
    </row>
    <row r="234" spans="2:2" s="77" customFormat="1">
      <c r="B234" s="78"/>
    </row>
    <row r="235" spans="2:2" s="77" customFormat="1">
      <c r="B235" s="78"/>
    </row>
    <row r="236" spans="2:2" s="77" customFormat="1">
      <c r="B236" s="78"/>
    </row>
    <row r="237" spans="2:2" s="77" customFormat="1">
      <c r="B237" s="78"/>
    </row>
    <row r="238" spans="2:2" s="77" customFormat="1">
      <c r="B238" s="78"/>
    </row>
    <row r="239" spans="2:2" s="77" customFormat="1">
      <c r="B239" s="78"/>
    </row>
    <row r="240" spans="2:2" s="77" customFormat="1">
      <c r="B240" s="78"/>
    </row>
    <row r="241" spans="2:2" s="77" customFormat="1">
      <c r="B241" s="78"/>
    </row>
    <row r="242" spans="2:2" s="77" customFormat="1">
      <c r="B242" s="78"/>
    </row>
    <row r="243" spans="2:2" s="77" customFormat="1">
      <c r="B243" s="78"/>
    </row>
    <row r="244" spans="2:2" s="77" customFormat="1">
      <c r="B244" s="78"/>
    </row>
    <row r="245" spans="2:2" s="77" customFormat="1">
      <c r="B245" s="78"/>
    </row>
    <row r="246" spans="2:2" s="77" customFormat="1">
      <c r="B246" s="78"/>
    </row>
    <row r="247" spans="2:2" s="77" customFormat="1">
      <c r="B247" s="78"/>
    </row>
    <row r="248" spans="2:2" s="77" customFormat="1">
      <c r="B248" s="78"/>
    </row>
    <row r="249" spans="2:2" s="77" customFormat="1">
      <c r="B249" s="78"/>
    </row>
    <row r="250" spans="2:2" s="77" customFormat="1">
      <c r="B250" s="78"/>
    </row>
    <row r="251" spans="2:2" s="77" customFormat="1">
      <c r="B251" s="78"/>
    </row>
    <row r="252" spans="2:2" s="77" customFormat="1">
      <c r="B252" s="78"/>
    </row>
    <row r="253" spans="2:2" s="77" customFormat="1">
      <c r="B253" s="78"/>
    </row>
    <row r="254" spans="2:2" s="77" customFormat="1">
      <c r="B254" s="78"/>
    </row>
    <row r="255" spans="2:2" s="77" customFormat="1">
      <c r="B255" s="78"/>
    </row>
    <row r="256" spans="2:2" s="77" customFormat="1">
      <c r="B256" s="78"/>
    </row>
    <row r="257" spans="2:2" s="77" customFormat="1">
      <c r="B257" s="78"/>
    </row>
    <row r="258" spans="2:2" s="77" customFormat="1">
      <c r="B258" s="78"/>
    </row>
    <row r="259" spans="2:2" s="77" customFormat="1">
      <c r="B259" s="78"/>
    </row>
    <row r="260" spans="2:2" s="77" customFormat="1">
      <c r="B260" s="78"/>
    </row>
    <row r="261" spans="2:2" s="77" customFormat="1">
      <c r="B261" s="78"/>
    </row>
    <row r="262" spans="2:2" s="77" customFormat="1">
      <c r="B262" s="78"/>
    </row>
    <row r="263" spans="2:2" s="77" customFormat="1">
      <c r="B263" s="78"/>
    </row>
    <row r="264" spans="2:2" s="77" customFormat="1">
      <c r="B264" s="78"/>
    </row>
    <row r="265" spans="2:2" s="77" customFormat="1">
      <c r="B265" s="78"/>
    </row>
    <row r="266" spans="2:2" s="77" customFormat="1">
      <c r="B266" s="78"/>
    </row>
    <row r="267" spans="2:2" s="77" customFormat="1">
      <c r="B267" s="78"/>
    </row>
    <row r="268" spans="2:2" s="77" customFormat="1">
      <c r="B268" s="78"/>
    </row>
    <row r="269" spans="2:2" s="77" customFormat="1">
      <c r="B269" s="78"/>
    </row>
    <row r="270" spans="2:2" s="77" customFormat="1">
      <c r="B270" s="78"/>
    </row>
    <row r="271" spans="2:2" s="77" customFormat="1">
      <c r="B271" s="78"/>
    </row>
    <row r="272" spans="2:2" s="77" customFormat="1">
      <c r="B272" s="78"/>
    </row>
    <row r="273" spans="2:2" s="77" customFormat="1">
      <c r="B273" s="78"/>
    </row>
    <row r="274" spans="2:2" s="77" customFormat="1">
      <c r="B274" s="78"/>
    </row>
    <row r="275" spans="2:2" s="77" customFormat="1">
      <c r="B275" s="78"/>
    </row>
    <row r="276" spans="2:2" s="77" customFormat="1">
      <c r="B276" s="78"/>
    </row>
    <row r="277" spans="2:2" s="77" customFormat="1">
      <c r="B277" s="78"/>
    </row>
    <row r="278" spans="2:2" s="77" customFormat="1">
      <c r="B278" s="78"/>
    </row>
    <row r="279" spans="2:2" s="77" customFormat="1">
      <c r="B279" s="78"/>
    </row>
    <row r="280" spans="2:2" s="77" customFormat="1">
      <c r="B280" s="78"/>
    </row>
    <row r="281" spans="2:2" s="77" customFormat="1">
      <c r="B281" s="78"/>
    </row>
    <row r="282" spans="2:2" s="77" customFormat="1">
      <c r="B282" s="78"/>
    </row>
    <row r="283" spans="2:2" s="77" customFormat="1">
      <c r="B283" s="78"/>
    </row>
    <row r="284" spans="2:2" s="77" customFormat="1">
      <c r="B284" s="78"/>
    </row>
    <row r="285" spans="2:2" s="77" customFormat="1">
      <c r="B285" s="78"/>
    </row>
    <row r="286" spans="2:2" s="77" customFormat="1">
      <c r="B286" s="78"/>
    </row>
    <row r="287" spans="2:2" s="77" customFormat="1">
      <c r="B287" s="78"/>
    </row>
    <row r="288" spans="2:2" s="77" customFormat="1">
      <c r="B288" s="78"/>
    </row>
    <row r="289" spans="2:2" s="77" customFormat="1">
      <c r="B289" s="78"/>
    </row>
    <row r="290" spans="2:2" s="77" customFormat="1">
      <c r="B290" s="78"/>
    </row>
    <row r="291" spans="2:2" s="77" customFormat="1">
      <c r="B291" s="78"/>
    </row>
    <row r="292" spans="2:2" s="77" customFormat="1">
      <c r="B292" s="78"/>
    </row>
    <row r="293" spans="2:2" s="77" customFormat="1">
      <c r="B293" s="78"/>
    </row>
    <row r="294" spans="2:2" s="77" customFormat="1">
      <c r="B294" s="78"/>
    </row>
    <row r="295" spans="2:2" s="77" customFormat="1">
      <c r="B295" s="78"/>
    </row>
    <row r="296" spans="2:2" s="77" customFormat="1">
      <c r="B296" s="78"/>
    </row>
    <row r="297" spans="2:2" s="77" customFormat="1">
      <c r="B297" s="78"/>
    </row>
    <row r="298" spans="2:2" s="77" customFormat="1">
      <c r="B298" s="78"/>
    </row>
    <row r="299" spans="2:2" s="77" customFormat="1">
      <c r="B299" s="78"/>
    </row>
    <row r="300" spans="2:2" s="77" customFormat="1">
      <c r="B300" s="78"/>
    </row>
    <row r="301" spans="2:2" s="77" customFormat="1">
      <c r="B301" s="78"/>
    </row>
    <row r="302" spans="2:2" s="77" customFormat="1">
      <c r="B302" s="78"/>
    </row>
    <row r="303" spans="2:2" s="77" customFormat="1">
      <c r="B303" s="78"/>
    </row>
    <row r="304" spans="2:2" s="77" customFormat="1">
      <c r="B304" s="78"/>
    </row>
    <row r="305" spans="2:2" s="77" customFormat="1">
      <c r="B305" s="78"/>
    </row>
    <row r="306" spans="2:2" s="77" customFormat="1">
      <c r="B306" s="78"/>
    </row>
    <row r="307" spans="2:2" s="77" customFormat="1">
      <c r="B307" s="78"/>
    </row>
    <row r="308" spans="2:2" s="77" customFormat="1">
      <c r="B308" s="78"/>
    </row>
    <row r="309" spans="2:2" s="77" customFormat="1">
      <c r="B309" s="78"/>
    </row>
    <row r="310" spans="2:2" s="77" customFormat="1">
      <c r="B310" s="78"/>
    </row>
    <row r="311" spans="2:2" s="77" customFormat="1">
      <c r="B311" s="78"/>
    </row>
    <row r="312" spans="2:2" s="77" customFormat="1">
      <c r="B312" s="78"/>
    </row>
    <row r="313" spans="2:2" s="77" customFormat="1">
      <c r="B313" s="78"/>
    </row>
    <row r="314" spans="2:2" s="77" customFormat="1">
      <c r="B314" s="78"/>
    </row>
    <row r="315" spans="2:2" s="77" customFormat="1">
      <c r="B315" s="78"/>
    </row>
    <row r="316" spans="2:2" s="77" customFormat="1">
      <c r="B316" s="78"/>
    </row>
    <row r="317" spans="2:2" s="77" customFormat="1">
      <c r="B317" s="78"/>
    </row>
    <row r="318" spans="2:2" s="77" customFormat="1">
      <c r="B318" s="78"/>
    </row>
    <row r="319" spans="2:2" s="77" customFormat="1">
      <c r="B319" s="78"/>
    </row>
    <row r="320" spans="2:2" s="77" customFormat="1">
      <c r="B320" s="78"/>
    </row>
    <row r="321" spans="2:2" s="77" customFormat="1">
      <c r="B321" s="78"/>
    </row>
    <row r="322" spans="2:2" s="77" customFormat="1">
      <c r="B322" s="78"/>
    </row>
    <row r="323" spans="2:2" s="77" customFormat="1">
      <c r="B323" s="78"/>
    </row>
    <row r="324" spans="2:2" s="77" customFormat="1">
      <c r="B324" s="78"/>
    </row>
    <row r="325" spans="2:2" s="77" customFormat="1">
      <c r="B325" s="78"/>
    </row>
    <row r="326" spans="2:2" s="77" customFormat="1">
      <c r="B326" s="78"/>
    </row>
    <row r="327" spans="2:2" s="77" customFormat="1">
      <c r="B327" s="78"/>
    </row>
    <row r="328" spans="2:2" s="77" customFormat="1">
      <c r="B328" s="78"/>
    </row>
    <row r="329" spans="2:2" s="77" customFormat="1">
      <c r="B329" s="78"/>
    </row>
    <row r="330" spans="2:2" s="77" customFormat="1">
      <c r="B330" s="78"/>
    </row>
    <row r="331" spans="2:2" s="77" customFormat="1">
      <c r="B331" s="78"/>
    </row>
    <row r="332" spans="2:2" s="77" customFormat="1">
      <c r="B332" s="78"/>
    </row>
    <row r="333" spans="2:2" s="77" customFormat="1">
      <c r="B333" s="78"/>
    </row>
    <row r="334" spans="2:2" s="77" customFormat="1">
      <c r="B334" s="78"/>
    </row>
    <row r="335" spans="2:2" s="77" customFormat="1">
      <c r="B335" s="78"/>
    </row>
    <row r="336" spans="2:2" s="77" customFormat="1">
      <c r="B336" s="78"/>
    </row>
    <row r="337" spans="2:2" s="77" customFormat="1">
      <c r="B337" s="78"/>
    </row>
    <row r="338" spans="2:2" s="77" customFormat="1">
      <c r="B338" s="78"/>
    </row>
    <row r="339" spans="2:2" s="77" customFormat="1">
      <c r="B339" s="78"/>
    </row>
    <row r="340" spans="2:2" s="77" customFormat="1">
      <c r="B340" s="78"/>
    </row>
    <row r="341" spans="2:2" s="77" customFormat="1">
      <c r="B341" s="78"/>
    </row>
    <row r="342" spans="2:2" s="77" customFormat="1">
      <c r="B342" s="78"/>
    </row>
    <row r="343" spans="2:2" s="77" customFormat="1">
      <c r="B343" s="78"/>
    </row>
    <row r="344" spans="2:2" s="77" customFormat="1">
      <c r="B344" s="78"/>
    </row>
    <row r="345" spans="2:2" s="77" customFormat="1">
      <c r="B345" s="78"/>
    </row>
    <row r="346" spans="2:2" s="77" customFormat="1">
      <c r="B346" s="78"/>
    </row>
    <row r="347" spans="2:2" s="77" customFormat="1">
      <c r="B347" s="78"/>
    </row>
    <row r="348" spans="2:2" s="77" customFormat="1">
      <c r="B348" s="78"/>
    </row>
    <row r="349" spans="2:2" s="77" customFormat="1">
      <c r="B349" s="78"/>
    </row>
    <row r="350" spans="2:2" s="77" customFormat="1">
      <c r="B350" s="78"/>
    </row>
    <row r="351" spans="2:2" s="77" customFormat="1">
      <c r="B351" s="78"/>
    </row>
    <row r="352" spans="2:2" s="77" customFormat="1">
      <c r="B352" s="78"/>
    </row>
    <row r="353" spans="2:2" s="77" customFormat="1">
      <c r="B353" s="78"/>
    </row>
    <row r="354" spans="2:2" s="77" customFormat="1">
      <c r="B354" s="78"/>
    </row>
    <row r="355" spans="2:2" s="77" customFormat="1">
      <c r="B355" s="78"/>
    </row>
    <row r="356" spans="2:2" s="77" customFormat="1">
      <c r="B356" s="78"/>
    </row>
    <row r="357" spans="2:2" s="77" customFormat="1">
      <c r="B357" s="78"/>
    </row>
    <row r="358" spans="2:2" s="77" customFormat="1">
      <c r="B358" s="78"/>
    </row>
    <row r="359" spans="2:2" s="77" customFormat="1">
      <c r="B359" s="78"/>
    </row>
    <row r="360" spans="2:2" s="77" customFormat="1">
      <c r="B360" s="78"/>
    </row>
    <row r="361" spans="2:2" s="77" customFormat="1">
      <c r="B361" s="78"/>
    </row>
    <row r="362" spans="2:2" s="77" customFormat="1">
      <c r="B362" s="78"/>
    </row>
    <row r="363" spans="2:2" s="77" customFormat="1">
      <c r="B363" s="78"/>
    </row>
    <row r="364" spans="2:2" s="77" customFormat="1">
      <c r="B364" s="78"/>
    </row>
    <row r="365" spans="2:2" s="77" customFormat="1">
      <c r="B365" s="78"/>
    </row>
    <row r="366" spans="2:2" s="77" customFormat="1">
      <c r="B366" s="78"/>
    </row>
    <row r="367" spans="2:2" s="77" customFormat="1">
      <c r="B367" s="78"/>
    </row>
    <row r="368" spans="2:2" s="77" customFormat="1">
      <c r="B368" s="78"/>
    </row>
    <row r="369" spans="2:2" s="77" customFormat="1">
      <c r="B369" s="78"/>
    </row>
    <row r="370" spans="2:2" s="77" customFormat="1">
      <c r="B370" s="78"/>
    </row>
    <row r="371" spans="2:2" s="77" customFormat="1">
      <c r="B371" s="78"/>
    </row>
    <row r="372" spans="2:2" s="77" customFormat="1">
      <c r="B372" s="78"/>
    </row>
    <row r="373" spans="2:2" s="77" customFormat="1">
      <c r="B373" s="78"/>
    </row>
    <row r="374" spans="2:2" s="77" customFormat="1">
      <c r="B374" s="78"/>
    </row>
    <row r="375" spans="2:2" s="77" customFormat="1">
      <c r="B375" s="78"/>
    </row>
    <row r="376" spans="2:2" s="77" customFormat="1">
      <c r="B376" s="78"/>
    </row>
    <row r="377" spans="2:2" s="77" customFormat="1">
      <c r="B377" s="78"/>
    </row>
    <row r="378" spans="2:2" s="77" customFormat="1">
      <c r="B378" s="78"/>
    </row>
    <row r="379" spans="2:2" s="77" customFormat="1">
      <c r="B379" s="78"/>
    </row>
    <row r="380" spans="2:2" s="77" customFormat="1">
      <c r="B380" s="78"/>
    </row>
    <row r="381" spans="2:2" s="77" customFormat="1">
      <c r="B381" s="78"/>
    </row>
    <row r="382" spans="2:2" s="77" customFormat="1">
      <c r="B382" s="78"/>
    </row>
    <row r="383" spans="2:2" s="77" customFormat="1">
      <c r="B383" s="78"/>
    </row>
    <row r="384" spans="2:2" s="77" customFormat="1">
      <c r="B384" s="78"/>
    </row>
    <row r="385" spans="2:2" s="77" customFormat="1">
      <c r="B385" s="78"/>
    </row>
    <row r="386" spans="2:2" s="77" customFormat="1">
      <c r="B386" s="78"/>
    </row>
    <row r="387" spans="2:2" s="77" customFormat="1">
      <c r="B387" s="78"/>
    </row>
    <row r="388" spans="2:2" s="77" customFormat="1">
      <c r="B388" s="78"/>
    </row>
    <row r="389" spans="2:2" s="77" customFormat="1">
      <c r="B389" s="78"/>
    </row>
    <row r="390" spans="2:2" s="77" customFormat="1">
      <c r="B390" s="78"/>
    </row>
    <row r="391" spans="2:2" s="77" customFormat="1">
      <c r="B391" s="78"/>
    </row>
    <row r="392" spans="2:2" s="77" customFormat="1">
      <c r="B392" s="78"/>
    </row>
    <row r="393" spans="2:2" s="77" customFormat="1">
      <c r="B393" s="78"/>
    </row>
    <row r="394" spans="2:2" s="77" customFormat="1">
      <c r="B394" s="78"/>
    </row>
    <row r="395" spans="2:2" s="77" customFormat="1">
      <c r="B395" s="78"/>
    </row>
    <row r="396" spans="2:2" s="77" customFormat="1">
      <c r="B396" s="78"/>
    </row>
    <row r="397" spans="2:2" s="77" customFormat="1">
      <c r="B397" s="78"/>
    </row>
    <row r="398" spans="2:2" s="77" customFormat="1">
      <c r="B398" s="78"/>
    </row>
    <row r="399" spans="2:2" s="77" customFormat="1">
      <c r="B399" s="78"/>
    </row>
    <row r="400" spans="2:2" s="77" customFormat="1">
      <c r="B400" s="78"/>
    </row>
    <row r="401" spans="2:2" s="77" customFormat="1">
      <c r="B401" s="78"/>
    </row>
    <row r="402" spans="2:2" s="77" customFormat="1">
      <c r="B402" s="78"/>
    </row>
    <row r="403" spans="2:2" s="77" customFormat="1">
      <c r="B403" s="78"/>
    </row>
    <row r="404" spans="2:2" s="77" customFormat="1">
      <c r="B404" s="78"/>
    </row>
    <row r="405" spans="2:2" s="77" customFormat="1">
      <c r="B405" s="78"/>
    </row>
    <row r="406" spans="2:2" s="77" customFormat="1">
      <c r="B406" s="78"/>
    </row>
    <row r="407" spans="2:2" s="77" customFormat="1">
      <c r="B407" s="78"/>
    </row>
    <row r="408" spans="2:2" s="77" customFormat="1">
      <c r="B408" s="78"/>
    </row>
    <row r="409" spans="2:2" s="77" customFormat="1">
      <c r="B409" s="78"/>
    </row>
    <row r="410" spans="2:2" s="77" customFormat="1">
      <c r="B410" s="78"/>
    </row>
    <row r="411" spans="2:2" s="77" customFormat="1">
      <c r="B411" s="78"/>
    </row>
    <row r="412" spans="2:2" s="77" customFormat="1">
      <c r="B412" s="78"/>
    </row>
    <row r="413" spans="2:2" s="77" customFormat="1">
      <c r="B413" s="78"/>
    </row>
    <row r="414" spans="2:2" s="77" customFormat="1">
      <c r="B414" s="78"/>
    </row>
    <row r="415" spans="2:2" s="77" customFormat="1">
      <c r="B415" s="78"/>
    </row>
    <row r="416" spans="2:2" s="77" customFormat="1">
      <c r="B416" s="78"/>
    </row>
    <row r="417" spans="2:2" s="77" customFormat="1">
      <c r="B417" s="78"/>
    </row>
    <row r="418" spans="2:2" s="77" customFormat="1">
      <c r="B418" s="78"/>
    </row>
    <row r="419" spans="2:2" s="77" customFormat="1">
      <c r="B419" s="78"/>
    </row>
    <row r="420" spans="2:2" s="77" customFormat="1">
      <c r="B420" s="78"/>
    </row>
    <row r="421" spans="2:2" s="77" customFormat="1">
      <c r="B421" s="78"/>
    </row>
    <row r="422" spans="2:2" s="77" customFormat="1">
      <c r="B422" s="78"/>
    </row>
    <row r="423" spans="2:2" s="77" customFormat="1">
      <c r="B423" s="78"/>
    </row>
    <row r="424" spans="2:2" s="77" customFormat="1">
      <c r="B424" s="78"/>
    </row>
    <row r="425" spans="2:2" s="77" customFormat="1">
      <c r="B425" s="78"/>
    </row>
    <row r="426" spans="2:2" s="77" customFormat="1">
      <c r="B426" s="78"/>
    </row>
    <row r="427" spans="2:2" s="77" customFormat="1">
      <c r="B427" s="78"/>
    </row>
    <row r="428" spans="2:2" s="77" customFormat="1">
      <c r="B428" s="78"/>
    </row>
    <row r="429" spans="2:2" s="77" customFormat="1">
      <c r="B429" s="78"/>
    </row>
    <row r="430" spans="2:2" s="77" customFormat="1">
      <c r="B430" s="78"/>
    </row>
    <row r="431" spans="2:2" s="77" customFormat="1">
      <c r="B431" s="78"/>
    </row>
    <row r="432" spans="2:2" s="77" customFormat="1">
      <c r="B432" s="78"/>
    </row>
    <row r="433" spans="2:2" s="77" customFormat="1">
      <c r="B433" s="78"/>
    </row>
    <row r="434" spans="2:2" s="77" customFormat="1">
      <c r="B434" s="78"/>
    </row>
    <row r="435" spans="2:2" s="77" customFormat="1">
      <c r="B435" s="78"/>
    </row>
    <row r="436" spans="2:2" s="77" customFormat="1">
      <c r="B436" s="78"/>
    </row>
    <row r="437" spans="2:2" s="77" customFormat="1">
      <c r="B437" s="78"/>
    </row>
    <row r="438" spans="2:2" s="77" customFormat="1">
      <c r="B438" s="78"/>
    </row>
    <row r="439" spans="2:2" s="77" customFormat="1">
      <c r="B439" s="78"/>
    </row>
    <row r="440" spans="2:2" s="77" customFormat="1">
      <c r="B440" s="78"/>
    </row>
    <row r="441" spans="2:2" s="77" customFormat="1">
      <c r="B441" s="78"/>
    </row>
    <row r="442" spans="2:2" s="77" customFormat="1">
      <c r="B442" s="78"/>
    </row>
    <row r="443" spans="2:2" s="77" customFormat="1">
      <c r="B443" s="78"/>
    </row>
    <row r="444" spans="2:2" s="77" customFormat="1">
      <c r="B444" s="78"/>
    </row>
    <row r="445" spans="2:2" s="77" customFormat="1">
      <c r="B445" s="78"/>
    </row>
    <row r="446" spans="2:2" s="77" customFormat="1">
      <c r="B446" s="78"/>
    </row>
    <row r="447" spans="2:2" s="77" customFormat="1">
      <c r="B447" s="78"/>
    </row>
    <row r="448" spans="2:2" s="77" customFormat="1">
      <c r="B448" s="78"/>
    </row>
    <row r="449" spans="2:2" s="77" customFormat="1">
      <c r="B449" s="78"/>
    </row>
    <row r="450" spans="2:2" s="77" customFormat="1">
      <c r="B450" s="78"/>
    </row>
    <row r="451" spans="2:2" s="77" customFormat="1">
      <c r="B451" s="78"/>
    </row>
    <row r="452" spans="2:2" s="77" customFormat="1">
      <c r="B452" s="78"/>
    </row>
    <row r="453" spans="2:2" s="77" customFormat="1">
      <c r="B453" s="78"/>
    </row>
    <row r="454" spans="2:2" s="77" customFormat="1">
      <c r="B454" s="78"/>
    </row>
    <row r="455" spans="2:2" s="77" customFormat="1">
      <c r="B455" s="78"/>
    </row>
    <row r="456" spans="2:2" s="77" customFormat="1">
      <c r="B456" s="78"/>
    </row>
    <row r="457" spans="2:2" s="77" customFormat="1">
      <c r="B457" s="78"/>
    </row>
    <row r="458" spans="2:2" s="77" customFormat="1">
      <c r="B458" s="78"/>
    </row>
    <row r="459" spans="2:2" s="77" customFormat="1">
      <c r="B459" s="78"/>
    </row>
    <row r="460" spans="2:2" s="77" customFormat="1">
      <c r="B460" s="78"/>
    </row>
    <row r="461" spans="2:2" s="77" customFormat="1">
      <c r="B461" s="78"/>
    </row>
    <row r="462" spans="2:2" s="77" customFormat="1">
      <c r="B462" s="78"/>
    </row>
    <row r="463" spans="2:2" s="77" customFormat="1">
      <c r="B463" s="78"/>
    </row>
    <row r="464" spans="2:2" s="77" customFormat="1">
      <c r="B464" s="78"/>
    </row>
    <row r="465" spans="2:2" s="77" customFormat="1">
      <c r="B465" s="78"/>
    </row>
    <row r="466" spans="2:2" s="77" customFormat="1">
      <c r="B466" s="78"/>
    </row>
    <row r="467" spans="2:2" s="77" customFormat="1">
      <c r="B467" s="78"/>
    </row>
    <row r="468" spans="2:2" s="77" customFormat="1">
      <c r="B468" s="78"/>
    </row>
    <row r="469" spans="2:2" s="77" customFormat="1">
      <c r="B469" s="78"/>
    </row>
    <row r="470" spans="2:2" s="77" customFormat="1">
      <c r="B470" s="78"/>
    </row>
    <row r="471" spans="2:2" s="77" customFormat="1">
      <c r="B471" s="78"/>
    </row>
    <row r="472" spans="2:2" s="77" customFormat="1">
      <c r="B472" s="78"/>
    </row>
    <row r="473" spans="2:2" s="77" customFormat="1">
      <c r="B473" s="78"/>
    </row>
  </sheetData>
  <mergeCells count="33">
    <mergeCell ref="AN2:AN3"/>
    <mergeCell ref="BC2:BC3"/>
    <mergeCell ref="BD2:BD3"/>
    <mergeCell ref="AY2:AY3"/>
    <mergeCell ref="AL1:AM1"/>
    <mergeCell ref="AT1:AW1"/>
    <mergeCell ref="AX1:AZ1"/>
    <mergeCell ref="AS2:AS3"/>
    <mergeCell ref="BA2:BB2"/>
    <mergeCell ref="AX2:AX3"/>
    <mergeCell ref="AZ2:AZ3"/>
    <mergeCell ref="AT2:AW2"/>
    <mergeCell ref="AR2:AR3"/>
    <mergeCell ref="AP2:AP3"/>
    <mergeCell ref="AQ2:AQ3"/>
    <mergeCell ref="AO2:AO3"/>
    <mergeCell ref="S1:W1"/>
    <mergeCell ref="AM2:AM3"/>
    <mergeCell ref="AL2:AL3"/>
    <mergeCell ref="AE1:AF1"/>
    <mergeCell ref="C2:C3"/>
    <mergeCell ref="D2:D3"/>
    <mergeCell ref="G1:R1"/>
    <mergeCell ref="E2:E3"/>
    <mergeCell ref="F2:F3"/>
    <mergeCell ref="B2:B3"/>
    <mergeCell ref="A2:A3"/>
    <mergeCell ref="A91:F91"/>
    <mergeCell ref="A19:C19"/>
    <mergeCell ref="A88:F88"/>
    <mergeCell ref="A89:F89"/>
    <mergeCell ref="A90:F90"/>
    <mergeCell ref="A35:C35"/>
  </mergeCells>
  <conditionalFormatting sqref="AK4:AK18">
    <cfRule type="cellIs" dxfId="169" priority="126" stopIfTrue="1" operator="between">
      <formula>12</formula>
      <formula>8</formula>
    </cfRule>
    <cfRule type="cellIs" dxfId="168" priority="127" stopIfTrue="1" operator="equal">
      <formula>"غ"</formula>
    </cfRule>
    <cfRule type="cellIs" dxfId="167" priority="128" stopIfTrue="1" operator="between">
      <formula>16</formula>
      <formula>24</formula>
    </cfRule>
  </conditionalFormatting>
  <conditionalFormatting sqref="G4:AK18">
    <cfRule type="cellIs" dxfId="166" priority="123" stopIfTrue="1" operator="equal">
      <formula>12</formula>
    </cfRule>
    <cfRule type="cellIs" dxfId="165" priority="124" stopIfTrue="1" operator="equal">
      <formula>"غ"</formula>
    </cfRule>
    <cfRule type="cellIs" dxfId="164" priority="125" stopIfTrue="1" operator="equal">
      <formula>8</formula>
    </cfRule>
  </conditionalFormatting>
  <conditionalFormatting sqref="AK4:AK18">
    <cfRule type="cellIs" dxfId="163" priority="120" stopIfTrue="1" operator="between">
      <formula>12</formula>
      <formula>8</formula>
    </cfRule>
    <cfRule type="cellIs" dxfId="162" priority="121" stopIfTrue="1" operator="equal">
      <formula>"غ"</formula>
    </cfRule>
    <cfRule type="cellIs" dxfId="161" priority="122" stopIfTrue="1" operator="between">
      <formula>16</formula>
      <formula>24</formula>
    </cfRule>
  </conditionalFormatting>
  <conditionalFormatting sqref="G4:AK18">
    <cfRule type="cellIs" dxfId="160" priority="117" stopIfTrue="1" operator="equal">
      <formula>12</formula>
    </cfRule>
    <cfRule type="cellIs" dxfId="159" priority="118" stopIfTrue="1" operator="equal">
      <formula>"غ"</formula>
    </cfRule>
    <cfRule type="cellIs" dxfId="158" priority="119" stopIfTrue="1" operator="equal">
      <formula>8</formula>
    </cfRule>
  </conditionalFormatting>
  <conditionalFormatting sqref="C4:C18">
    <cfRule type="containsText" dxfId="157" priority="116" stopIfTrue="1" operator="containsText" text="انهاء">
      <formula>NOT(ISERROR(SEARCH("انهاء",C4)))</formula>
    </cfRule>
  </conditionalFormatting>
  <conditionalFormatting sqref="AK20:AK34 G20:AJ20">
    <cfRule type="cellIs" dxfId="156" priority="113" stopIfTrue="1" operator="between">
      <formula>12</formula>
      <formula>8</formula>
    </cfRule>
    <cfRule type="cellIs" dxfId="155" priority="114" stopIfTrue="1" operator="equal">
      <formula>"غ"</formula>
    </cfRule>
    <cfRule type="cellIs" dxfId="154" priority="115" stopIfTrue="1" operator="between">
      <formula>16</formula>
      <formula>24</formula>
    </cfRule>
  </conditionalFormatting>
  <conditionalFormatting sqref="G20:AK34">
    <cfRule type="cellIs" dxfId="153" priority="110" stopIfTrue="1" operator="equal">
      <formula>12</formula>
    </cfRule>
    <cfRule type="cellIs" dxfId="152" priority="111" stopIfTrue="1" operator="equal">
      <formula>"غ"</formula>
    </cfRule>
    <cfRule type="cellIs" dxfId="151" priority="112" stopIfTrue="1" operator="equal">
      <formula>8</formula>
    </cfRule>
  </conditionalFormatting>
  <conditionalFormatting sqref="AK20:AK34 G20:AJ20">
    <cfRule type="cellIs" dxfId="150" priority="107" stopIfTrue="1" operator="between">
      <formula>12</formula>
      <formula>8</formula>
    </cfRule>
    <cfRule type="cellIs" dxfId="149" priority="108" stopIfTrue="1" operator="equal">
      <formula>"غ"</formula>
    </cfRule>
    <cfRule type="cellIs" dxfId="148" priority="109" stopIfTrue="1" operator="between">
      <formula>16</formula>
      <formula>24</formula>
    </cfRule>
  </conditionalFormatting>
  <conditionalFormatting sqref="G20:AK34">
    <cfRule type="cellIs" dxfId="147" priority="104" stopIfTrue="1" operator="equal">
      <formula>12</formula>
    </cfRule>
    <cfRule type="cellIs" dxfId="146" priority="105" stopIfTrue="1" operator="equal">
      <formula>"غ"</formula>
    </cfRule>
    <cfRule type="cellIs" dxfId="145" priority="106" stopIfTrue="1" operator="equal">
      <formula>8</formula>
    </cfRule>
  </conditionalFormatting>
  <conditionalFormatting sqref="C20:C34">
    <cfRule type="containsText" dxfId="144" priority="103" stopIfTrue="1" operator="containsText" text="انهاء">
      <formula>NOT(ISERROR(SEARCH("انهاء",C20)))</formula>
    </cfRule>
  </conditionalFormatting>
  <conditionalFormatting sqref="C20">
    <cfRule type="containsText" dxfId="143" priority="102" stopIfTrue="1" operator="containsText" text="انهاء">
      <formula>NOT(ISERROR(SEARCH("انهاء",C20)))</formula>
    </cfRule>
  </conditionalFormatting>
  <conditionalFormatting sqref="N20:X20">
    <cfRule type="cellIs" dxfId="142" priority="99" stopIfTrue="1" operator="equal">
      <formula>12</formula>
    </cfRule>
    <cfRule type="cellIs" dxfId="141" priority="100" stopIfTrue="1" operator="equal">
      <formula>"غ"</formula>
    </cfRule>
    <cfRule type="cellIs" dxfId="140" priority="101" stopIfTrue="1" operator="equal">
      <formula>8</formula>
    </cfRule>
  </conditionalFormatting>
  <conditionalFormatting sqref="N20:X20">
    <cfRule type="cellIs" dxfId="139" priority="96" stopIfTrue="1" operator="equal">
      <formula>12</formula>
    </cfRule>
    <cfRule type="cellIs" dxfId="138" priority="97" stopIfTrue="1" operator="equal">
      <formula>"غ"</formula>
    </cfRule>
    <cfRule type="cellIs" dxfId="137" priority="98" stopIfTrue="1" operator="equal">
      <formula>8</formula>
    </cfRule>
  </conditionalFormatting>
  <conditionalFormatting sqref="G4:AJ18">
    <cfRule type="cellIs" dxfId="136" priority="93" stopIfTrue="1" operator="equal">
      <formula>12</formula>
    </cfRule>
    <cfRule type="cellIs" dxfId="135" priority="94" stopIfTrue="1" operator="equal">
      <formula>"غ"</formula>
    </cfRule>
    <cfRule type="cellIs" dxfId="134" priority="95" stopIfTrue="1" operator="equal">
      <formula>8</formula>
    </cfRule>
  </conditionalFormatting>
  <conditionalFormatting sqref="C4:C18">
    <cfRule type="containsText" dxfId="133" priority="92" stopIfTrue="1" operator="containsText" text="انهاء">
      <formula>NOT(ISERROR(SEARCH("انهاء",C4)))</formula>
    </cfRule>
  </conditionalFormatting>
  <conditionalFormatting sqref="AB4:AG4 U4:Z4 N4:S4 G4:L4 AF5:AG17 AH4:AJ17">
    <cfRule type="cellIs" dxfId="132" priority="89" stopIfTrue="1" operator="equal">
      <formula>12</formula>
    </cfRule>
    <cfRule type="cellIs" dxfId="131" priority="90" stopIfTrue="1" operator="equal">
      <formula>"غ"</formula>
    </cfRule>
    <cfRule type="cellIs" dxfId="130" priority="91" stopIfTrue="1" operator="equal">
      <formula>8</formula>
    </cfRule>
  </conditionalFormatting>
  <conditionalFormatting sqref="AD5:AJ5 Z5:AB5 W5:X5 P5:U5 I5:N5 G5">
    <cfRule type="cellIs" dxfId="129" priority="86" stopIfTrue="1" operator="equal">
      <formula>12</formula>
    </cfRule>
    <cfRule type="cellIs" dxfId="128" priority="87" stopIfTrue="1" operator="equal">
      <formula>"غ"</formula>
    </cfRule>
    <cfRule type="cellIs" dxfId="127" priority="88" stopIfTrue="1" operator="equal">
      <formula>8</formula>
    </cfRule>
  </conditionalFormatting>
  <conditionalFormatting sqref="AE6:AJ6 Y6:AC6 Q6:V6 J6:O6 G6:H6">
    <cfRule type="cellIs" dxfId="126" priority="83" stopIfTrue="1" operator="equal">
      <formula>12</formula>
    </cfRule>
    <cfRule type="cellIs" dxfId="125" priority="84" stopIfTrue="1" operator="equal">
      <formula>"غ"</formula>
    </cfRule>
    <cfRule type="cellIs" dxfId="124" priority="85" stopIfTrue="1" operator="equal">
      <formula>8</formula>
    </cfRule>
  </conditionalFormatting>
  <conditionalFormatting sqref="AC7:AJ7 V7:AA7 O7:T7 H7:M7">
    <cfRule type="cellIs" dxfId="123" priority="80" stopIfTrue="1" operator="equal">
      <formula>12</formula>
    </cfRule>
    <cfRule type="cellIs" dxfId="122" priority="81" stopIfTrue="1" operator="equal">
      <formula>"غ"</formula>
    </cfRule>
    <cfRule type="cellIs" dxfId="121" priority="82" stopIfTrue="1" operator="equal">
      <formula>8</formula>
    </cfRule>
  </conditionalFormatting>
  <conditionalFormatting sqref="AF8:AJ8 X8:AC8 Q8:V8 J8:O8 G8:H8">
    <cfRule type="cellIs" dxfId="120" priority="77" stopIfTrue="1" operator="equal">
      <formula>12</formula>
    </cfRule>
    <cfRule type="cellIs" dxfId="119" priority="78" stopIfTrue="1" operator="equal">
      <formula>"غ"</formula>
    </cfRule>
    <cfRule type="cellIs" dxfId="118" priority="79" stopIfTrue="1" operator="equal">
      <formula>8</formula>
    </cfRule>
  </conditionalFormatting>
  <conditionalFormatting sqref="AG9:AI9 Z9:AE9 W9:X9 S9:U9 L9:Q9 G9:J9">
    <cfRule type="cellIs" dxfId="117" priority="74" stopIfTrue="1" operator="equal">
      <formula>12</formula>
    </cfRule>
    <cfRule type="cellIs" dxfId="116" priority="75" stopIfTrue="1" operator="equal">
      <formula>"غ"</formula>
    </cfRule>
    <cfRule type="cellIs" dxfId="115" priority="76" stopIfTrue="1" operator="equal">
      <formula>8</formula>
    </cfRule>
  </conditionalFormatting>
  <conditionalFormatting sqref="AD10:AI10 X10:AB10 I10:U10 G10">
    <cfRule type="cellIs" dxfId="114" priority="71" stopIfTrue="1" operator="equal">
      <formula>12</formula>
    </cfRule>
    <cfRule type="cellIs" dxfId="113" priority="72" stopIfTrue="1" operator="equal">
      <formula>"غ"</formula>
    </cfRule>
    <cfRule type="cellIs" dxfId="112" priority="73" stopIfTrue="1" operator="equal">
      <formula>8</formula>
    </cfRule>
  </conditionalFormatting>
  <conditionalFormatting sqref="AG11:AJ11 AD11:AE11 Z11:AB11 S11:X11 L11:Q11 G11:J11">
    <cfRule type="cellIs" dxfId="111" priority="68" stopIfTrue="1" operator="equal">
      <formula>12</formula>
    </cfRule>
    <cfRule type="cellIs" dxfId="110" priority="69" stopIfTrue="1" operator="equal">
      <formula>"غ"</formula>
    </cfRule>
    <cfRule type="cellIs" dxfId="109" priority="70" stopIfTrue="1" operator="equal">
      <formula>8</formula>
    </cfRule>
  </conditionalFormatting>
  <conditionalFormatting sqref="AJ12 AC12:AH12 V12:Z12 H12:T12">
    <cfRule type="cellIs" dxfId="108" priority="65" stopIfTrue="1" operator="equal">
      <formula>12</formula>
    </cfRule>
    <cfRule type="cellIs" dxfId="107" priority="66" stopIfTrue="1" operator="equal">
      <formula>"غ"</formula>
    </cfRule>
    <cfRule type="cellIs" dxfId="106" priority="67" stopIfTrue="1" operator="equal">
      <formula>8</formula>
    </cfRule>
  </conditionalFormatting>
  <conditionalFormatting sqref="AH13:AJ13 AA13:AF13 T13:Y13 M13:R13 G13:K13">
    <cfRule type="cellIs" dxfId="105" priority="62" stopIfTrue="1" operator="equal">
      <formula>12</formula>
    </cfRule>
    <cfRule type="cellIs" dxfId="104" priority="63" stopIfTrue="1" operator="equal">
      <formula>"غ"</formula>
    </cfRule>
    <cfRule type="cellIs" dxfId="103" priority="64" stopIfTrue="1" operator="equal">
      <formula>8</formula>
    </cfRule>
  </conditionalFormatting>
  <conditionalFormatting sqref="AH14:AJ14 AA14:AF14 T14:Y14 M14:R14 G14:K14">
    <cfRule type="cellIs" dxfId="102" priority="59" stopIfTrue="1" operator="equal">
      <formula>12</formula>
    </cfRule>
    <cfRule type="cellIs" dxfId="101" priority="60" stopIfTrue="1" operator="equal">
      <formula>"غ"</formula>
    </cfRule>
    <cfRule type="cellIs" dxfId="100" priority="61" stopIfTrue="1" operator="equal">
      <formula>8</formula>
    </cfRule>
  </conditionalFormatting>
  <conditionalFormatting sqref="AF15:AJ15 Y15:AD15 V15:W15 L15">
    <cfRule type="cellIs" dxfId="99" priority="56" stopIfTrue="1" operator="equal">
      <formula>12</formula>
    </cfRule>
    <cfRule type="cellIs" dxfId="98" priority="57" stopIfTrue="1" operator="equal">
      <formula>"غ"</formula>
    </cfRule>
    <cfRule type="cellIs" dxfId="97" priority="58" stopIfTrue="1" operator="equal">
      <formula>8</formula>
    </cfRule>
  </conditionalFormatting>
  <conditionalFormatting sqref="AI16:AJ16 AF16:AG16 Y16:AD16 R16:W16 K16:P16 G16:I16">
    <cfRule type="cellIs" dxfId="96" priority="53" stopIfTrue="1" operator="equal">
      <formula>12</formula>
    </cfRule>
    <cfRule type="cellIs" dxfId="95" priority="54" stopIfTrue="1" operator="equal">
      <formula>"غ"</formula>
    </cfRule>
    <cfRule type="cellIs" dxfId="94" priority="55" stopIfTrue="1" operator="equal">
      <formula>8</formula>
    </cfRule>
  </conditionalFormatting>
  <conditionalFormatting sqref="AI17:AJ17 AC17:AG17 U17:Z17 G17:S17">
    <cfRule type="cellIs" dxfId="93" priority="50" stopIfTrue="1" operator="equal">
      <formula>12</formula>
    </cfRule>
    <cfRule type="cellIs" dxfId="92" priority="51" stopIfTrue="1" operator="equal">
      <formula>"غ"</formula>
    </cfRule>
    <cfRule type="cellIs" dxfId="91" priority="52" stopIfTrue="1" operator="equal">
      <formula>8</formula>
    </cfRule>
  </conditionalFormatting>
  <conditionalFormatting sqref="AH18:AJ18 AA18:AF18 R18:Y18 P18 K18 G18:I18">
    <cfRule type="cellIs" dxfId="90" priority="47" stopIfTrue="1" operator="equal">
      <formula>12</formula>
    </cfRule>
    <cfRule type="cellIs" dxfId="89" priority="48" stopIfTrue="1" operator="equal">
      <formula>"غ"</formula>
    </cfRule>
    <cfRule type="cellIs" dxfId="88" priority="49" stopIfTrue="1" operator="equal">
      <formula>8</formula>
    </cfRule>
  </conditionalFormatting>
  <conditionalFormatting sqref="L7:N7 G7:J7 N8 G8:L8 I9:N9 G9 M10:N11 G10:K10 I11:K11 G11">
    <cfRule type="cellIs" dxfId="87" priority="44" stopIfTrue="1" operator="equal">
      <formula>12</formula>
    </cfRule>
    <cfRule type="cellIs" dxfId="86" priority="45" stopIfTrue="1" operator="equal">
      <formula>"غ"</formula>
    </cfRule>
    <cfRule type="cellIs" dxfId="85" priority="46" stopIfTrue="1" operator="equal">
      <formula>8</formula>
    </cfRule>
  </conditionalFormatting>
  <conditionalFormatting sqref="L12:N12 G12:J12 K13:N13 J14:N14 G13:H14 H15:M15">
    <cfRule type="cellIs" dxfId="84" priority="41" stopIfTrue="1" operator="equal">
      <formula>12</formula>
    </cfRule>
    <cfRule type="cellIs" dxfId="83" priority="42" stopIfTrue="1" operator="equal">
      <formula>"غ"</formula>
    </cfRule>
    <cfRule type="cellIs" dxfId="82" priority="43" stopIfTrue="1" operator="equal">
      <formula>8</formula>
    </cfRule>
  </conditionalFormatting>
  <conditionalFormatting sqref="L12:N12 G12:J12 K13:N13 J14:N14 G13:H14 H15:M15">
    <cfRule type="cellIs" dxfId="81" priority="38" stopIfTrue="1" operator="equal">
      <formula>12</formula>
    </cfRule>
    <cfRule type="cellIs" dxfId="80" priority="39" stopIfTrue="1" operator="equal">
      <formula>"غ"</formula>
    </cfRule>
    <cfRule type="cellIs" dxfId="79" priority="40" stopIfTrue="1" operator="equal">
      <formula>8</formula>
    </cfRule>
  </conditionalFormatting>
  <conditionalFormatting sqref="H16:M16 K17:N17 G17:I17 G18 J18:AI18">
    <cfRule type="cellIs" dxfId="78" priority="35" stopIfTrue="1" operator="equal">
      <formula>12</formula>
    </cfRule>
    <cfRule type="cellIs" dxfId="77" priority="36" stopIfTrue="1" operator="equal">
      <formula>"غ"</formula>
    </cfRule>
    <cfRule type="cellIs" dxfId="76" priority="37" stopIfTrue="1" operator="equal">
      <formula>8</formula>
    </cfRule>
  </conditionalFormatting>
  <conditionalFormatting sqref="H16:M16 K17:N17 G17:I17 G18 J18:AI18">
    <cfRule type="cellIs" dxfId="75" priority="32" stopIfTrue="1" operator="equal">
      <formula>12</formula>
    </cfRule>
    <cfRule type="cellIs" dxfId="74" priority="33" stopIfTrue="1" operator="equal">
      <formula>"غ"</formula>
    </cfRule>
    <cfRule type="cellIs" dxfId="73" priority="34" stopIfTrue="1" operator="equal">
      <formula>8</formula>
    </cfRule>
  </conditionalFormatting>
  <conditionalFormatting sqref="Q14:V14 O14 V15:X15 P15:T15 W16:X16 O16:T16 S17:W17 O17:P17">
    <cfRule type="cellIs" dxfId="72" priority="29" stopIfTrue="1" operator="equal">
      <formula>12</formula>
    </cfRule>
    <cfRule type="cellIs" dxfId="71" priority="30" stopIfTrue="1" operator="equal">
      <formula>"غ"</formula>
    </cfRule>
    <cfRule type="cellIs" dxfId="70" priority="31" stopIfTrue="1" operator="equal">
      <formula>8</formula>
    </cfRule>
  </conditionalFormatting>
  <conditionalFormatting sqref="G20:AJ20">
    <cfRule type="cellIs" dxfId="69" priority="26" stopIfTrue="1" operator="equal">
      <formula>12</formula>
    </cfRule>
    <cfRule type="cellIs" dxfId="68" priority="27" stopIfTrue="1" operator="equal">
      <formula>"غ"</formula>
    </cfRule>
    <cfRule type="cellIs" dxfId="67" priority="28" stopIfTrue="1" operator="equal">
      <formula>8</formula>
    </cfRule>
  </conditionalFormatting>
  <conditionalFormatting sqref="C20">
    <cfRule type="containsText" dxfId="66" priority="25" stopIfTrue="1" operator="containsText" text="انهاء">
      <formula>NOT(ISERROR(SEARCH("انهاء",C20)))</formula>
    </cfRule>
  </conditionalFormatting>
  <conditionalFormatting sqref="AH20:AJ20 AA20:AF20 R20:Y20 P20 K20 G20:I20">
    <cfRule type="cellIs" dxfId="65" priority="22" stopIfTrue="1" operator="equal">
      <formula>12</formula>
    </cfRule>
    <cfRule type="cellIs" dxfId="64" priority="23" stopIfTrue="1" operator="equal">
      <formula>"غ"</formula>
    </cfRule>
    <cfRule type="cellIs" dxfId="63" priority="24" stopIfTrue="1" operator="equal">
      <formula>8</formula>
    </cfRule>
  </conditionalFormatting>
  <conditionalFormatting sqref="J20:L20 G20 N20">
    <cfRule type="cellIs" dxfId="62" priority="19" stopIfTrue="1" operator="equal">
      <formula>12</formula>
    </cfRule>
    <cfRule type="cellIs" dxfId="61" priority="20" stopIfTrue="1" operator="equal">
      <formula>"غ"</formula>
    </cfRule>
    <cfRule type="cellIs" dxfId="60" priority="21" stopIfTrue="1" operator="equal">
      <formula>8</formula>
    </cfRule>
  </conditionalFormatting>
  <conditionalFormatting sqref="J20:L20 G20 N20">
    <cfRule type="cellIs" dxfId="59" priority="16" stopIfTrue="1" operator="equal">
      <formula>12</formula>
    </cfRule>
    <cfRule type="cellIs" dxfId="58" priority="17" stopIfTrue="1" operator="equal">
      <formula>"غ"</formula>
    </cfRule>
    <cfRule type="cellIs" dxfId="57" priority="18" stopIfTrue="1" operator="equal">
      <formula>8</formula>
    </cfRule>
  </conditionalFormatting>
  <conditionalFormatting sqref="AF20:AI20">
    <cfRule type="cellIs" dxfId="56" priority="13" stopIfTrue="1" operator="equal">
      <formula>12</formula>
    </cfRule>
    <cfRule type="cellIs" dxfId="55" priority="14" stopIfTrue="1" operator="equal">
      <formula>"غ"</formula>
    </cfRule>
    <cfRule type="cellIs" dxfId="54" priority="15" stopIfTrue="1" operator="equal">
      <formula>8</formula>
    </cfRule>
  </conditionalFormatting>
  <conditionalFormatting sqref="AI20 AC20:AG20 U20:Z20 N20:S20">
    <cfRule type="cellIs" dxfId="53" priority="10" stopIfTrue="1" operator="equal">
      <formula>12</formula>
    </cfRule>
    <cfRule type="cellIs" dxfId="52" priority="11" stopIfTrue="1" operator="equal">
      <formula>"غ"</formula>
    </cfRule>
    <cfRule type="cellIs" dxfId="51" priority="12" stopIfTrue="1" operator="equal">
      <formula>8</formula>
    </cfRule>
  </conditionalFormatting>
  <conditionalFormatting sqref="S20:W20 O20:P20">
    <cfRule type="cellIs" dxfId="50" priority="7" stopIfTrue="1" operator="equal">
      <formula>12</formula>
    </cfRule>
    <cfRule type="cellIs" dxfId="49" priority="8" stopIfTrue="1" operator="equal">
      <formula>"غ"</formula>
    </cfRule>
    <cfRule type="cellIs" dxfId="48" priority="9" stopIfTrue="1" operator="equal">
      <formula>8</formula>
    </cfRule>
  </conditionalFormatting>
  <conditionalFormatting sqref="N20:AI20">
    <cfRule type="cellIs" dxfId="47" priority="4" stopIfTrue="1" operator="equal">
      <formula>12</formula>
    </cfRule>
    <cfRule type="cellIs" dxfId="46" priority="5" stopIfTrue="1" operator="equal">
      <formula>"غ"</formula>
    </cfRule>
    <cfRule type="cellIs" dxfId="45" priority="6" stopIfTrue="1" operator="equal">
      <formula>8</formula>
    </cfRule>
  </conditionalFormatting>
  <conditionalFormatting sqref="N20:AI20">
    <cfRule type="cellIs" dxfId="44" priority="1" stopIfTrue="1" operator="equal">
      <formula>12</formula>
    </cfRule>
    <cfRule type="cellIs" dxfId="43" priority="2" stopIfTrue="1" operator="equal">
      <formula>"غ"</formula>
    </cfRule>
    <cfRule type="cellIs" dxfId="42" priority="3" stopIfTrue="1" operator="equal">
      <formula>8</formula>
    </cfRule>
  </conditionalFormatting>
  <printOptions horizontalCentered="1"/>
  <pageMargins left="0" right="0" top="0.70866141732283472" bottom="0.70866141732283472" header="0.19685039370078741" footer="0.47244094488188981"/>
  <pageSetup paperSize="9" scale="55" fitToHeight="2" orientation="landscape" r:id="rId1"/>
  <headerFooter alignWithMargins="0">
    <oddHeader>&amp;L&amp;"Tahoma,Bold"&amp;26&amp;A&amp;P&amp;R&amp;"Tahoma,Bold"&amp;18الشركة المصرية البريطانية للاستشارات والخدمات
ادارة المرتبات</oddHeader>
    <oddFooter>&amp;L&amp;"Arial,Bold"&amp;14الادارة المالية&amp;C&amp;"Arial,Bold"&amp;14ادارة التأمينات                                                            شئون العاملين&amp;R&amp;"Arial,Bold"&amp;14ادارة المرتبات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D453"/>
  <sheetViews>
    <sheetView showGridLines="0" rightToLeft="1" tabSelected="1" view="pageBreakPreview" zoomScale="70" zoomScaleNormal="80" zoomScaleSheetLayoutView="70" workbookViewId="0">
      <pane xSplit="2" ySplit="3" topLeftCell="C4" activePane="bottomRight" state="frozen"/>
      <selection activeCell="T8" sqref="T8"/>
      <selection pane="topRight" activeCell="T8" sqref="T8"/>
      <selection pane="bottomLeft" activeCell="T8" sqref="T8"/>
      <selection pane="bottomRight" activeCell="Y8" sqref="Y8"/>
    </sheetView>
  </sheetViews>
  <sheetFormatPr defaultRowHeight="12.75"/>
  <cols>
    <col min="1" max="1" width="5.42578125" style="1" customWidth="1"/>
    <col min="2" max="2" width="28.140625" style="1" customWidth="1"/>
    <col min="3" max="3" width="8" style="1" customWidth="1"/>
    <col min="4" max="4" width="5.7109375" style="1" customWidth="1"/>
    <col min="5" max="5" width="9.7109375" style="1" customWidth="1"/>
    <col min="6" max="6" width="11.28515625" style="1" bestFit="1" customWidth="1"/>
    <col min="7" max="37" width="5.7109375" style="2" customWidth="1"/>
    <col min="38" max="49" width="8.7109375" style="1" customWidth="1"/>
    <col min="50" max="55" width="9.7109375" style="1" customWidth="1"/>
    <col min="56" max="56" width="29.42578125" style="1" customWidth="1"/>
    <col min="57" max="16384" width="9.140625" style="1"/>
  </cols>
  <sheetData>
    <row r="1" spans="1:56" ht="39.75" customHeight="1" thickBot="1">
      <c r="G1" s="124" t="s">
        <v>42</v>
      </c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19">
        <f>W2</f>
        <v>40549</v>
      </c>
      <c r="T1" s="119"/>
      <c r="U1" s="119"/>
      <c r="V1" s="119"/>
      <c r="W1" s="119"/>
      <c r="X1" s="121" t="s">
        <v>41</v>
      </c>
      <c r="Y1" s="122"/>
      <c r="Z1" s="45">
        <f>(AR1-AN1)/AN1</f>
        <v>6.75</v>
      </c>
      <c r="AA1" s="44"/>
      <c r="AB1" s="44"/>
      <c r="AC1" s="43" t="s">
        <v>40</v>
      </c>
      <c r="AD1" s="42">
        <f>AR1*12</f>
        <v>372</v>
      </c>
      <c r="AE1" s="2" t="s">
        <v>39</v>
      </c>
      <c r="AF1" s="42">
        <f>AR1*8</f>
        <v>248</v>
      </c>
      <c r="AK1" s="1"/>
      <c r="AL1" s="123" t="s">
        <v>38</v>
      </c>
      <c r="AM1" s="123"/>
      <c r="AN1" s="41">
        <v>4</v>
      </c>
      <c r="AO1" s="39"/>
      <c r="AP1" s="132" t="s">
        <v>37</v>
      </c>
      <c r="AQ1" s="132"/>
      <c r="AR1" s="40">
        <f>SUM(DATE(YEAR(G2),MONTH(G2)+1,DAY(G2)-1),-G2)+1</f>
        <v>31</v>
      </c>
      <c r="AS1" s="39"/>
      <c r="AT1" s="133" t="s">
        <v>36</v>
      </c>
      <c r="AU1" s="134"/>
      <c r="AV1" s="134"/>
      <c r="AW1" s="135"/>
      <c r="AX1" s="136">
        <f>R2</f>
        <v>40544</v>
      </c>
      <c r="AY1" s="137"/>
      <c r="AZ1" s="137"/>
      <c r="BA1" s="38"/>
      <c r="BB1" s="37"/>
      <c r="BC1" s="37"/>
      <c r="BD1" s="36"/>
    </row>
    <row r="2" spans="1:56" s="30" customFormat="1" ht="19.5" customHeight="1">
      <c r="A2" s="113" t="s">
        <v>35</v>
      </c>
      <c r="B2" s="126" t="s">
        <v>34</v>
      </c>
      <c r="C2" s="128" t="s">
        <v>33</v>
      </c>
      <c r="D2" s="128" t="s">
        <v>32</v>
      </c>
      <c r="E2" s="128" t="s">
        <v>31</v>
      </c>
      <c r="F2" s="118" t="s">
        <v>30</v>
      </c>
      <c r="G2" s="35">
        <f>'اداره واشراف موبيل اسكندريه'!G2</f>
        <v>40533</v>
      </c>
      <c r="H2" s="35">
        <f t="shared" ref="H2:AK2" si="0">G2+1</f>
        <v>40534</v>
      </c>
      <c r="I2" s="35">
        <f t="shared" si="0"/>
        <v>40535</v>
      </c>
      <c r="J2" s="35">
        <f t="shared" si="0"/>
        <v>40536</v>
      </c>
      <c r="K2" s="35">
        <f t="shared" si="0"/>
        <v>40537</v>
      </c>
      <c r="L2" s="35">
        <f t="shared" si="0"/>
        <v>40538</v>
      </c>
      <c r="M2" s="35">
        <f t="shared" si="0"/>
        <v>40539</v>
      </c>
      <c r="N2" s="35">
        <f t="shared" si="0"/>
        <v>40540</v>
      </c>
      <c r="O2" s="35">
        <f t="shared" si="0"/>
        <v>40541</v>
      </c>
      <c r="P2" s="35">
        <f t="shared" si="0"/>
        <v>40542</v>
      </c>
      <c r="Q2" s="35">
        <f t="shared" si="0"/>
        <v>40543</v>
      </c>
      <c r="R2" s="35">
        <f t="shared" si="0"/>
        <v>40544</v>
      </c>
      <c r="S2" s="35">
        <f t="shared" si="0"/>
        <v>40545</v>
      </c>
      <c r="T2" s="35">
        <f t="shared" si="0"/>
        <v>40546</v>
      </c>
      <c r="U2" s="35">
        <f t="shared" si="0"/>
        <v>40547</v>
      </c>
      <c r="V2" s="35">
        <f t="shared" si="0"/>
        <v>40548</v>
      </c>
      <c r="W2" s="35">
        <f t="shared" si="0"/>
        <v>40549</v>
      </c>
      <c r="X2" s="35">
        <f t="shared" si="0"/>
        <v>40550</v>
      </c>
      <c r="Y2" s="35">
        <f t="shared" si="0"/>
        <v>40551</v>
      </c>
      <c r="Z2" s="35">
        <f t="shared" si="0"/>
        <v>40552</v>
      </c>
      <c r="AA2" s="35">
        <f t="shared" si="0"/>
        <v>40553</v>
      </c>
      <c r="AB2" s="35">
        <f t="shared" si="0"/>
        <v>40554</v>
      </c>
      <c r="AC2" s="35">
        <f t="shared" si="0"/>
        <v>40555</v>
      </c>
      <c r="AD2" s="35">
        <f t="shared" si="0"/>
        <v>40556</v>
      </c>
      <c r="AE2" s="35">
        <f t="shared" si="0"/>
        <v>40557</v>
      </c>
      <c r="AF2" s="35">
        <f t="shared" si="0"/>
        <v>40558</v>
      </c>
      <c r="AG2" s="35">
        <f t="shared" si="0"/>
        <v>40559</v>
      </c>
      <c r="AH2" s="35">
        <f t="shared" si="0"/>
        <v>40560</v>
      </c>
      <c r="AI2" s="35">
        <f t="shared" si="0"/>
        <v>40561</v>
      </c>
      <c r="AJ2" s="35">
        <f t="shared" si="0"/>
        <v>40562</v>
      </c>
      <c r="AK2" s="35">
        <f t="shared" si="0"/>
        <v>40563</v>
      </c>
      <c r="AL2" s="120" t="s">
        <v>29</v>
      </c>
      <c r="AM2" s="111" t="s">
        <v>28</v>
      </c>
      <c r="AN2" s="111" t="s">
        <v>17</v>
      </c>
      <c r="AO2" s="111" t="s">
        <v>27</v>
      </c>
      <c r="AP2" s="111" t="s">
        <v>16</v>
      </c>
      <c r="AQ2" s="111" t="s">
        <v>15</v>
      </c>
      <c r="AR2" s="111" t="s">
        <v>26</v>
      </c>
      <c r="AS2" s="140" t="s">
        <v>14</v>
      </c>
      <c r="AT2" s="144" t="s">
        <v>25</v>
      </c>
      <c r="AU2" s="145"/>
      <c r="AV2" s="145"/>
      <c r="AW2" s="146"/>
      <c r="AX2" s="142" t="s">
        <v>24</v>
      </c>
      <c r="AY2" s="111" t="s">
        <v>23</v>
      </c>
      <c r="AZ2" s="140" t="s">
        <v>22</v>
      </c>
      <c r="BA2" s="138" t="s">
        <v>21</v>
      </c>
      <c r="BB2" s="130"/>
      <c r="BC2" s="138" t="s">
        <v>20</v>
      </c>
      <c r="BD2" s="130" t="s">
        <v>19</v>
      </c>
    </row>
    <row r="3" spans="1:56" s="30" customFormat="1" ht="31.5" customHeight="1" thickBot="1">
      <c r="A3" s="114"/>
      <c r="B3" s="127"/>
      <c r="C3" s="129"/>
      <c r="D3" s="129"/>
      <c r="E3" s="129"/>
      <c r="F3" s="118"/>
      <c r="G3" s="34">
        <f t="shared" ref="G3:AK3" si="1">G2</f>
        <v>40533</v>
      </c>
      <c r="H3" s="34">
        <f t="shared" si="1"/>
        <v>40534</v>
      </c>
      <c r="I3" s="34">
        <f t="shared" si="1"/>
        <v>40535</v>
      </c>
      <c r="J3" s="34">
        <f t="shared" si="1"/>
        <v>40536</v>
      </c>
      <c r="K3" s="34">
        <f t="shared" si="1"/>
        <v>40537</v>
      </c>
      <c r="L3" s="34">
        <f t="shared" si="1"/>
        <v>40538</v>
      </c>
      <c r="M3" s="34">
        <f t="shared" si="1"/>
        <v>40539</v>
      </c>
      <c r="N3" s="34">
        <f t="shared" si="1"/>
        <v>40540</v>
      </c>
      <c r="O3" s="34">
        <f t="shared" si="1"/>
        <v>40541</v>
      </c>
      <c r="P3" s="34">
        <f t="shared" si="1"/>
        <v>40542</v>
      </c>
      <c r="Q3" s="34">
        <f t="shared" si="1"/>
        <v>40543</v>
      </c>
      <c r="R3" s="34">
        <f t="shared" si="1"/>
        <v>40544</v>
      </c>
      <c r="S3" s="34">
        <f t="shared" si="1"/>
        <v>40545</v>
      </c>
      <c r="T3" s="34">
        <f t="shared" si="1"/>
        <v>40546</v>
      </c>
      <c r="U3" s="34">
        <f t="shared" si="1"/>
        <v>40547</v>
      </c>
      <c r="V3" s="34">
        <f t="shared" si="1"/>
        <v>40548</v>
      </c>
      <c r="W3" s="34">
        <f t="shared" si="1"/>
        <v>40549</v>
      </c>
      <c r="X3" s="34">
        <f t="shared" si="1"/>
        <v>40550</v>
      </c>
      <c r="Y3" s="34">
        <f t="shared" si="1"/>
        <v>40551</v>
      </c>
      <c r="Z3" s="34">
        <f t="shared" si="1"/>
        <v>40552</v>
      </c>
      <c r="AA3" s="34">
        <f t="shared" si="1"/>
        <v>40553</v>
      </c>
      <c r="AB3" s="34">
        <f t="shared" si="1"/>
        <v>40554</v>
      </c>
      <c r="AC3" s="34">
        <f t="shared" si="1"/>
        <v>40555</v>
      </c>
      <c r="AD3" s="34">
        <f t="shared" si="1"/>
        <v>40556</v>
      </c>
      <c r="AE3" s="34">
        <f t="shared" si="1"/>
        <v>40557</v>
      </c>
      <c r="AF3" s="34">
        <f t="shared" si="1"/>
        <v>40558</v>
      </c>
      <c r="AG3" s="34">
        <f t="shared" si="1"/>
        <v>40559</v>
      </c>
      <c r="AH3" s="34">
        <f t="shared" si="1"/>
        <v>40560</v>
      </c>
      <c r="AI3" s="34">
        <f t="shared" si="1"/>
        <v>40561</v>
      </c>
      <c r="AJ3" s="34">
        <f t="shared" si="1"/>
        <v>40562</v>
      </c>
      <c r="AK3" s="34">
        <f t="shared" si="1"/>
        <v>40563</v>
      </c>
      <c r="AL3" s="120" t="s">
        <v>18</v>
      </c>
      <c r="AM3" s="112"/>
      <c r="AN3" s="112" t="s">
        <v>17</v>
      </c>
      <c r="AO3" s="112"/>
      <c r="AP3" s="112" t="s">
        <v>16</v>
      </c>
      <c r="AQ3" s="112" t="s">
        <v>15</v>
      </c>
      <c r="AR3" s="112"/>
      <c r="AS3" s="141" t="s">
        <v>14</v>
      </c>
      <c r="AT3" s="32" t="s">
        <v>13</v>
      </c>
      <c r="AU3" s="33" t="s">
        <v>12</v>
      </c>
      <c r="AV3" s="33" t="s">
        <v>11</v>
      </c>
      <c r="AW3" s="31" t="s">
        <v>10</v>
      </c>
      <c r="AX3" s="143"/>
      <c r="AY3" s="112"/>
      <c r="AZ3" s="141"/>
      <c r="BA3" s="32" t="s">
        <v>9</v>
      </c>
      <c r="BB3" s="31" t="s">
        <v>8</v>
      </c>
      <c r="BC3" s="139"/>
      <c r="BD3" s="131"/>
    </row>
    <row r="4" spans="1:56" ht="50.1" customHeight="1">
      <c r="A4" s="29">
        <v>1</v>
      </c>
      <c r="B4" s="22" t="s">
        <v>96</v>
      </c>
      <c r="C4" s="23" t="s">
        <v>94</v>
      </c>
      <c r="D4" s="22"/>
      <c r="E4" s="16">
        <v>609.5</v>
      </c>
      <c r="F4" s="15">
        <f t="shared" ref="F4:F18" si="2">E4-AT4-AU4-AV4-AW4</f>
        <v>190.07257499999997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18">
        <f t="shared" ref="AL4:AL18" si="3">COUNTIF(G4:AK4,"ش")+COUNTIF(G4:AK4,"ط")+((COUNTIF(G4:AK4,"ص"))/2)</f>
        <v>0</v>
      </c>
      <c r="AM4" s="17">
        <f t="shared" ref="AM4:AM18" si="4">COUNTIF(G4:AK4,"ر")</f>
        <v>0</v>
      </c>
      <c r="AN4" s="17">
        <f t="shared" ref="AN4:AN18" si="5">COUNTIF(G4:AK4,"ج")</f>
        <v>0</v>
      </c>
      <c r="AO4" s="17">
        <f t="shared" ref="AO4:AO18" si="6">COUNTIF(G4:AK4,"س")</f>
        <v>0</v>
      </c>
      <c r="AP4" s="17">
        <f t="shared" ref="AP4:AP18" si="7">COUNTIF(G4:AK4,"ط")</f>
        <v>0</v>
      </c>
      <c r="AQ4" s="17">
        <f t="shared" ref="AQ4:AQ18" si="8">COUNTIF(G4:AK4,"غ")</f>
        <v>0</v>
      </c>
      <c r="AR4" s="54"/>
      <c r="AS4" s="15">
        <f t="shared" ref="AS4:AS18" si="9">CEILING(IF(AL4&lt;=($AR$1-$AN$1),AL4/$Z$1,4),0.25)</f>
        <v>0</v>
      </c>
      <c r="AT4" s="11">
        <f t="shared" ref="AT4:AT18" si="10">(E4-AW4-AV4-AU4)*0.25</f>
        <v>63.357524999999995</v>
      </c>
      <c r="AU4" s="16">
        <f t="shared" ref="AU4:AU18" si="11">(E4-AW4-AV4)*0.25</f>
        <v>84.476699999999994</v>
      </c>
      <c r="AV4" s="16">
        <f t="shared" ref="AV4:AV18" si="12">(E4-AW4)*0.4</f>
        <v>225.27120000000002</v>
      </c>
      <c r="AW4" s="15">
        <f t="shared" ref="AW4:AW18" si="13">(E4*2.28)/30</f>
        <v>46.321999999999996</v>
      </c>
      <c r="AX4" s="11">
        <f t="shared" ref="AX4:AX18" si="14">IF(AQ4&lt;=1,AL4+AP4+AS4-AQ4+AO4+AR4,0)+IF((AQ4&gt;1)*AND(AQ4&lt;4),AL4+AP4+AO4+AS4+AR4-(AQ4*1.5))+IF(AQ4&gt;=4,AL4+AP4+AO4+AS4+AR4-5,0)</f>
        <v>0</v>
      </c>
      <c r="AY4" s="16"/>
      <c r="AZ4" s="15">
        <f t="shared" ref="AZ4:AZ18" si="15">INT(AX4*(E4/$AR$1))+BB4</f>
        <v>0</v>
      </c>
      <c r="BA4" s="11"/>
      <c r="BB4" s="15"/>
      <c r="BC4" s="11">
        <f t="shared" ref="BC4:BC18" si="16">IF(C4="انهاء",0,INT(AZ4-BB4-BA4+AY4))</f>
        <v>0</v>
      </c>
      <c r="BD4" s="28"/>
    </row>
    <row r="5" spans="1:56" ht="50.1" customHeight="1">
      <c r="A5" s="24">
        <v>2</v>
      </c>
      <c r="B5" s="22" t="s">
        <v>95</v>
      </c>
      <c r="C5" s="23" t="s">
        <v>94</v>
      </c>
      <c r="D5" s="22"/>
      <c r="E5" s="16">
        <v>609.5</v>
      </c>
      <c r="F5" s="15">
        <f t="shared" si="2"/>
        <v>190.07257499999997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18">
        <f t="shared" si="3"/>
        <v>0</v>
      </c>
      <c r="AM5" s="17">
        <f t="shared" si="4"/>
        <v>0</v>
      </c>
      <c r="AN5" s="17">
        <f t="shared" si="5"/>
        <v>0</v>
      </c>
      <c r="AO5" s="17">
        <f t="shared" si="6"/>
        <v>0</v>
      </c>
      <c r="AP5" s="17">
        <f t="shared" si="7"/>
        <v>0</v>
      </c>
      <c r="AQ5" s="17">
        <f t="shared" si="8"/>
        <v>0</v>
      </c>
      <c r="AR5" s="54"/>
      <c r="AS5" s="15">
        <f t="shared" si="9"/>
        <v>0</v>
      </c>
      <c r="AT5" s="11">
        <f t="shared" si="10"/>
        <v>63.357524999999995</v>
      </c>
      <c r="AU5" s="16">
        <f t="shared" si="11"/>
        <v>84.476699999999994</v>
      </c>
      <c r="AV5" s="16">
        <f t="shared" si="12"/>
        <v>225.27120000000002</v>
      </c>
      <c r="AW5" s="15">
        <f t="shared" si="13"/>
        <v>46.321999999999996</v>
      </c>
      <c r="AX5" s="11">
        <f t="shared" si="14"/>
        <v>0</v>
      </c>
      <c r="AY5" s="16"/>
      <c r="AZ5" s="15">
        <f t="shared" si="15"/>
        <v>0</v>
      </c>
      <c r="BA5" s="11"/>
      <c r="BB5" s="15"/>
      <c r="BC5" s="11">
        <f t="shared" si="16"/>
        <v>0</v>
      </c>
      <c r="BD5" s="10"/>
    </row>
    <row r="6" spans="1:56" ht="50.1" customHeight="1">
      <c r="A6" s="24">
        <v>3</v>
      </c>
      <c r="B6" s="22"/>
      <c r="C6" s="23"/>
      <c r="D6" s="22"/>
      <c r="E6" s="16"/>
      <c r="F6" s="15">
        <f t="shared" si="2"/>
        <v>0</v>
      </c>
      <c r="G6" s="21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19"/>
      <c r="AL6" s="18">
        <f t="shared" si="3"/>
        <v>0</v>
      </c>
      <c r="AM6" s="17">
        <f t="shared" si="4"/>
        <v>0</v>
      </c>
      <c r="AN6" s="17">
        <f t="shared" si="5"/>
        <v>0</v>
      </c>
      <c r="AO6" s="17">
        <f t="shared" si="6"/>
        <v>0</v>
      </c>
      <c r="AP6" s="17">
        <f t="shared" si="7"/>
        <v>0</v>
      </c>
      <c r="AQ6" s="17">
        <f t="shared" si="8"/>
        <v>0</v>
      </c>
      <c r="AR6" s="54"/>
      <c r="AS6" s="15">
        <f t="shared" si="9"/>
        <v>0</v>
      </c>
      <c r="AT6" s="11">
        <f t="shared" si="10"/>
        <v>0</v>
      </c>
      <c r="AU6" s="16">
        <f t="shared" si="11"/>
        <v>0</v>
      </c>
      <c r="AV6" s="16">
        <f t="shared" si="12"/>
        <v>0</v>
      </c>
      <c r="AW6" s="15">
        <f t="shared" si="13"/>
        <v>0</v>
      </c>
      <c r="AX6" s="11">
        <f t="shared" si="14"/>
        <v>0</v>
      </c>
      <c r="AY6" s="16"/>
      <c r="AZ6" s="15">
        <f t="shared" si="15"/>
        <v>0</v>
      </c>
      <c r="BA6" s="12"/>
      <c r="BB6" s="10"/>
      <c r="BC6" s="11">
        <f t="shared" si="16"/>
        <v>0</v>
      </c>
      <c r="BD6" s="10"/>
    </row>
    <row r="7" spans="1:56" ht="50.1" customHeight="1">
      <c r="A7" s="24">
        <v>4</v>
      </c>
      <c r="B7" s="22"/>
      <c r="C7" s="23"/>
      <c r="D7" s="22"/>
      <c r="E7" s="16"/>
      <c r="F7" s="15">
        <f t="shared" si="2"/>
        <v>0</v>
      </c>
      <c r="G7" s="21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19"/>
      <c r="AL7" s="18">
        <f t="shared" si="3"/>
        <v>0</v>
      </c>
      <c r="AM7" s="17">
        <f t="shared" si="4"/>
        <v>0</v>
      </c>
      <c r="AN7" s="17">
        <f t="shared" si="5"/>
        <v>0</v>
      </c>
      <c r="AO7" s="17">
        <f t="shared" si="6"/>
        <v>0</v>
      </c>
      <c r="AP7" s="17">
        <f t="shared" si="7"/>
        <v>0</v>
      </c>
      <c r="AQ7" s="17">
        <f t="shared" si="8"/>
        <v>0</v>
      </c>
      <c r="AR7" s="54"/>
      <c r="AS7" s="15">
        <f t="shared" si="9"/>
        <v>0</v>
      </c>
      <c r="AT7" s="11">
        <f t="shared" si="10"/>
        <v>0</v>
      </c>
      <c r="AU7" s="16">
        <f t="shared" si="11"/>
        <v>0</v>
      </c>
      <c r="AV7" s="16">
        <f t="shared" si="12"/>
        <v>0</v>
      </c>
      <c r="AW7" s="15">
        <f t="shared" si="13"/>
        <v>0</v>
      </c>
      <c r="AX7" s="11">
        <f t="shared" si="14"/>
        <v>0</v>
      </c>
      <c r="AY7" s="16"/>
      <c r="AZ7" s="15">
        <f t="shared" si="15"/>
        <v>0</v>
      </c>
      <c r="BA7" s="12"/>
      <c r="BB7" s="10"/>
      <c r="BC7" s="11">
        <f t="shared" si="16"/>
        <v>0</v>
      </c>
      <c r="BD7" s="10"/>
    </row>
    <row r="8" spans="1:56" ht="50.1" customHeight="1">
      <c r="A8" s="24">
        <v>5</v>
      </c>
      <c r="B8" s="22"/>
      <c r="C8" s="23"/>
      <c r="D8" s="22"/>
      <c r="E8" s="16"/>
      <c r="F8" s="15">
        <f t="shared" si="2"/>
        <v>0</v>
      </c>
      <c r="G8" s="21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19"/>
      <c r="AL8" s="18">
        <f t="shared" si="3"/>
        <v>0</v>
      </c>
      <c r="AM8" s="17">
        <f t="shared" si="4"/>
        <v>0</v>
      </c>
      <c r="AN8" s="17">
        <f t="shared" si="5"/>
        <v>0</v>
      </c>
      <c r="AO8" s="17">
        <f t="shared" si="6"/>
        <v>0</v>
      </c>
      <c r="AP8" s="17">
        <f t="shared" si="7"/>
        <v>0</v>
      </c>
      <c r="AQ8" s="17">
        <f t="shared" si="8"/>
        <v>0</v>
      </c>
      <c r="AR8" s="54"/>
      <c r="AS8" s="15">
        <f t="shared" si="9"/>
        <v>0</v>
      </c>
      <c r="AT8" s="11">
        <f t="shared" si="10"/>
        <v>0</v>
      </c>
      <c r="AU8" s="16">
        <f t="shared" si="11"/>
        <v>0</v>
      </c>
      <c r="AV8" s="16">
        <f t="shared" si="12"/>
        <v>0</v>
      </c>
      <c r="AW8" s="15">
        <f t="shared" si="13"/>
        <v>0</v>
      </c>
      <c r="AX8" s="11">
        <f t="shared" si="14"/>
        <v>0</v>
      </c>
      <c r="AY8" s="16"/>
      <c r="AZ8" s="15">
        <f t="shared" si="15"/>
        <v>0</v>
      </c>
      <c r="BA8" s="12"/>
      <c r="BB8" s="10"/>
      <c r="BC8" s="11">
        <f t="shared" si="16"/>
        <v>0</v>
      </c>
      <c r="BD8" s="10"/>
    </row>
    <row r="9" spans="1:56" ht="50.1" customHeight="1">
      <c r="A9" s="24">
        <v>6</v>
      </c>
      <c r="B9" s="22"/>
      <c r="C9" s="23"/>
      <c r="D9" s="22"/>
      <c r="E9" s="16"/>
      <c r="F9" s="15">
        <f t="shared" si="2"/>
        <v>0</v>
      </c>
      <c r="G9" s="21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18">
        <f t="shared" si="3"/>
        <v>0</v>
      </c>
      <c r="AM9" s="17">
        <f t="shared" si="4"/>
        <v>0</v>
      </c>
      <c r="AN9" s="17">
        <f t="shared" si="5"/>
        <v>0</v>
      </c>
      <c r="AO9" s="17">
        <f t="shared" si="6"/>
        <v>0</v>
      </c>
      <c r="AP9" s="17">
        <f t="shared" si="7"/>
        <v>0</v>
      </c>
      <c r="AQ9" s="17">
        <f t="shared" si="8"/>
        <v>0</v>
      </c>
      <c r="AR9" s="54"/>
      <c r="AS9" s="15">
        <f t="shared" si="9"/>
        <v>0</v>
      </c>
      <c r="AT9" s="11">
        <f t="shared" si="10"/>
        <v>0</v>
      </c>
      <c r="AU9" s="16">
        <f t="shared" si="11"/>
        <v>0</v>
      </c>
      <c r="AV9" s="16">
        <f t="shared" si="12"/>
        <v>0</v>
      </c>
      <c r="AW9" s="15">
        <f t="shared" si="13"/>
        <v>0</v>
      </c>
      <c r="AX9" s="11">
        <f t="shared" si="14"/>
        <v>0</v>
      </c>
      <c r="AY9" s="16"/>
      <c r="AZ9" s="15">
        <f t="shared" si="15"/>
        <v>0</v>
      </c>
      <c r="BA9" s="12"/>
      <c r="BB9" s="10"/>
      <c r="BC9" s="11">
        <f t="shared" si="16"/>
        <v>0</v>
      </c>
      <c r="BD9" s="10"/>
    </row>
    <row r="10" spans="1:56" ht="50.1" customHeight="1">
      <c r="A10" s="24">
        <v>7</v>
      </c>
      <c r="B10" s="22"/>
      <c r="C10" s="23"/>
      <c r="D10" s="22"/>
      <c r="E10" s="16"/>
      <c r="F10" s="15">
        <f t="shared" si="2"/>
        <v>0</v>
      </c>
      <c r="G10" s="21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19"/>
      <c r="AL10" s="18">
        <f t="shared" si="3"/>
        <v>0</v>
      </c>
      <c r="AM10" s="17">
        <f t="shared" si="4"/>
        <v>0</v>
      </c>
      <c r="AN10" s="17">
        <f t="shared" si="5"/>
        <v>0</v>
      </c>
      <c r="AO10" s="17">
        <f t="shared" si="6"/>
        <v>0</v>
      </c>
      <c r="AP10" s="17">
        <f t="shared" si="7"/>
        <v>0</v>
      </c>
      <c r="AQ10" s="17">
        <f t="shared" si="8"/>
        <v>0</v>
      </c>
      <c r="AR10" s="54"/>
      <c r="AS10" s="15">
        <f t="shared" si="9"/>
        <v>0</v>
      </c>
      <c r="AT10" s="11">
        <f t="shared" si="10"/>
        <v>0</v>
      </c>
      <c r="AU10" s="16">
        <f t="shared" si="11"/>
        <v>0</v>
      </c>
      <c r="AV10" s="16">
        <f t="shared" si="12"/>
        <v>0</v>
      </c>
      <c r="AW10" s="15">
        <f t="shared" si="13"/>
        <v>0</v>
      </c>
      <c r="AX10" s="11">
        <f t="shared" si="14"/>
        <v>0</v>
      </c>
      <c r="AY10" s="16"/>
      <c r="AZ10" s="15">
        <f t="shared" si="15"/>
        <v>0</v>
      </c>
      <c r="BA10" s="12"/>
      <c r="BB10" s="10"/>
      <c r="BC10" s="11">
        <f t="shared" si="16"/>
        <v>0</v>
      </c>
      <c r="BD10" s="10"/>
    </row>
    <row r="11" spans="1:56" ht="50.1" customHeight="1">
      <c r="A11" s="24">
        <v>8</v>
      </c>
      <c r="B11" s="22"/>
      <c r="C11" s="23"/>
      <c r="D11" s="22"/>
      <c r="E11" s="16"/>
      <c r="F11" s="15">
        <f t="shared" si="2"/>
        <v>0</v>
      </c>
      <c r="G11" s="21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19"/>
      <c r="AL11" s="18">
        <f t="shared" si="3"/>
        <v>0</v>
      </c>
      <c r="AM11" s="17">
        <f t="shared" si="4"/>
        <v>0</v>
      </c>
      <c r="AN11" s="17">
        <f t="shared" si="5"/>
        <v>0</v>
      </c>
      <c r="AO11" s="17">
        <f t="shared" si="6"/>
        <v>0</v>
      </c>
      <c r="AP11" s="17">
        <f t="shared" si="7"/>
        <v>0</v>
      </c>
      <c r="AQ11" s="17">
        <f t="shared" si="8"/>
        <v>0</v>
      </c>
      <c r="AR11" s="54"/>
      <c r="AS11" s="15">
        <f t="shared" si="9"/>
        <v>0</v>
      </c>
      <c r="AT11" s="11">
        <f t="shared" si="10"/>
        <v>0</v>
      </c>
      <c r="AU11" s="16">
        <f t="shared" si="11"/>
        <v>0</v>
      </c>
      <c r="AV11" s="16">
        <f t="shared" si="12"/>
        <v>0</v>
      </c>
      <c r="AW11" s="15">
        <f t="shared" si="13"/>
        <v>0</v>
      </c>
      <c r="AX11" s="11">
        <f t="shared" si="14"/>
        <v>0</v>
      </c>
      <c r="AY11" s="16"/>
      <c r="AZ11" s="15">
        <f t="shared" si="15"/>
        <v>0</v>
      </c>
      <c r="BA11" s="12"/>
      <c r="BB11" s="10"/>
      <c r="BC11" s="11">
        <f t="shared" si="16"/>
        <v>0</v>
      </c>
      <c r="BD11" s="10"/>
    </row>
    <row r="12" spans="1:56" ht="50.1" customHeight="1">
      <c r="A12" s="24">
        <v>9</v>
      </c>
      <c r="B12" s="22"/>
      <c r="C12" s="23"/>
      <c r="D12" s="22"/>
      <c r="E12" s="16"/>
      <c r="F12" s="15">
        <f t="shared" si="2"/>
        <v>0</v>
      </c>
      <c r="G12" s="21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19"/>
      <c r="AL12" s="18">
        <f t="shared" si="3"/>
        <v>0</v>
      </c>
      <c r="AM12" s="17">
        <f t="shared" si="4"/>
        <v>0</v>
      </c>
      <c r="AN12" s="17">
        <f t="shared" si="5"/>
        <v>0</v>
      </c>
      <c r="AO12" s="17">
        <f t="shared" si="6"/>
        <v>0</v>
      </c>
      <c r="AP12" s="17">
        <f t="shared" si="7"/>
        <v>0</v>
      </c>
      <c r="AQ12" s="17">
        <f t="shared" si="8"/>
        <v>0</v>
      </c>
      <c r="AR12" s="54"/>
      <c r="AS12" s="15">
        <f t="shared" si="9"/>
        <v>0</v>
      </c>
      <c r="AT12" s="11">
        <f t="shared" si="10"/>
        <v>0</v>
      </c>
      <c r="AU12" s="16">
        <f t="shared" si="11"/>
        <v>0</v>
      </c>
      <c r="AV12" s="16">
        <f t="shared" si="12"/>
        <v>0</v>
      </c>
      <c r="AW12" s="15">
        <f t="shared" si="13"/>
        <v>0</v>
      </c>
      <c r="AX12" s="11">
        <f t="shared" si="14"/>
        <v>0</v>
      </c>
      <c r="AY12" s="16"/>
      <c r="AZ12" s="15">
        <f t="shared" si="15"/>
        <v>0</v>
      </c>
      <c r="BA12" s="12"/>
      <c r="BB12" s="10"/>
      <c r="BC12" s="11">
        <f t="shared" si="16"/>
        <v>0</v>
      </c>
      <c r="BD12" s="10"/>
    </row>
    <row r="13" spans="1:56" ht="50.1" customHeight="1">
      <c r="A13" s="24">
        <v>10</v>
      </c>
      <c r="B13" s="22"/>
      <c r="C13" s="23"/>
      <c r="D13" s="22"/>
      <c r="E13" s="16"/>
      <c r="F13" s="15">
        <f t="shared" si="2"/>
        <v>0</v>
      </c>
      <c r="G13" s="21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18">
        <f t="shared" si="3"/>
        <v>0</v>
      </c>
      <c r="AM13" s="17">
        <f t="shared" si="4"/>
        <v>0</v>
      </c>
      <c r="AN13" s="17">
        <f t="shared" si="5"/>
        <v>0</v>
      </c>
      <c r="AO13" s="17">
        <f t="shared" si="6"/>
        <v>0</v>
      </c>
      <c r="AP13" s="17">
        <f t="shared" si="7"/>
        <v>0</v>
      </c>
      <c r="AQ13" s="17">
        <f t="shared" si="8"/>
        <v>0</v>
      </c>
      <c r="AR13" s="54"/>
      <c r="AS13" s="15">
        <f t="shared" si="9"/>
        <v>0</v>
      </c>
      <c r="AT13" s="11">
        <f t="shared" si="10"/>
        <v>0</v>
      </c>
      <c r="AU13" s="16">
        <f t="shared" si="11"/>
        <v>0</v>
      </c>
      <c r="AV13" s="16">
        <f t="shared" si="12"/>
        <v>0</v>
      </c>
      <c r="AW13" s="15">
        <f t="shared" si="13"/>
        <v>0</v>
      </c>
      <c r="AX13" s="11">
        <f t="shared" si="14"/>
        <v>0</v>
      </c>
      <c r="AY13" s="16"/>
      <c r="AZ13" s="15">
        <f t="shared" si="15"/>
        <v>0</v>
      </c>
      <c r="BA13" s="12"/>
      <c r="BB13" s="10"/>
      <c r="BC13" s="11">
        <f t="shared" si="16"/>
        <v>0</v>
      </c>
      <c r="BD13" s="10"/>
    </row>
    <row r="14" spans="1:56" ht="50.1" customHeight="1">
      <c r="A14" s="24">
        <v>11</v>
      </c>
      <c r="B14" s="22"/>
      <c r="C14" s="23"/>
      <c r="D14" s="22"/>
      <c r="E14" s="16"/>
      <c r="F14" s="15">
        <f t="shared" si="2"/>
        <v>0</v>
      </c>
      <c r="G14" s="21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19"/>
      <c r="AL14" s="18">
        <f t="shared" si="3"/>
        <v>0</v>
      </c>
      <c r="AM14" s="17">
        <f t="shared" si="4"/>
        <v>0</v>
      </c>
      <c r="AN14" s="17">
        <f t="shared" si="5"/>
        <v>0</v>
      </c>
      <c r="AO14" s="17">
        <f t="shared" si="6"/>
        <v>0</v>
      </c>
      <c r="AP14" s="17">
        <f t="shared" si="7"/>
        <v>0</v>
      </c>
      <c r="AQ14" s="17">
        <f t="shared" si="8"/>
        <v>0</v>
      </c>
      <c r="AR14" s="54"/>
      <c r="AS14" s="15">
        <f t="shared" si="9"/>
        <v>0</v>
      </c>
      <c r="AT14" s="11">
        <f t="shared" si="10"/>
        <v>0</v>
      </c>
      <c r="AU14" s="16">
        <f t="shared" si="11"/>
        <v>0</v>
      </c>
      <c r="AV14" s="16">
        <f t="shared" si="12"/>
        <v>0</v>
      </c>
      <c r="AW14" s="15">
        <f t="shared" si="13"/>
        <v>0</v>
      </c>
      <c r="AX14" s="11">
        <f t="shared" si="14"/>
        <v>0</v>
      </c>
      <c r="AY14" s="16"/>
      <c r="AZ14" s="15">
        <f t="shared" si="15"/>
        <v>0</v>
      </c>
      <c r="BA14" s="12"/>
      <c r="BB14" s="10"/>
      <c r="BC14" s="11">
        <f t="shared" si="16"/>
        <v>0</v>
      </c>
      <c r="BD14" s="10"/>
    </row>
    <row r="15" spans="1:56" ht="50.1" customHeight="1">
      <c r="A15" s="24">
        <v>12</v>
      </c>
      <c r="B15" s="22"/>
      <c r="C15" s="23"/>
      <c r="D15" s="22"/>
      <c r="E15" s="16"/>
      <c r="F15" s="15">
        <f t="shared" si="2"/>
        <v>0</v>
      </c>
      <c r="G15" s="21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19"/>
      <c r="AL15" s="18">
        <f t="shared" si="3"/>
        <v>0</v>
      </c>
      <c r="AM15" s="17">
        <f t="shared" si="4"/>
        <v>0</v>
      </c>
      <c r="AN15" s="17">
        <f t="shared" si="5"/>
        <v>0</v>
      </c>
      <c r="AO15" s="17">
        <f t="shared" si="6"/>
        <v>0</v>
      </c>
      <c r="AP15" s="17">
        <f t="shared" si="7"/>
        <v>0</v>
      </c>
      <c r="AQ15" s="17">
        <f t="shared" si="8"/>
        <v>0</v>
      </c>
      <c r="AR15" s="54"/>
      <c r="AS15" s="15">
        <f t="shared" si="9"/>
        <v>0</v>
      </c>
      <c r="AT15" s="11">
        <f t="shared" si="10"/>
        <v>0</v>
      </c>
      <c r="AU15" s="16">
        <f t="shared" si="11"/>
        <v>0</v>
      </c>
      <c r="AV15" s="16">
        <f t="shared" si="12"/>
        <v>0</v>
      </c>
      <c r="AW15" s="15">
        <f t="shared" si="13"/>
        <v>0</v>
      </c>
      <c r="AX15" s="11">
        <f t="shared" si="14"/>
        <v>0</v>
      </c>
      <c r="AY15" s="16"/>
      <c r="AZ15" s="15">
        <f t="shared" si="15"/>
        <v>0</v>
      </c>
      <c r="BA15" s="12"/>
      <c r="BB15" s="10"/>
      <c r="BC15" s="11">
        <f t="shared" si="16"/>
        <v>0</v>
      </c>
      <c r="BD15" s="10"/>
    </row>
    <row r="16" spans="1:56" ht="50.1" customHeight="1">
      <c r="A16" s="24">
        <v>13</v>
      </c>
      <c r="B16" s="22"/>
      <c r="C16" s="23"/>
      <c r="D16" s="22"/>
      <c r="E16" s="16"/>
      <c r="F16" s="15">
        <f t="shared" si="2"/>
        <v>0</v>
      </c>
      <c r="G16" s="2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19"/>
      <c r="AL16" s="18">
        <f t="shared" si="3"/>
        <v>0</v>
      </c>
      <c r="AM16" s="17">
        <f t="shared" si="4"/>
        <v>0</v>
      </c>
      <c r="AN16" s="17">
        <f t="shared" si="5"/>
        <v>0</v>
      </c>
      <c r="AO16" s="17">
        <f t="shared" si="6"/>
        <v>0</v>
      </c>
      <c r="AP16" s="17">
        <f t="shared" si="7"/>
        <v>0</v>
      </c>
      <c r="AQ16" s="17">
        <f t="shared" si="8"/>
        <v>0</v>
      </c>
      <c r="AR16" s="54"/>
      <c r="AS16" s="15">
        <f t="shared" si="9"/>
        <v>0</v>
      </c>
      <c r="AT16" s="11">
        <f t="shared" si="10"/>
        <v>0</v>
      </c>
      <c r="AU16" s="16">
        <f t="shared" si="11"/>
        <v>0</v>
      </c>
      <c r="AV16" s="16">
        <f t="shared" si="12"/>
        <v>0</v>
      </c>
      <c r="AW16" s="15">
        <f t="shared" si="13"/>
        <v>0</v>
      </c>
      <c r="AX16" s="11">
        <f t="shared" si="14"/>
        <v>0</v>
      </c>
      <c r="AY16" s="16"/>
      <c r="AZ16" s="15">
        <f t="shared" si="15"/>
        <v>0</v>
      </c>
      <c r="BA16" s="12"/>
      <c r="BB16" s="10"/>
      <c r="BC16" s="11">
        <f t="shared" si="16"/>
        <v>0</v>
      </c>
      <c r="BD16" s="10"/>
    </row>
    <row r="17" spans="1:56" ht="50.1" customHeight="1">
      <c r="A17" s="24">
        <v>14</v>
      </c>
      <c r="B17" s="22"/>
      <c r="C17" s="23"/>
      <c r="D17" s="22"/>
      <c r="E17" s="16"/>
      <c r="F17" s="15">
        <f t="shared" si="2"/>
        <v>0</v>
      </c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18">
        <f t="shared" si="3"/>
        <v>0</v>
      </c>
      <c r="AM17" s="17">
        <f t="shared" si="4"/>
        <v>0</v>
      </c>
      <c r="AN17" s="17">
        <f t="shared" si="5"/>
        <v>0</v>
      </c>
      <c r="AO17" s="17">
        <f t="shared" si="6"/>
        <v>0</v>
      </c>
      <c r="AP17" s="17">
        <f t="shared" si="7"/>
        <v>0</v>
      </c>
      <c r="AQ17" s="17">
        <f t="shared" si="8"/>
        <v>0</v>
      </c>
      <c r="AR17" s="54"/>
      <c r="AS17" s="15">
        <f t="shared" si="9"/>
        <v>0</v>
      </c>
      <c r="AT17" s="11">
        <f t="shared" si="10"/>
        <v>0</v>
      </c>
      <c r="AU17" s="16">
        <f t="shared" si="11"/>
        <v>0</v>
      </c>
      <c r="AV17" s="16">
        <f t="shared" si="12"/>
        <v>0</v>
      </c>
      <c r="AW17" s="15">
        <f t="shared" si="13"/>
        <v>0</v>
      </c>
      <c r="AX17" s="11">
        <f t="shared" si="14"/>
        <v>0</v>
      </c>
      <c r="AY17" s="16"/>
      <c r="AZ17" s="15">
        <f t="shared" si="15"/>
        <v>0</v>
      </c>
      <c r="BA17" s="12"/>
      <c r="BB17" s="10"/>
      <c r="BC17" s="11">
        <f t="shared" si="16"/>
        <v>0</v>
      </c>
      <c r="BD17" s="10"/>
    </row>
    <row r="18" spans="1:56" ht="50.1" customHeight="1" thickBot="1">
      <c r="A18" s="24">
        <v>15</v>
      </c>
      <c r="B18" s="22"/>
      <c r="C18" s="23"/>
      <c r="D18" s="22"/>
      <c r="E18" s="16"/>
      <c r="F18" s="15">
        <f t="shared" si="2"/>
        <v>0</v>
      </c>
      <c r="G18" s="21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19"/>
      <c r="AL18" s="18">
        <f t="shared" si="3"/>
        <v>0</v>
      </c>
      <c r="AM18" s="17">
        <f t="shared" si="4"/>
        <v>0</v>
      </c>
      <c r="AN18" s="17">
        <f t="shared" si="5"/>
        <v>0</v>
      </c>
      <c r="AO18" s="17">
        <f t="shared" si="6"/>
        <v>0</v>
      </c>
      <c r="AP18" s="17">
        <f t="shared" si="7"/>
        <v>0</v>
      </c>
      <c r="AQ18" s="17">
        <f t="shared" si="8"/>
        <v>0</v>
      </c>
      <c r="AR18" s="54"/>
      <c r="AS18" s="15">
        <f t="shared" si="9"/>
        <v>0</v>
      </c>
      <c r="AT18" s="11">
        <f t="shared" si="10"/>
        <v>0</v>
      </c>
      <c r="AU18" s="16">
        <f t="shared" si="11"/>
        <v>0</v>
      </c>
      <c r="AV18" s="16">
        <f t="shared" si="12"/>
        <v>0</v>
      </c>
      <c r="AW18" s="15">
        <f t="shared" si="13"/>
        <v>0</v>
      </c>
      <c r="AX18" s="11">
        <f t="shared" si="14"/>
        <v>0</v>
      </c>
      <c r="AY18" s="14"/>
      <c r="AZ18" s="15">
        <f t="shared" si="15"/>
        <v>0</v>
      </c>
      <c r="BA18" s="12"/>
      <c r="BB18" s="10"/>
      <c r="BC18" s="11">
        <f t="shared" si="16"/>
        <v>0</v>
      </c>
      <c r="BD18" s="10"/>
    </row>
    <row r="19" spans="1:56" ht="35.1" customHeight="1" thickBot="1">
      <c r="A19" s="115" t="s">
        <v>1</v>
      </c>
      <c r="B19" s="116"/>
      <c r="C19" s="117"/>
      <c r="D19" s="7"/>
      <c r="E19" s="7"/>
      <c r="F19" s="7"/>
      <c r="G19" s="8">
        <f t="shared" ref="G19:AK19" si="17">COUNTIF(G4:G18,"ش")+(COUNTIF(G4:G18,"ط")*2)+((COUNTIF(G4:G18,"ص"))/2)</f>
        <v>0</v>
      </c>
      <c r="H19" s="7">
        <f t="shared" si="17"/>
        <v>0</v>
      </c>
      <c r="I19" s="7">
        <f t="shared" si="17"/>
        <v>0</v>
      </c>
      <c r="J19" s="7">
        <f t="shared" si="17"/>
        <v>0</v>
      </c>
      <c r="K19" s="7">
        <f t="shared" si="17"/>
        <v>0</v>
      </c>
      <c r="L19" s="7">
        <f t="shared" si="17"/>
        <v>0</v>
      </c>
      <c r="M19" s="7">
        <f t="shared" si="17"/>
        <v>0</v>
      </c>
      <c r="N19" s="7">
        <f t="shared" si="17"/>
        <v>0</v>
      </c>
      <c r="O19" s="7">
        <f t="shared" si="17"/>
        <v>0</v>
      </c>
      <c r="P19" s="7">
        <f t="shared" si="17"/>
        <v>0</v>
      </c>
      <c r="Q19" s="7">
        <f t="shared" si="17"/>
        <v>0</v>
      </c>
      <c r="R19" s="7">
        <f t="shared" si="17"/>
        <v>0</v>
      </c>
      <c r="S19" s="7">
        <f t="shared" si="17"/>
        <v>0</v>
      </c>
      <c r="T19" s="7">
        <f t="shared" si="17"/>
        <v>0</v>
      </c>
      <c r="U19" s="7">
        <f t="shared" si="17"/>
        <v>0</v>
      </c>
      <c r="V19" s="7">
        <f t="shared" si="17"/>
        <v>0</v>
      </c>
      <c r="W19" s="7">
        <f t="shared" si="17"/>
        <v>0</v>
      </c>
      <c r="X19" s="7">
        <f t="shared" si="17"/>
        <v>0</v>
      </c>
      <c r="Y19" s="7">
        <f t="shared" si="17"/>
        <v>0</v>
      </c>
      <c r="Z19" s="7">
        <f t="shared" si="17"/>
        <v>0</v>
      </c>
      <c r="AA19" s="7">
        <f t="shared" si="17"/>
        <v>0</v>
      </c>
      <c r="AB19" s="7">
        <f t="shared" si="17"/>
        <v>0</v>
      </c>
      <c r="AC19" s="7">
        <f t="shared" si="17"/>
        <v>0</v>
      </c>
      <c r="AD19" s="7">
        <f t="shared" si="17"/>
        <v>0</v>
      </c>
      <c r="AE19" s="7">
        <f t="shared" si="17"/>
        <v>0</v>
      </c>
      <c r="AF19" s="7">
        <f t="shared" si="17"/>
        <v>0</v>
      </c>
      <c r="AG19" s="7">
        <f t="shared" si="17"/>
        <v>0</v>
      </c>
      <c r="AH19" s="7">
        <f t="shared" si="17"/>
        <v>0</v>
      </c>
      <c r="AI19" s="7">
        <f t="shared" si="17"/>
        <v>0</v>
      </c>
      <c r="AJ19" s="7">
        <f t="shared" si="17"/>
        <v>0</v>
      </c>
      <c r="AK19" s="9">
        <f t="shared" si="17"/>
        <v>0</v>
      </c>
      <c r="AL19" s="6">
        <f t="shared" ref="AL19:BC19" si="18">SUMIF((AL4:AL18),"&gt;0",AL4:AL18)</f>
        <v>0</v>
      </c>
      <c r="AM19" s="7">
        <f t="shared" si="18"/>
        <v>0</v>
      </c>
      <c r="AN19" s="7">
        <f t="shared" si="18"/>
        <v>0</v>
      </c>
      <c r="AO19" s="7">
        <f t="shared" si="18"/>
        <v>0</v>
      </c>
      <c r="AP19" s="7">
        <f t="shared" si="18"/>
        <v>0</v>
      </c>
      <c r="AQ19" s="7">
        <f t="shared" si="18"/>
        <v>0</v>
      </c>
      <c r="AR19" s="7">
        <f t="shared" si="18"/>
        <v>0</v>
      </c>
      <c r="AS19" s="7">
        <f t="shared" si="18"/>
        <v>0</v>
      </c>
      <c r="AT19" s="6">
        <f t="shared" si="18"/>
        <v>126.71504999999999</v>
      </c>
      <c r="AU19" s="7">
        <f t="shared" si="18"/>
        <v>168.95339999999999</v>
      </c>
      <c r="AV19" s="7">
        <f t="shared" si="18"/>
        <v>450.54240000000004</v>
      </c>
      <c r="AW19" s="7">
        <f t="shared" si="18"/>
        <v>92.643999999999991</v>
      </c>
      <c r="AX19" s="8">
        <f t="shared" si="18"/>
        <v>0</v>
      </c>
      <c r="AY19" s="7">
        <f t="shared" si="18"/>
        <v>0</v>
      </c>
      <c r="AZ19" s="7">
        <f t="shared" si="18"/>
        <v>0</v>
      </c>
      <c r="BA19" s="6">
        <f t="shared" si="18"/>
        <v>0</v>
      </c>
      <c r="BB19" s="7">
        <f t="shared" si="18"/>
        <v>0</v>
      </c>
      <c r="BC19" s="6">
        <f t="shared" si="18"/>
        <v>0</v>
      </c>
      <c r="BD19" s="5"/>
    </row>
    <row r="20" spans="1:56">
      <c r="B20" s="3"/>
    </row>
    <row r="21" spans="1:56">
      <c r="B21" s="3"/>
    </row>
    <row r="22" spans="1:56">
      <c r="B22" s="3"/>
    </row>
    <row r="23" spans="1:56">
      <c r="B23" s="3"/>
    </row>
    <row r="24" spans="1:56">
      <c r="A24" s="4" t="s">
        <v>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</row>
    <row r="25" spans="1:56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</row>
    <row r="26" spans="1:5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</row>
    <row r="27" spans="1:56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</row>
    <row r="28" spans="1:56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</row>
    <row r="29" spans="1:56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</row>
    <row r="30" spans="1:56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</row>
    <row r="31" spans="1:56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</row>
    <row r="32" spans="1:56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</row>
    <row r="33" spans="1:56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</row>
    <row r="34" spans="1:5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</row>
    <row r="35" spans="1:5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</row>
    <row r="36" spans="1:5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</row>
    <row r="37" spans="1:5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</row>
    <row r="38" spans="1:5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</row>
    <row r="39" spans="1:56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spans="1:5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</row>
    <row r="41" spans="1:56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</row>
    <row r="42" spans="1:5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</row>
    <row r="43" spans="1:5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</row>
    <row r="44" spans="1:5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</row>
    <row r="45" spans="1:5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1:5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</row>
    <row r="47" spans="1:56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</row>
    <row r="48" spans="1:5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</row>
    <row r="49" spans="1:5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</row>
    <row r="50" spans="1:5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</row>
    <row r="51" spans="1:5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</row>
    <row r="52" spans="1:5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spans="1:5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</row>
    <row r="54" spans="1:5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</row>
    <row r="55" spans="1:5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</row>
    <row r="56" spans="1: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</row>
    <row r="57" spans="1:5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</row>
    <row r="58" spans="1:5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</row>
    <row r="59" spans="1:5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</row>
    <row r="60" spans="1:5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</row>
    <row r="61" spans="1:5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</row>
    <row r="63" spans="1:5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</row>
    <row r="64" spans="1:5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</row>
    <row r="65" spans="1:5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spans="1:5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</row>
    <row r="67" spans="1:5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</row>
    <row r="68" spans="1:5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</row>
    <row r="69" spans="1:5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1:5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</row>
    <row r="71" spans="1:5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</row>
    <row r="72" spans="1:5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</row>
    <row r="73" spans="1:5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</row>
    <row r="74" spans="1:5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</row>
    <row r="75" spans="1:5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</row>
    <row r="76" spans="1:5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</row>
    <row r="77" spans="1:5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</row>
    <row r="78" spans="1:5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</row>
    <row r="79" spans="1:5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</row>
    <row r="80" spans="1:5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</row>
    <row r="81" spans="1:5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</row>
    <row r="82" spans="1:5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</row>
    <row r="83" spans="1:5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</row>
    <row r="84" spans="1:5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  <row r="85" spans="1:5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</row>
    <row r="86" spans="1:5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</row>
    <row r="87" spans="1:5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</row>
    <row r="88" spans="1:5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</row>
    <row r="89" spans="1:5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</row>
    <row r="90" spans="1:5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spans="1:5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</row>
    <row r="92" spans="1:5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</row>
    <row r="93" spans="1:5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</row>
    <row r="94" spans="1:5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</row>
    <row r="95" spans="1:5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</row>
    <row r="96" spans="1:5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1:5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</row>
    <row r="98" spans="1:5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</row>
    <row r="99" spans="1:5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</row>
    <row r="100" spans="1:5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</row>
    <row r="101" spans="1:5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</row>
    <row r="102" spans="1:5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</row>
    <row r="103" spans="1:5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</row>
    <row r="104" spans="1:5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</row>
    <row r="105" spans="1:5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</row>
    <row r="106" spans="1:5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</row>
    <row r="107" spans="1:5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</row>
    <row r="108" spans="1:5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</row>
    <row r="109" spans="1:5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</row>
    <row r="110" spans="1:5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</row>
    <row r="111" spans="1:56">
      <c r="B111" s="3"/>
    </row>
    <row r="112" spans="1:56">
      <c r="B112" s="3"/>
    </row>
    <row r="113" spans="2:2" s="1" customFormat="1">
      <c r="B113" s="3"/>
    </row>
    <row r="114" spans="2:2" s="1" customFormat="1">
      <c r="B114" s="3"/>
    </row>
    <row r="115" spans="2:2" s="1" customFormat="1">
      <c r="B115" s="3"/>
    </row>
    <row r="116" spans="2:2" s="1" customFormat="1">
      <c r="B116" s="3"/>
    </row>
    <row r="117" spans="2:2" s="1" customFormat="1">
      <c r="B117" s="3"/>
    </row>
    <row r="118" spans="2:2" s="1" customFormat="1">
      <c r="B118" s="3"/>
    </row>
    <row r="119" spans="2:2" s="1" customFormat="1">
      <c r="B119" s="3"/>
    </row>
    <row r="120" spans="2:2" s="1" customFormat="1">
      <c r="B120" s="3"/>
    </row>
    <row r="121" spans="2:2" s="1" customFormat="1">
      <c r="B121" s="3"/>
    </row>
    <row r="122" spans="2:2" s="1" customFormat="1">
      <c r="B122" s="3"/>
    </row>
    <row r="123" spans="2:2" s="1" customFormat="1">
      <c r="B123" s="3"/>
    </row>
    <row r="124" spans="2:2" s="1" customFormat="1">
      <c r="B124" s="3"/>
    </row>
    <row r="125" spans="2:2" s="1" customFormat="1">
      <c r="B125" s="3"/>
    </row>
    <row r="126" spans="2:2" s="1" customFormat="1">
      <c r="B126" s="3"/>
    </row>
    <row r="127" spans="2:2" s="1" customFormat="1">
      <c r="B127" s="3"/>
    </row>
    <row r="128" spans="2:2" s="1" customFormat="1">
      <c r="B128" s="3"/>
    </row>
    <row r="129" spans="2:2" s="1" customFormat="1">
      <c r="B129" s="3"/>
    </row>
    <row r="130" spans="2:2" s="1" customFormat="1">
      <c r="B130" s="3"/>
    </row>
    <row r="131" spans="2:2" s="1" customFormat="1">
      <c r="B131" s="3"/>
    </row>
    <row r="132" spans="2:2" s="1" customFormat="1">
      <c r="B132" s="3"/>
    </row>
    <row r="133" spans="2:2" s="1" customFormat="1">
      <c r="B133" s="3"/>
    </row>
    <row r="134" spans="2:2" s="1" customFormat="1">
      <c r="B134" s="3"/>
    </row>
    <row r="135" spans="2:2" s="1" customFormat="1">
      <c r="B135" s="3"/>
    </row>
    <row r="136" spans="2:2" s="1" customFormat="1">
      <c r="B136" s="3"/>
    </row>
    <row r="137" spans="2:2" s="1" customFormat="1">
      <c r="B137" s="3"/>
    </row>
    <row r="138" spans="2:2" s="1" customFormat="1">
      <c r="B138" s="3"/>
    </row>
    <row r="139" spans="2:2" s="1" customFormat="1">
      <c r="B139" s="3"/>
    </row>
    <row r="140" spans="2:2" s="1" customFormat="1">
      <c r="B140" s="3"/>
    </row>
    <row r="141" spans="2:2" s="1" customFormat="1">
      <c r="B141" s="3"/>
    </row>
    <row r="142" spans="2:2" s="1" customFormat="1">
      <c r="B142" s="3"/>
    </row>
    <row r="143" spans="2:2" s="1" customFormat="1">
      <c r="B143" s="3"/>
    </row>
    <row r="144" spans="2:2" s="1" customFormat="1">
      <c r="B144" s="3"/>
    </row>
    <row r="145" spans="2:2" s="1" customFormat="1">
      <c r="B145" s="3"/>
    </row>
    <row r="146" spans="2:2" s="1" customFormat="1">
      <c r="B146" s="3"/>
    </row>
    <row r="147" spans="2:2" s="1" customFormat="1">
      <c r="B147" s="3"/>
    </row>
    <row r="148" spans="2:2" s="1" customFormat="1">
      <c r="B148" s="3"/>
    </row>
    <row r="149" spans="2:2" s="1" customFormat="1">
      <c r="B149" s="3"/>
    </row>
    <row r="150" spans="2:2" s="1" customFormat="1">
      <c r="B150" s="3"/>
    </row>
    <row r="151" spans="2:2" s="1" customFormat="1">
      <c r="B151" s="3"/>
    </row>
    <row r="152" spans="2:2" s="1" customFormat="1">
      <c r="B152" s="3"/>
    </row>
    <row r="153" spans="2:2" s="1" customFormat="1">
      <c r="B153" s="3"/>
    </row>
    <row r="154" spans="2:2" s="1" customFormat="1">
      <c r="B154" s="3"/>
    </row>
    <row r="155" spans="2:2" s="1" customFormat="1">
      <c r="B155" s="3"/>
    </row>
    <row r="156" spans="2:2" s="1" customFormat="1">
      <c r="B156" s="3"/>
    </row>
    <row r="157" spans="2:2" s="1" customFormat="1">
      <c r="B157" s="3"/>
    </row>
    <row r="158" spans="2:2" s="1" customFormat="1">
      <c r="B158" s="3"/>
    </row>
    <row r="159" spans="2:2" s="1" customFormat="1">
      <c r="B159" s="3"/>
    </row>
    <row r="160" spans="2:2" s="1" customFormat="1">
      <c r="B160" s="3"/>
    </row>
    <row r="161" spans="2:2" s="1" customFormat="1">
      <c r="B161" s="3"/>
    </row>
    <row r="162" spans="2:2" s="1" customFormat="1">
      <c r="B162" s="3"/>
    </row>
    <row r="163" spans="2:2" s="1" customFormat="1">
      <c r="B163" s="3"/>
    </row>
    <row r="164" spans="2:2" s="1" customFormat="1">
      <c r="B164" s="3"/>
    </row>
    <row r="165" spans="2:2" s="1" customFormat="1">
      <c r="B165" s="3"/>
    </row>
    <row r="166" spans="2:2" s="1" customFormat="1">
      <c r="B166" s="3"/>
    </row>
    <row r="167" spans="2:2" s="1" customFormat="1">
      <c r="B167" s="3"/>
    </row>
    <row r="168" spans="2:2" s="1" customFormat="1">
      <c r="B168" s="3"/>
    </row>
    <row r="169" spans="2:2" s="1" customFormat="1">
      <c r="B169" s="3"/>
    </row>
    <row r="170" spans="2:2" s="1" customFormat="1">
      <c r="B170" s="3"/>
    </row>
    <row r="171" spans="2:2" s="1" customFormat="1">
      <c r="B171" s="3"/>
    </row>
    <row r="172" spans="2:2" s="1" customFormat="1">
      <c r="B172" s="3"/>
    </row>
    <row r="173" spans="2:2" s="1" customFormat="1">
      <c r="B173" s="3"/>
    </row>
    <row r="174" spans="2:2" s="1" customFormat="1">
      <c r="B174" s="3"/>
    </row>
    <row r="175" spans="2:2" s="1" customFormat="1">
      <c r="B175" s="3"/>
    </row>
    <row r="176" spans="2:2" s="1" customFormat="1">
      <c r="B176" s="3"/>
    </row>
    <row r="177" spans="2:2" s="1" customFormat="1">
      <c r="B177" s="3"/>
    </row>
    <row r="178" spans="2:2" s="1" customFormat="1">
      <c r="B178" s="3"/>
    </row>
    <row r="179" spans="2:2" s="1" customFormat="1">
      <c r="B179" s="3"/>
    </row>
    <row r="180" spans="2:2" s="1" customFormat="1">
      <c r="B180" s="3"/>
    </row>
    <row r="181" spans="2:2" s="1" customFormat="1">
      <c r="B181" s="3"/>
    </row>
    <row r="182" spans="2:2" s="1" customFormat="1">
      <c r="B182" s="3"/>
    </row>
    <row r="183" spans="2:2" s="1" customFormat="1">
      <c r="B183" s="3"/>
    </row>
    <row r="184" spans="2:2" s="1" customFormat="1">
      <c r="B184" s="3"/>
    </row>
    <row r="185" spans="2:2" s="1" customFormat="1">
      <c r="B185" s="3"/>
    </row>
    <row r="186" spans="2:2" s="1" customFormat="1">
      <c r="B186" s="3"/>
    </row>
    <row r="187" spans="2:2" s="1" customFormat="1">
      <c r="B187" s="3"/>
    </row>
    <row r="188" spans="2:2" s="1" customFormat="1">
      <c r="B188" s="3"/>
    </row>
    <row r="189" spans="2:2" s="1" customFormat="1">
      <c r="B189" s="3"/>
    </row>
    <row r="190" spans="2:2" s="1" customFormat="1">
      <c r="B190" s="3"/>
    </row>
    <row r="191" spans="2:2" s="1" customFormat="1">
      <c r="B191" s="3"/>
    </row>
    <row r="192" spans="2:2" s="1" customFormat="1">
      <c r="B192" s="3"/>
    </row>
    <row r="193" spans="2:2" s="1" customFormat="1">
      <c r="B193" s="3"/>
    </row>
    <row r="194" spans="2:2" s="1" customFormat="1">
      <c r="B194" s="3"/>
    </row>
    <row r="195" spans="2:2" s="1" customFormat="1">
      <c r="B195" s="3"/>
    </row>
    <row r="196" spans="2:2" s="1" customFormat="1">
      <c r="B196" s="3"/>
    </row>
    <row r="197" spans="2:2" s="1" customFormat="1">
      <c r="B197" s="3"/>
    </row>
    <row r="198" spans="2:2" s="1" customFormat="1">
      <c r="B198" s="3"/>
    </row>
    <row r="199" spans="2:2" s="1" customFormat="1">
      <c r="B199" s="3"/>
    </row>
    <row r="200" spans="2:2" s="1" customFormat="1">
      <c r="B200" s="3"/>
    </row>
    <row r="201" spans="2:2" s="1" customFormat="1">
      <c r="B201" s="3"/>
    </row>
    <row r="202" spans="2:2" s="1" customFormat="1">
      <c r="B202" s="3"/>
    </row>
    <row r="203" spans="2:2" s="1" customFormat="1">
      <c r="B203" s="3"/>
    </row>
    <row r="204" spans="2:2" s="1" customFormat="1">
      <c r="B204" s="3"/>
    </row>
    <row r="205" spans="2:2" s="1" customFormat="1">
      <c r="B205" s="3"/>
    </row>
    <row r="206" spans="2:2" s="1" customFormat="1">
      <c r="B206" s="3"/>
    </row>
    <row r="207" spans="2:2" s="1" customFormat="1">
      <c r="B207" s="3"/>
    </row>
    <row r="208" spans="2:2" s="1" customFormat="1">
      <c r="B208" s="3"/>
    </row>
    <row r="209" spans="2:2" s="1" customFormat="1">
      <c r="B209" s="3"/>
    </row>
    <row r="210" spans="2:2" s="1" customFormat="1">
      <c r="B210" s="3"/>
    </row>
    <row r="211" spans="2:2" s="1" customFormat="1">
      <c r="B211" s="3"/>
    </row>
    <row r="212" spans="2:2" s="1" customFormat="1">
      <c r="B212" s="3"/>
    </row>
    <row r="213" spans="2:2" s="1" customFormat="1">
      <c r="B213" s="3"/>
    </row>
    <row r="214" spans="2:2" s="1" customFormat="1">
      <c r="B214" s="3"/>
    </row>
    <row r="215" spans="2:2" s="1" customFormat="1">
      <c r="B215" s="3"/>
    </row>
    <row r="216" spans="2:2" s="1" customFormat="1">
      <c r="B216" s="3"/>
    </row>
    <row r="217" spans="2:2" s="1" customFormat="1">
      <c r="B217" s="3"/>
    </row>
    <row r="218" spans="2:2" s="1" customFormat="1">
      <c r="B218" s="3"/>
    </row>
    <row r="219" spans="2:2" s="1" customFormat="1">
      <c r="B219" s="3"/>
    </row>
    <row r="220" spans="2:2" s="1" customFormat="1">
      <c r="B220" s="3"/>
    </row>
    <row r="221" spans="2:2" s="1" customFormat="1">
      <c r="B221" s="3"/>
    </row>
    <row r="222" spans="2:2" s="1" customFormat="1">
      <c r="B222" s="3"/>
    </row>
    <row r="223" spans="2:2" s="1" customFormat="1">
      <c r="B223" s="3"/>
    </row>
    <row r="224" spans="2:2" s="1" customFormat="1">
      <c r="B224" s="3"/>
    </row>
    <row r="225" spans="2:2" s="1" customFormat="1">
      <c r="B225" s="3"/>
    </row>
    <row r="226" spans="2:2" s="1" customFormat="1">
      <c r="B226" s="3"/>
    </row>
    <row r="227" spans="2:2" s="1" customFormat="1">
      <c r="B227" s="3"/>
    </row>
    <row r="228" spans="2:2" s="1" customFormat="1">
      <c r="B228" s="3"/>
    </row>
    <row r="229" spans="2:2" s="1" customFormat="1">
      <c r="B229" s="3"/>
    </row>
    <row r="230" spans="2:2" s="1" customFormat="1">
      <c r="B230" s="3"/>
    </row>
    <row r="231" spans="2:2" s="1" customFormat="1">
      <c r="B231" s="3"/>
    </row>
    <row r="232" spans="2:2" s="1" customFormat="1">
      <c r="B232" s="3"/>
    </row>
    <row r="233" spans="2:2" s="1" customFormat="1">
      <c r="B233" s="3"/>
    </row>
    <row r="234" spans="2:2" s="1" customFormat="1">
      <c r="B234" s="3"/>
    </row>
    <row r="235" spans="2:2" s="1" customFormat="1">
      <c r="B235" s="3"/>
    </row>
    <row r="236" spans="2:2" s="1" customFormat="1">
      <c r="B236" s="3"/>
    </row>
    <row r="237" spans="2:2" s="1" customFormat="1">
      <c r="B237" s="3"/>
    </row>
    <row r="238" spans="2:2" s="1" customFormat="1">
      <c r="B238" s="3"/>
    </row>
    <row r="239" spans="2:2" s="1" customFormat="1">
      <c r="B239" s="3"/>
    </row>
    <row r="240" spans="2:2" s="1" customFormat="1">
      <c r="B240" s="3"/>
    </row>
    <row r="241" spans="2:2" s="1" customFormat="1">
      <c r="B241" s="3"/>
    </row>
    <row r="242" spans="2:2" s="1" customFormat="1">
      <c r="B242" s="3"/>
    </row>
    <row r="243" spans="2:2" s="1" customFormat="1">
      <c r="B243" s="3"/>
    </row>
    <row r="244" spans="2:2" s="1" customFormat="1">
      <c r="B244" s="3"/>
    </row>
    <row r="245" spans="2:2" s="1" customFormat="1">
      <c r="B245" s="3"/>
    </row>
    <row r="246" spans="2:2" s="1" customFormat="1">
      <c r="B246" s="3"/>
    </row>
    <row r="247" spans="2:2" s="1" customFormat="1">
      <c r="B247" s="3"/>
    </row>
    <row r="248" spans="2:2" s="1" customFormat="1">
      <c r="B248" s="3"/>
    </row>
    <row r="249" spans="2:2" s="1" customFormat="1">
      <c r="B249" s="3"/>
    </row>
    <row r="250" spans="2:2" s="1" customFormat="1">
      <c r="B250" s="3"/>
    </row>
    <row r="251" spans="2:2" s="1" customFormat="1">
      <c r="B251" s="3"/>
    </row>
    <row r="252" spans="2:2" s="1" customFormat="1">
      <c r="B252" s="3"/>
    </row>
    <row r="253" spans="2:2" s="1" customFormat="1">
      <c r="B253" s="3"/>
    </row>
    <row r="254" spans="2:2" s="1" customFormat="1">
      <c r="B254" s="3"/>
    </row>
    <row r="255" spans="2:2" s="1" customFormat="1">
      <c r="B255" s="3"/>
    </row>
    <row r="256" spans="2:2" s="1" customFormat="1">
      <c r="B256" s="3"/>
    </row>
    <row r="257" spans="2:2" s="1" customFormat="1">
      <c r="B257" s="3"/>
    </row>
    <row r="258" spans="2:2" s="1" customFormat="1">
      <c r="B258" s="3"/>
    </row>
    <row r="259" spans="2:2" s="1" customFormat="1">
      <c r="B259" s="3"/>
    </row>
    <row r="260" spans="2:2" s="1" customFormat="1">
      <c r="B260" s="3"/>
    </row>
    <row r="261" spans="2:2" s="1" customFormat="1">
      <c r="B261" s="3"/>
    </row>
    <row r="262" spans="2:2" s="1" customFormat="1">
      <c r="B262" s="3"/>
    </row>
    <row r="263" spans="2:2" s="1" customFormat="1">
      <c r="B263" s="3"/>
    </row>
    <row r="264" spans="2:2" s="1" customFormat="1">
      <c r="B264" s="3"/>
    </row>
    <row r="265" spans="2:2" s="1" customFormat="1">
      <c r="B265" s="3"/>
    </row>
    <row r="266" spans="2:2" s="1" customFormat="1">
      <c r="B266" s="3"/>
    </row>
    <row r="267" spans="2:2" s="1" customFormat="1">
      <c r="B267" s="3"/>
    </row>
    <row r="268" spans="2:2" s="1" customFormat="1">
      <c r="B268" s="3"/>
    </row>
    <row r="269" spans="2:2" s="1" customFormat="1">
      <c r="B269" s="3"/>
    </row>
    <row r="270" spans="2:2" s="1" customFormat="1">
      <c r="B270" s="3"/>
    </row>
    <row r="271" spans="2:2" s="1" customFormat="1">
      <c r="B271" s="3"/>
    </row>
    <row r="272" spans="2:2" s="1" customFormat="1">
      <c r="B272" s="3"/>
    </row>
    <row r="273" spans="2:2" s="1" customFormat="1">
      <c r="B273" s="3"/>
    </row>
    <row r="274" spans="2:2" s="1" customFormat="1">
      <c r="B274" s="3"/>
    </row>
    <row r="275" spans="2:2" s="1" customFormat="1">
      <c r="B275" s="3"/>
    </row>
    <row r="276" spans="2:2" s="1" customFormat="1">
      <c r="B276" s="3"/>
    </row>
    <row r="277" spans="2:2" s="1" customFormat="1">
      <c r="B277" s="3"/>
    </row>
    <row r="278" spans="2:2" s="1" customFormat="1">
      <c r="B278" s="3"/>
    </row>
    <row r="279" spans="2:2" s="1" customFormat="1">
      <c r="B279" s="3"/>
    </row>
    <row r="280" spans="2:2" s="1" customFormat="1">
      <c r="B280" s="3"/>
    </row>
    <row r="281" spans="2:2" s="1" customFormat="1">
      <c r="B281" s="3"/>
    </row>
    <row r="282" spans="2:2" s="1" customFormat="1">
      <c r="B282" s="3"/>
    </row>
    <row r="283" spans="2:2" s="1" customFormat="1">
      <c r="B283" s="3"/>
    </row>
    <row r="284" spans="2:2" s="1" customFormat="1">
      <c r="B284" s="3"/>
    </row>
    <row r="285" spans="2:2" s="1" customFormat="1">
      <c r="B285" s="3"/>
    </row>
    <row r="286" spans="2:2" s="1" customFormat="1">
      <c r="B286" s="3"/>
    </row>
    <row r="287" spans="2:2" s="1" customFormat="1">
      <c r="B287" s="3"/>
    </row>
    <row r="288" spans="2:2" s="1" customFormat="1">
      <c r="B288" s="3"/>
    </row>
    <row r="289" spans="2:2" s="1" customFormat="1">
      <c r="B289" s="3"/>
    </row>
    <row r="290" spans="2:2" s="1" customFormat="1">
      <c r="B290" s="3"/>
    </row>
    <row r="291" spans="2:2" s="1" customFormat="1">
      <c r="B291" s="3"/>
    </row>
    <row r="292" spans="2:2" s="1" customFormat="1">
      <c r="B292" s="3"/>
    </row>
    <row r="293" spans="2:2" s="1" customFormat="1">
      <c r="B293" s="3"/>
    </row>
    <row r="294" spans="2:2" s="1" customFormat="1">
      <c r="B294" s="3"/>
    </row>
    <row r="295" spans="2:2" s="1" customFormat="1">
      <c r="B295" s="3"/>
    </row>
    <row r="296" spans="2:2" s="1" customFormat="1">
      <c r="B296" s="3"/>
    </row>
    <row r="297" spans="2:2" s="1" customFormat="1">
      <c r="B297" s="3"/>
    </row>
    <row r="298" spans="2:2" s="1" customFormat="1">
      <c r="B298" s="3"/>
    </row>
    <row r="299" spans="2:2" s="1" customFormat="1">
      <c r="B299" s="3"/>
    </row>
    <row r="300" spans="2:2" s="1" customFormat="1">
      <c r="B300" s="3"/>
    </row>
    <row r="301" spans="2:2" s="1" customFormat="1">
      <c r="B301" s="3"/>
    </row>
    <row r="302" spans="2:2" s="1" customFormat="1">
      <c r="B302" s="3"/>
    </row>
    <row r="303" spans="2:2" s="1" customFormat="1">
      <c r="B303" s="3"/>
    </row>
    <row r="304" spans="2:2" s="1" customFormat="1">
      <c r="B304" s="3"/>
    </row>
    <row r="305" spans="2:2" s="1" customFormat="1">
      <c r="B305" s="3"/>
    </row>
    <row r="306" spans="2:2" s="1" customFormat="1">
      <c r="B306" s="3"/>
    </row>
    <row r="307" spans="2:2" s="1" customFormat="1">
      <c r="B307" s="3"/>
    </row>
    <row r="308" spans="2:2" s="1" customFormat="1">
      <c r="B308" s="3"/>
    </row>
    <row r="309" spans="2:2" s="1" customFormat="1">
      <c r="B309" s="3"/>
    </row>
    <row r="310" spans="2:2" s="1" customFormat="1">
      <c r="B310" s="3"/>
    </row>
    <row r="311" spans="2:2" s="1" customFormat="1">
      <c r="B311" s="3"/>
    </row>
    <row r="312" spans="2:2" s="1" customFormat="1">
      <c r="B312" s="3"/>
    </row>
    <row r="313" spans="2:2" s="1" customFormat="1">
      <c r="B313" s="3"/>
    </row>
    <row r="314" spans="2:2" s="1" customFormat="1">
      <c r="B314" s="3"/>
    </row>
    <row r="315" spans="2:2" s="1" customFormat="1">
      <c r="B315" s="3"/>
    </row>
    <row r="316" spans="2:2" s="1" customFormat="1">
      <c r="B316" s="3"/>
    </row>
    <row r="317" spans="2:2" s="1" customFormat="1">
      <c r="B317" s="3"/>
    </row>
    <row r="318" spans="2:2" s="1" customFormat="1">
      <c r="B318" s="3"/>
    </row>
    <row r="319" spans="2:2" s="1" customFormat="1">
      <c r="B319" s="3"/>
    </row>
    <row r="320" spans="2:2" s="1" customFormat="1">
      <c r="B320" s="3"/>
    </row>
    <row r="321" spans="2:2" s="1" customFormat="1">
      <c r="B321" s="3"/>
    </row>
    <row r="322" spans="2:2" s="1" customFormat="1">
      <c r="B322" s="3"/>
    </row>
    <row r="323" spans="2:2" s="1" customFormat="1">
      <c r="B323" s="3"/>
    </row>
    <row r="324" spans="2:2" s="1" customFormat="1">
      <c r="B324" s="3"/>
    </row>
    <row r="325" spans="2:2" s="1" customFormat="1">
      <c r="B325" s="3"/>
    </row>
    <row r="326" spans="2:2" s="1" customFormat="1">
      <c r="B326" s="3"/>
    </row>
    <row r="327" spans="2:2" s="1" customFormat="1">
      <c r="B327" s="3"/>
    </row>
    <row r="328" spans="2:2" s="1" customFormat="1">
      <c r="B328" s="3"/>
    </row>
    <row r="329" spans="2:2" s="1" customFormat="1">
      <c r="B329" s="3"/>
    </row>
    <row r="330" spans="2:2" s="1" customFormat="1">
      <c r="B330" s="3"/>
    </row>
    <row r="331" spans="2:2" s="1" customFormat="1">
      <c r="B331" s="3"/>
    </row>
    <row r="332" spans="2:2" s="1" customFormat="1">
      <c r="B332" s="3"/>
    </row>
    <row r="333" spans="2:2" s="1" customFormat="1">
      <c r="B333" s="3"/>
    </row>
    <row r="334" spans="2:2" s="1" customFormat="1">
      <c r="B334" s="3"/>
    </row>
    <row r="335" spans="2:2" s="1" customFormat="1">
      <c r="B335" s="3"/>
    </row>
    <row r="336" spans="2:2" s="1" customFormat="1">
      <c r="B336" s="3"/>
    </row>
    <row r="337" spans="2:2" s="1" customFormat="1">
      <c r="B337" s="3"/>
    </row>
    <row r="338" spans="2:2" s="1" customFormat="1">
      <c r="B338" s="3"/>
    </row>
    <row r="339" spans="2:2" s="1" customFormat="1">
      <c r="B339" s="3"/>
    </row>
    <row r="340" spans="2:2" s="1" customFormat="1">
      <c r="B340" s="3"/>
    </row>
    <row r="341" spans="2:2" s="1" customFormat="1">
      <c r="B341" s="3"/>
    </row>
    <row r="342" spans="2:2" s="1" customFormat="1">
      <c r="B342" s="3"/>
    </row>
    <row r="343" spans="2:2" s="1" customFormat="1">
      <c r="B343" s="3"/>
    </row>
    <row r="344" spans="2:2" s="1" customFormat="1">
      <c r="B344" s="3"/>
    </row>
    <row r="345" spans="2:2" s="1" customFormat="1">
      <c r="B345" s="3"/>
    </row>
    <row r="346" spans="2:2" s="1" customFormat="1">
      <c r="B346" s="3"/>
    </row>
    <row r="347" spans="2:2" s="1" customFormat="1">
      <c r="B347" s="3"/>
    </row>
    <row r="348" spans="2:2" s="1" customFormat="1">
      <c r="B348" s="3"/>
    </row>
    <row r="349" spans="2:2" s="1" customFormat="1">
      <c r="B349" s="3"/>
    </row>
    <row r="350" spans="2:2" s="1" customFormat="1">
      <c r="B350" s="3"/>
    </row>
    <row r="351" spans="2:2" s="1" customFormat="1">
      <c r="B351" s="3"/>
    </row>
    <row r="352" spans="2:2" s="1" customFormat="1">
      <c r="B352" s="3"/>
    </row>
    <row r="353" spans="2:2" s="1" customFormat="1">
      <c r="B353" s="3"/>
    </row>
    <row r="354" spans="2:2" s="1" customFormat="1">
      <c r="B354" s="3"/>
    </row>
    <row r="355" spans="2:2" s="1" customFormat="1">
      <c r="B355" s="3"/>
    </row>
    <row r="356" spans="2:2" s="1" customFormat="1">
      <c r="B356" s="3"/>
    </row>
    <row r="357" spans="2:2" s="1" customFormat="1">
      <c r="B357" s="3"/>
    </row>
    <row r="358" spans="2:2" s="1" customFormat="1">
      <c r="B358" s="3"/>
    </row>
    <row r="359" spans="2:2" s="1" customFormat="1">
      <c r="B359" s="3"/>
    </row>
    <row r="360" spans="2:2" s="1" customFormat="1">
      <c r="B360" s="3"/>
    </row>
    <row r="361" spans="2:2" s="1" customFormat="1">
      <c r="B361" s="3"/>
    </row>
    <row r="362" spans="2:2" s="1" customFormat="1">
      <c r="B362" s="3"/>
    </row>
    <row r="363" spans="2:2" s="1" customFormat="1">
      <c r="B363" s="3"/>
    </row>
    <row r="364" spans="2:2" s="1" customFormat="1">
      <c r="B364" s="3"/>
    </row>
    <row r="365" spans="2:2" s="1" customFormat="1">
      <c r="B365" s="3"/>
    </row>
    <row r="366" spans="2:2" s="1" customFormat="1">
      <c r="B366" s="3"/>
    </row>
    <row r="367" spans="2:2" s="1" customFormat="1">
      <c r="B367" s="3"/>
    </row>
    <row r="368" spans="2:2" s="1" customFormat="1">
      <c r="B368" s="3"/>
    </row>
    <row r="369" spans="2:2" s="1" customFormat="1">
      <c r="B369" s="3"/>
    </row>
    <row r="370" spans="2:2" s="1" customFormat="1">
      <c r="B370" s="3"/>
    </row>
    <row r="371" spans="2:2" s="1" customFormat="1">
      <c r="B371" s="3"/>
    </row>
    <row r="372" spans="2:2" s="1" customFormat="1">
      <c r="B372" s="3"/>
    </row>
    <row r="373" spans="2:2" s="1" customFormat="1">
      <c r="B373" s="3"/>
    </row>
    <row r="374" spans="2:2" s="1" customFormat="1">
      <c r="B374" s="3"/>
    </row>
    <row r="375" spans="2:2" s="1" customFormat="1">
      <c r="B375" s="3"/>
    </row>
    <row r="376" spans="2:2" s="1" customFormat="1">
      <c r="B376" s="3"/>
    </row>
    <row r="377" spans="2:2" s="1" customFormat="1">
      <c r="B377" s="3"/>
    </row>
    <row r="378" spans="2:2" s="1" customFormat="1">
      <c r="B378" s="3"/>
    </row>
    <row r="379" spans="2:2" s="1" customFormat="1">
      <c r="B379" s="3"/>
    </row>
    <row r="380" spans="2:2" s="1" customFormat="1">
      <c r="B380" s="3"/>
    </row>
    <row r="381" spans="2:2" s="1" customFormat="1">
      <c r="B381" s="3"/>
    </row>
    <row r="382" spans="2:2" s="1" customFormat="1">
      <c r="B382" s="3"/>
    </row>
    <row r="383" spans="2:2" s="1" customFormat="1">
      <c r="B383" s="3"/>
    </row>
    <row r="384" spans="2:2" s="1" customFormat="1">
      <c r="B384" s="3"/>
    </row>
    <row r="385" spans="2:2" s="1" customFormat="1">
      <c r="B385" s="3"/>
    </row>
    <row r="386" spans="2:2" s="1" customFormat="1">
      <c r="B386" s="3"/>
    </row>
    <row r="387" spans="2:2" s="1" customFormat="1">
      <c r="B387" s="3"/>
    </row>
    <row r="388" spans="2:2" s="1" customFormat="1">
      <c r="B388" s="3"/>
    </row>
    <row r="389" spans="2:2" s="1" customFormat="1">
      <c r="B389" s="3"/>
    </row>
    <row r="390" spans="2:2" s="1" customFormat="1">
      <c r="B390" s="3"/>
    </row>
    <row r="391" spans="2:2" s="1" customFormat="1">
      <c r="B391" s="3"/>
    </row>
    <row r="392" spans="2:2" s="1" customFormat="1">
      <c r="B392" s="3"/>
    </row>
    <row r="393" spans="2:2" s="1" customFormat="1">
      <c r="B393" s="3"/>
    </row>
    <row r="394" spans="2:2" s="1" customFormat="1">
      <c r="B394" s="3"/>
    </row>
    <row r="395" spans="2:2" s="1" customFormat="1">
      <c r="B395" s="3"/>
    </row>
    <row r="396" spans="2:2" s="1" customFormat="1">
      <c r="B396" s="3"/>
    </row>
    <row r="397" spans="2:2" s="1" customFormat="1">
      <c r="B397" s="3"/>
    </row>
    <row r="398" spans="2:2" s="1" customFormat="1">
      <c r="B398" s="3"/>
    </row>
    <row r="399" spans="2:2" s="1" customFormat="1">
      <c r="B399" s="3"/>
    </row>
    <row r="400" spans="2:2" s="1" customFormat="1">
      <c r="B400" s="3"/>
    </row>
    <row r="401" spans="2:2" s="1" customFormat="1">
      <c r="B401" s="3"/>
    </row>
    <row r="402" spans="2:2" s="1" customFormat="1">
      <c r="B402" s="3"/>
    </row>
    <row r="403" spans="2:2" s="1" customFormat="1">
      <c r="B403" s="3"/>
    </row>
    <row r="404" spans="2:2" s="1" customFormat="1">
      <c r="B404" s="3"/>
    </row>
    <row r="405" spans="2:2" s="1" customFormat="1">
      <c r="B405" s="3"/>
    </row>
    <row r="406" spans="2:2" s="1" customFormat="1">
      <c r="B406" s="3"/>
    </row>
    <row r="407" spans="2:2" s="1" customFormat="1">
      <c r="B407" s="3"/>
    </row>
    <row r="408" spans="2:2" s="1" customFormat="1">
      <c r="B408" s="3"/>
    </row>
    <row r="409" spans="2:2" s="1" customFormat="1">
      <c r="B409" s="3"/>
    </row>
    <row r="410" spans="2:2" s="1" customFormat="1">
      <c r="B410" s="3"/>
    </row>
    <row r="411" spans="2:2" s="1" customFormat="1">
      <c r="B411" s="3"/>
    </row>
    <row r="412" spans="2:2" s="1" customFormat="1">
      <c r="B412" s="3"/>
    </row>
    <row r="413" spans="2:2" s="1" customFormat="1">
      <c r="B413" s="3"/>
    </row>
    <row r="414" spans="2:2" s="1" customFormat="1">
      <c r="B414" s="3"/>
    </row>
    <row r="415" spans="2:2" s="1" customFormat="1">
      <c r="B415" s="3"/>
    </row>
    <row r="416" spans="2:2" s="1" customFormat="1">
      <c r="B416" s="3"/>
    </row>
    <row r="417" spans="2:2" s="1" customFormat="1">
      <c r="B417" s="3"/>
    </row>
    <row r="418" spans="2:2" s="1" customFormat="1">
      <c r="B418" s="3"/>
    </row>
    <row r="419" spans="2:2" s="1" customFormat="1">
      <c r="B419" s="3"/>
    </row>
    <row r="420" spans="2:2" s="1" customFormat="1">
      <c r="B420" s="3"/>
    </row>
    <row r="421" spans="2:2" s="1" customFormat="1">
      <c r="B421" s="3"/>
    </row>
    <row r="422" spans="2:2" s="1" customFormat="1">
      <c r="B422" s="3"/>
    </row>
    <row r="423" spans="2:2" s="1" customFormat="1">
      <c r="B423" s="3"/>
    </row>
    <row r="424" spans="2:2" s="1" customFormat="1">
      <c r="B424" s="3"/>
    </row>
    <row r="425" spans="2:2" s="1" customFormat="1">
      <c r="B425" s="3"/>
    </row>
    <row r="426" spans="2:2" s="1" customFormat="1">
      <c r="B426" s="3"/>
    </row>
    <row r="427" spans="2:2" s="1" customFormat="1">
      <c r="B427" s="3"/>
    </row>
    <row r="428" spans="2:2" s="1" customFormat="1">
      <c r="B428" s="3"/>
    </row>
    <row r="429" spans="2:2" s="1" customFormat="1">
      <c r="B429" s="3"/>
    </row>
    <row r="430" spans="2:2" s="1" customFormat="1">
      <c r="B430" s="3"/>
    </row>
    <row r="431" spans="2:2" s="1" customFormat="1">
      <c r="B431" s="3"/>
    </row>
    <row r="432" spans="2:2" s="1" customFormat="1">
      <c r="B432" s="3"/>
    </row>
    <row r="433" spans="2:2" s="1" customFormat="1">
      <c r="B433" s="3"/>
    </row>
    <row r="434" spans="2:2" s="1" customFormat="1">
      <c r="B434" s="3"/>
    </row>
    <row r="435" spans="2:2" s="1" customFormat="1">
      <c r="B435" s="3"/>
    </row>
    <row r="436" spans="2:2" s="1" customFormat="1">
      <c r="B436" s="3"/>
    </row>
    <row r="437" spans="2:2" s="1" customFormat="1">
      <c r="B437" s="3"/>
    </row>
    <row r="438" spans="2:2" s="1" customFormat="1">
      <c r="B438" s="3"/>
    </row>
    <row r="439" spans="2:2" s="1" customFormat="1">
      <c r="B439" s="3"/>
    </row>
    <row r="440" spans="2:2" s="1" customFormat="1">
      <c r="B440" s="3"/>
    </row>
    <row r="441" spans="2:2" s="1" customFormat="1">
      <c r="B441" s="3"/>
    </row>
    <row r="442" spans="2:2" s="1" customFormat="1">
      <c r="B442" s="3"/>
    </row>
    <row r="443" spans="2:2" s="1" customFormat="1">
      <c r="B443" s="3"/>
    </row>
    <row r="444" spans="2:2" s="1" customFormat="1">
      <c r="B444" s="3"/>
    </row>
    <row r="445" spans="2:2" s="1" customFormat="1">
      <c r="B445" s="3"/>
    </row>
    <row r="446" spans="2:2" s="1" customFormat="1">
      <c r="B446" s="3"/>
    </row>
    <row r="447" spans="2:2" s="1" customFormat="1">
      <c r="B447" s="3"/>
    </row>
    <row r="448" spans="2:2" s="1" customFormat="1">
      <c r="B448" s="3"/>
    </row>
    <row r="449" spans="2:2" s="1" customFormat="1">
      <c r="B449" s="3"/>
    </row>
    <row r="450" spans="2:2" s="1" customFormat="1">
      <c r="B450" s="3"/>
    </row>
    <row r="451" spans="2:2" s="1" customFormat="1">
      <c r="B451" s="3"/>
    </row>
    <row r="452" spans="2:2" s="1" customFormat="1">
      <c r="B452" s="3"/>
    </row>
    <row r="453" spans="2:2" s="1" customFormat="1">
      <c r="B453" s="3"/>
    </row>
  </sheetData>
  <mergeCells count="29">
    <mergeCell ref="X1:Y1"/>
    <mergeCell ref="AL1:AM1"/>
    <mergeCell ref="S1:W1"/>
    <mergeCell ref="B2:B3"/>
    <mergeCell ref="C2:C3"/>
    <mergeCell ref="D2:D3"/>
    <mergeCell ref="G1:R1"/>
    <mergeCell ref="E2:E3"/>
    <mergeCell ref="AO2:AO3"/>
    <mergeCell ref="AN2:AN3"/>
    <mergeCell ref="A2:A3"/>
    <mergeCell ref="A19:C19"/>
    <mergeCell ref="F2:F3"/>
    <mergeCell ref="AM2:AM3"/>
    <mergeCell ref="AL2:AL3"/>
    <mergeCell ref="BD2:BD3"/>
    <mergeCell ref="AY2:AY3"/>
    <mergeCell ref="AP1:AQ1"/>
    <mergeCell ref="AT1:AW1"/>
    <mergeCell ref="AX1:AZ1"/>
    <mergeCell ref="BC2:BC3"/>
    <mergeCell ref="AS2:AS3"/>
    <mergeCell ref="BA2:BB2"/>
    <mergeCell ref="AX2:AX3"/>
    <mergeCell ref="AZ2:AZ3"/>
    <mergeCell ref="AT2:AW2"/>
    <mergeCell ref="AR2:AR3"/>
    <mergeCell ref="AP2:AP3"/>
    <mergeCell ref="AQ2:AQ3"/>
  </mergeCells>
  <conditionalFormatting sqref="G4:AK18">
    <cfRule type="cellIs" dxfId="41" priority="19" stopIfTrue="1" operator="equal">
      <formula>"ش"</formula>
    </cfRule>
    <cfRule type="cellIs" dxfId="40" priority="20" stopIfTrue="1" operator="equal">
      <formula>"غ"</formula>
    </cfRule>
    <cfRule type="cellIs" dxfId="39" priority="21" stopIfTrue="1" operator="equal">
      <formula>"ط"</formula>
    </cfRule>
  </conditionalFormatting>
  <conditionalFormatting sqref="G4:AK18">
    <cfRule type="cellIs" dxfId="38" priority="18" stopIfTrue="1" operator="equal">
      <formula>"ج"</formula>
    </cfRule>
  </conditionalFormatting>
  <conditionalFormatting sqref="G4:AK18">
    <cfRule type="cellIs" dxfId="37" priority="17" stopIfTrue="1" operator="equal">
      <formula>"ص"</formula>
    </cfRule>
  </conditionalFormatting>
  <conditionalFormatting sqref="G4:AK18">
    <cfRule type="cellIs" dxfId="36" priority="16" stopIfTrue="1" operator="equal">
      <formula>"ص"</formula>
    </cfRule>
  </conditionalFormatting>
  <conditionalFormatting sqref="G4:AK18">
    <cfRule type="cellIs" dxfId="35" priority="15" stopIfTrue="1" operator="equal">
      <formula>"س"</formula>
    </cfRule>
  </conditionalFormatting>
  <conditionalFormatting sqref="G4:AK18">
    <cfRule type="expression" dxfId="34" priority="12" stopIfTrue="1">
      <formula>NOT(ISERROR(SEARCH("بداية",G4)))</formula>
    </cfRule>
    <cfRule type="expression" dxfId="33" priority="13" stopIfTrue="1">
      <formula>NOT(ISERROR(SEARCH("استقاله",G4)))</formula>
    </cfRule>
    <cfRule type="expression" dxfId="32" priority="14" stopIfTrue="1">
      <formula>NOT(ISERROR(SEARCH("انقطاع",G4)))</formula>
    </cfRule>
  </conditionalFormatting>
  <conditionalFormatting sqref="G4:AK5">
    <cfRule type="cellIs" dxfId="31" priority="9" stopIfTrue="1" operator="equal">
      <formula>"ش"</formula>
    </cfRule>
    <cfRule type="cellIs" dxfId="30" priority="10" stopIfTrue="1" operator="equal">
      <formula>"غ"</formula>
    </cfRule>
    <cfRule type="cellIs" dxfId="29" priority="11" stopIfTrue="1" operator="equal">
      <formula>"ط"</formula>
    </cfRule>
  </conditionalFormatting>
  <conditionalFormatting sqref="G4:AK5">
    <cfRule type="cellIs" dxfId="28" priority="8" stopIfTrue="1" operator="equal">
      <formula>"ج"</formula>
    </cfRule>
  </conditionalFormatting>
  <conditionalFormatting sqref="G4:AK5">
    <cfRule type="cellIs" dxfId="27" priority="7" stopIfTrue="1" operator="equal">
      <formula>"ص"</formula>
    </cfRule>
  </conditionalFormatting>
  <conditionalFormatting sqref="G4:AK5">
    <cfRule type="cellIs" dxfId="26" priority="6" stopIfTrue="1" operator="equal">
      <formula>"ص"</formula>
    </cfRule>
  </conditionalFormatting>
  <conditionalFormatting sqref="G4:AK5">
    <cfRule type="cellIs" dxfId="25" priority="5" stopIfTrue="1" operator="equal">
      <formula>"س"</formula>
    </cfRule>
  </conditionalFormatting>
  <conditionalFormatting sqref="G4:AK5">
    <cfRule type="expression" dxfId="24" priority="2" stopIfTrue="1">
      <formula>NOT(ISERROR(SEARCH("بداية",G4)))</formula>
    </cfRule>
    <cfRule type="expression" dxfId="23" priority="3" stopIfTrue="1">
      <formula>NOT(ISERROR(SEARCH("استقاله",G4)))</formula>
    </cfRule>
    <cfRule type="expression" dxfId="22" priority="4" stopIfTrue="1">
      <formula>NOT(ISERROR(SEARCH("انقطاع",G4)))</formula>
    </cfRule>
  </conditionalFormatting>
  <conditionalFormatting sqref="C4:C18">
    <cfRule type="containsText" dxfId="21" priority="1" stopIfTrue="1" operator="containsText" text="انهاء">
      <formula>NOT(ISERROR(SEARCH("انهاء",C4)))</formula>
    </cfRule>
  </conditionalFormatting>
  <printOptions horizontalCentered="1"/>
  <pageMargins left="0" right="0" top="0.70866141732283472" bottom="0.70866141732283472" header="0.19685039370078741" footer="0.47244094488188981"/>
  <pageSetup paperSize="9" scale="55" fitToHeight="2" orientation="landscape" r:id="rId1"/>
  <headerFooter alignWithMargins="0">
    <oddHeader>&amp;L&amp;"Tahoma,Bold"&amp;26&amp;A&amp;P&amp;R&amp;"Tahoma,Bold"&amp;18الشركة المصرية البريطانية للاستشارات والخدمات
ادارة المرتبات</oddHeader>
    <oddFooter>&amp;L&amp;"Arial,Bold"&amp;14الادارة المالية&amp;C&amp;"Arial,Bold"&amp;14ادارة التأمينات                                                            شئون العاملين&amp;R&amp;"Arial,Bold"&amp;14ادارة المرتبات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الاجمالي</vt:lpstr>
      <vt:lpstr>اداره واشراف موبيل اسكندريه</vt:lpstr>
      <vt:lpstr>موبيل اسكندريه</vt:lpstr>
      <vt:lpstr>موبيل اسو</vt:lpstr>
      <vt:lpstr>موبيل محرم بيك</vt:lpstr>
      <vt:lpstr>'اداره واشراف موبيل اسكندريه'!Print_Area</vt:lpstr>
      <vt:lpstr>'موبيل اسكندريه'!Print_Area</vt:lpstr>
      <vt:lpstr>'موبيل اسو'!Print_Area</vt:lpstr>
      <vt:lpstr>'موبيل محرم بيك'!Print_Area</vt:lpstr>
      <vt:lpstr>'اداره واشراف موبيل اسكندريه'!Print_Titles</vt:lpstr>
      <vt:lpstr>'موبيل اسكندريه'!Print_Titles</vt:lpstr>
      <vt:lpstr>'موبيل اسو'!Print_Titles</vt:lpstr>
      <vt:lpstr>'موبيل محرم بيك'!Print_Titles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 zahlan</dc:creator>
  <cp:lastModifiedBy>mena</cp:lastModifiedBy>
  <dcterms:created xsi:type="dcterms:W3CDTF">2010-12-23T13:17:32Z</dcterms:created>
  <dcterms:modified xsi:type="dcterms:W3CDTF">2011-01-03T13:34:23Z</dcterms:modified>
</cp:coreProperties>
</file>