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20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A13" i="2" l="1"/>
  <c r="O14" i="2" l="1"/>
  <c r="N13" i="2"/>
  <c r="O13" i="2" l="1"/>
  <c r="H14" i="2"/>
  <c r="J14" i="2"/>
  <c r="I14" i="2"/>
  <c r="K14" i="2"/>
  <c r="G14" i="2"/>
  <c r="F14" i="2"/>
  <c r="L14" i="2" l="1"/>
  <c r="G17" i="2"/>
  <c r="I17" i="2"/>
  <c r="J17" i="2"/>
  <c r="K17" i="2"/>
  <c r="H17" i="2"/>
  <c r="F17" i="2"/>
  <c r="J19" i="2" l="1"/>
  <c r="F16" i="2"/>
  <c r="I19" i="2"/>
  <c r="K19" i="2"/>
  <c r="H19" i="2"/>
  <c r="G19" i="2"/>
  <c r="J18" i="2"/>
  <c r="K18" i="2"/>
  <c r="G18" i="2"/>
  <c r="I18" i="2"/>
  <c r="H18" i="2"/>
  <c r="F13" i="2" l="1"/>
  <c r="G16" i="2"/>
  <c r="G13" i="2" l="1"/>
  <c r="H16" i="2"/>
  <c r="H13" i="2" l="1"/>
  <c r="I16" i="2"/>
  <c r="I13" i="2" l="1"/>
  <c r="J16" i="2"/>
  <c r="J13" i="2" l="1"/>
  <c r="K16" i="2"/>
  <c r="K13" i="2" s="1"/>
</calcChain>
</file>

<file path=xl/sharedStrings.xml><?xml version="1.0" encoding="utf-8"?>
<sst xmlns="http://schemas.openxmlformats.org/spreadsheetml/2006/main" count="48" uniqueCount="43">
  <si>
    <t>SR. NO.</t>
  </si>
  <si>
    <t>NAME OF THE EMPLOYEE</t>
  </si>
  <si>
    <t>DESIGNATION</t>
  </si>
  <si>
    <t>CATEGORY</t>
  </si>
  <si>
    <t>JOB NOS.</t>
  </si>
  <si>
    <t>T/NO</t>
  </si>
  <si>
    <t>Q303</t>
  </si>
  <si>
    <t>Q345</t>
  </si>
  <si>
    <t>W288</t>
  </si>
  <si>
    <t>Q105</t>
  </si>
  <si>
    <t>Q362</t>
  </si>
  <si>
    <t>Q312</t>
  </si>
  <si>
    <t>Q367</t>
  </si>
  <si>
    <t>Q201</t>
  </si>
  <si>
    <t>Q189</t>
  </si>
  <si>
    <t>Q323</t>
  </si>
  <si>
    <t>Q231</t>
  </si>
  <si>
    <t>Q267</t>
  </si>
  <si>
    <t>Q095</t>
  </si>
  <si>
    <t>Q352</t>
  </si>
  <si>
    <t>Q322</t>
  </si>
  <si>
    <t>Q079</t>
  </si>
  <si>
    <t>STAFF</t>
  </si>
  <si>
    <t xml:space="preserve"> </t>
  </si>
  <si>
    <t>CONSTRUCTION MANAGER     (A/YARD MANAGER)</t>
  </si>
  <si>
    <t>MANAGER</t>
  </si>
  <si>
    <t>RAMASAMI VASUDEVAN</t>
  </si>
  <si>
    <t>Q.C. MANAGER</t>
  </si>
  <si>
    <t xml:space="preserve"> MANAGER</t>
  </si>
  <si>
    <t>BAJI ABDUL KARIM</t>
  </si>
  <si>
    <t>PROJECT MANAGER</t>
  </si>
  <si>
    <t>kv caretyk</t>
  </si>
  <si>
    <t>jop no</t>
  </si>
  <si>
    <t>name</t>
  </si>
  <si>
    <t>المطلوب هو ايجاد باقى المشاريع jop no والساعات المتبقية من الجدول (شيت 20)  اذا امكن بكود او معادلات اتوماتيكا</t>
  </si>
  <si>
    <t>رقم صف 
الموظف</t>
  </si>
  <si>
    <t>خلايا خضراء للمساعدة</t>
  </si>
  <si>
    <t>رقم عمود 
أكبر دوام</t>
  </si>
  <si>
    <t>رقم العمود 
التالي</t>
  </si>
  <si>
    <t>مدي دوام
الموظف</t>
  </si>
  <si>
    <t>تستطيع إخفاؤها</t>
  </si>
  <si>
    <t>المدي الباقي</t>
  </si>
  <si>
    <t>غير 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</si>
</sst>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 Hrs.&quot;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entaur"/>
      <family val="1"/>
    </font>
    <font>
      <b/>
      <sz val="9"/>
      <name val="Centaur"/>
      <family val="1"/>
    </font>
    <font>
      <b/>
      <sz val="10"/>
      <name val="Centaur"/>
      <family val="1"/>
    </font>
    <font>
      <b/>
      <sz val="8"/>
      <name val="Arial"/>
      <family val="2"/>
    </font>
    <font>
      <b/>
      <sz val="10"/>
      <color rgb="FF002060"/>
      <name val="Albertus Medium"/>
      <family val="2"/>
    </font>
    <font>
      <b/>
      <sz val="8"/>
      <name val="Calisto MT"/>
      <family val="1"/>
    </font>
    <font>
      <b/>
      <sz val="11"/>
      <color indexed="12"/>
      <name val="Arial"/>
      <family val="2"/>
    </font>
    <font>
      <sz val="8"/>
      <color indexed="12"/>
      <name val="Arial"/>
      <family val="2"/>
    </font>
    <font>
      <b/>
      <sz val="8"/>
      <color rgb="FF002060"/>
      <name val="CG Omega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rgb="FF0D04BC"/>
      <name val="Arial"/>
      <family val="2"/>
    </font>
    <font>
      <b/>
      <sz val="10"/>
      <color rgb="FF002060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3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11" fillId="5" borderId="1" xfId="1" quotePrefix="1" applyNumberFormat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8" borderId="3" xfId="0" applyFill="1" applyBorder="1" applyAlignment="1">
      <alignment horizontal="center" vertical="center"/>
    </xf>
    <xf numFmtId="164" fontId="16" fillId="0" borderId="2" xfId="0" applyNumberFormat="1" applyFont="1" applyBorder="1"/>
    <xf numFmtId="0" fontId="0" fillId="9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164" fontId="16" fillId="0" borderId="0" xfId="0" applyNumberFormat="1" applyFont="1" applyBorder="1"/>
    <xf numFmtId="0" fontId="0" fillId="0" borderId="0" xfId="0" applyAlignment="1">
      <alignment wrapText="1"/>
    </xf>
    <xf numFmtId="0" fontId="0" fillId="10" borderId="0" xfId="0" applyFill="1" applyAlignment="1">
      <alignment wrapText="1"/>
    </xf>
    <xf numFmtId="0" fontId="0" fillId="10" borderId="0" xfId="0" applyFill="1" applyAlignment="1">
      <alignment horizontal="center"/>
    </xf>
    <xf numFmtId="0" fontId="19" fillId="10" borderId="0" xfId="0" applyFont="1" applyFill="1" applyAlignment="1">
      <alignment horizontal="center"/>
    </xf>
    <xf numFmtId="0" fontId="0" fillId="10" borderId="0" xfId="0" applyFill="1" applyAlignment="1">
      <alignment horizontal="left"/>
    </xf>
    <xf numFmtId="0" fontId="6" fillId="4" borderId="1" xfId="2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8" fillId="7" borderId="0" xfId="0" applyFont="1" applyFill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10" borderId="0" xfId="0" applyFill="1" applyAlignment="1">
      <alignment horizontal="center"/>
    </xf>
    <xf numFmtId="0" fontId="0" fillId="7" borderId="8" xfId="0" applyFill="1" applyBorder="1" applyAlignment="1">
      <alignment horizontal="center"/>
    </xf>
    <xf numFmtId="2" fontId="20" fillId="10" borderId="9" xfId="0" applyNumberFormat="1" applyFont="1" applyFill="1" applyBorder="1" applyAlignment="1">
      <alignment horizontal="center" wrapText="1"/>
    </xf>
    <xf numFmtId="2" fontId="20" fillId="10" borderId="10" xfId="0" applyNumberFormat="1" applyFont="1" applyFill="1" applyBorder="1" applyAlignment="1">
      <alignment horizontal="center" wrapText="1"/>
    </xf>
    <xf numFmtId="2" fontId="20" fillId="10" borderId="11" xfId="0" applyNumberFormat="1" applyFont="1" applyFill="1" applyBorder="1" applyAlignment="1">
      <alignment horizontal="center" wrapText="1"/>
    </xf>
    <xf numFmtId="2" fontId="20" fillId="10" borderId="12" xfId="0" applyNumberFormat="1" applyFont="1" applyFill="1" applyBorder="1" applyAlignment="1">
      <alignment horizontal="center" wrapText="1"/>
    </xf>
    <xf numFmtId="2" fontId="20" fillId="10" borderId="13" xfId="0" applyNumberFormat="1" applyFont="1" applyFill="1" applyBorder="1" applyAlignment="1">
      <alignment horizontal="center" wrapText="1"/>
    </xf>
    <xf numFmtId="2" fontId="20" fillId="10" borderId="14" xfId="0" applyNumberFormat="1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104775</xdr:rowOff>
    </xdr:from>
    <xdr:to>
      <xdr:col>5</xdr:col>
      <xdr:colOff>571500</xdr:colOff>
      <xdr:row>1</xdr:row>
      <xdr:rowOff>114301</xdr:rowOff>
    </xdr:to>
    <xdr:cxnSp macro="">
      <xdr:nvCxnSpPr>
        <xdr:cNvPr id="3" name="Straight Arrow Connector 2"/>
        <xdr:cNvCxnSpPr/>
      </xdr:nvCxnSpPr>
      <xdr:spPr>
        <a:xfrm flipH="1" flipV="1">
          <a:off x="1152525" y="104775"/>
          <a:ext cx="2276475" cy="2095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workbookViewId="0">
      <selection activeCell="Q6" sqref="Q6"/>
    </sheetView>
  </sheetViews>
  <sheetFormatPr defaultRowHeight="20.100000000000001" customHeight="1"/>
  <cols>
    <col min="1" max="1" width="4" customWidth="1"/>
    <col min="3" max="3" width="32.140625" customWidth="1"/>
    <col min="4" max="4" width="12.85546875" customWidth="1"/>
    <col min="6" max="26" width="6.7109375" customWidth="1"/>
  </cols>
  <sheetData>
    <row r="1" spans="1:26" ht="20.100000000000001" customHeight="1">
      <c r="A1" s="28" t="s">
        <v>0</v>
      </c>
      <c r="B1" s="1">
        <v>7</v>
      </c>
      <c r="C1" s="29" t="s">
        <v>1</v>
      </c>
      <c r="D1" s="30" t="s">
        <v>2</v>
      </c>
      <c r="E1" s="30" t="s">
        <v>3</v>
      </c>
      <c r="F1" s="26" t="s">
        <v>4</v>
      </c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0.100000000000001" customHeight="1">
      <c r="A2" s="28"/>
      <c r="B2" s="2" t="s">
        <v>5</v>
      </c>
      <c r="C2" s="29"/>
      <c r="D2" s="30"/>
      <c r="E2" s="30"/>
      <c r="F2" s="3" t="s">
        <v>6</v>
      </c>
      <c r="G2" s="3" t="s">
        <v>7</v>
      </c>
      <c r="H2" s="3" t="s">
        <v>8</v>
      </c>
      <c r="I2" s="3" t="s">
        <v>9</v>
      </c>
      <c r="J2" s="3">
        <v>6001</v>
      </c>
      <c r="K2" s="3">
        <v>9009</v>
      </c>
      <c r="L2" s="3">
        <v>9009</v>
      </c>
      <c r="M2" s="3">
        <v>9011</v>
      </c>
      <c r="N2" s="3" t="s">
        <v>10</v>
      </c>
      <c r="O2" s="3" t="s">
        <v>11</v>
      </c>
      <c r="P2" s="3" t="s">
        <v>12</v>
      </c>
      <c r="Q2" s="3">
        <v>9027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17</v>
      </c>
      <c r="W2" s="3" t="s">
        <v>18</v>
      </c>
      <c r="X2" s="3" t="s">
        <v>19</v>
      </c>
      <c r="Y2" s="3" t="s">
        <v>20</v>
      </c>
      <c r="Z2" s="3" t="s">
        <v>21</v>
      </c>
    </row>
    <row r="3" spans="1:26" ht="20.100000000000001" customHeight="1">
      <c r="A3" s="27" t="s">
        <v>22</v>
      </c>
      <c r="B3" s="27"/>
      <c r="C3" s="27"/>
      <c r="D3" s="27"/>
      <c r="E3" s="4" t="s">
        <v>23</v>
      </c>
      <c r="F3" s="5">
        <v>852</v>
      </c>
      <c r="G3" s="5">
        <v>852</v>
      </c>
      <c r="H3" s="5">
        <v>852</v>
      </c>
      <c r="I3" s="5">
        <v>821</v>
      </c>
      <c r="J3" s="5">
        <v>841</v>
      </c>
      <c r="K3" s="5">
        <v>852</v>
      </c>
      <c r="L3" s="5">
        <v>841</v>
      </c>
      <c r="M3" s="5">
        <v>852</v>
      </c>
      <c r="N3" s="5">
        <v>852</v>
      </c>
      <c r="O3" s="5">
        <v>829</v>
      </c>
      <c r="P3" s="5">
        <v>833</v>
      </c>
      <c r="Q3" s="5">
        <v>852</v>
      </c>
      <c r="R3" s="5">
        <v>821</v>
      </c>
      <c r="S3" s="5">
        <v>829</v>
      </c>
      <c r="T3" s="5">
        <v>829</v>
      </c>
      <c r="U3" s="5">
        <v>821</v>
      </c>
      <c r="V3" s="5">
        <v>829</v>
      </c>
      <c r="W3" s="5">
        <v>821</v>
      </c>
      <c r="X3" s="5">
        <v>833</v>
      </c>
      <c r="Y3" s="5">
        <v>852</v>
      </c>
      <c r="Z3" s="5">
        <v>833</v>
      </c>
    </row>
    <row r="4" spans="1:26" ht="30" customHeight="1">
      <c r="A4" s="6">
        <v>2</v>
      </c>
      <c r="B4" s="7">
        <v>76040</v>
      </c>
      <c r="C4" s="11" t="s">
        <v>26</v>
      </c>
      <c r="D4" s="8" t="s">
        <v>24</v>
      </c>
      <c r="E4" s="8" t="s">
        <v>25</v>
      </c>
      <c r="F4" s="9">
        <v>4</v>
      </c>
      <c r="G4" s="9">
        <v>3</v>
      </c>
      <c r="H4" s="9">
        <v>2</v>
      </c>
      <c r="I4" s="9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27.75" customHeight="1">
      <c r="A5" s="6">
        <v>4</v>
      </c>
      <c r="B5" s="7">
        <v>53190</v>
      </c>
      <c r="C5" s="11" t="s">
        <v>31</v>
      </c>
      <c r="D5" s="8" t="s">
        <v>27</v>
      </c>
      <c r="E5" s="8" t="s">
        <v>28</v>
      </c>
      <c r="F5" s="9"/>
      <c r="G5" s="9"/>
      <c r="H5" s="9"/>
      <c r="I5" s="9"/>
      <c r="J5" s="9"/>
      <c r="K5" s="9"/>
      <c r="L5" s="9">
        <v>8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34.5" customHeight="1">
      <c r="A6" s="6">
        <v>5</v>
      </c>
      <c r="B6" s="7">
        <v>76339</v>
      </c>
      <c r="C6" s="6" t="s">
        <v>29</v>
      </c>
      <c r="D6" s="8" t="s">
        <v>30</v>
      </c>
      <c r="E6" s="8" t="s">
        <v>28</v>
      </c>
      <c r="F6" s="9"/>
      <c r="G6" s="9">
        <v>4</v>
      </c>
      <c r="H6" s="9">
        <v>8</v>
      </c>
      <c r="I6" s="9"/>
      <c r="J6" s="9">
        <v>2</v>
      </c>
      <c r="K6" s="9"/>
      <c r="L6" s="9"/>
      <c r="M6" s="9"/>
      <c r="N6" s="9"/>
      <c r="O6" s="9"/>
      <c r="P6" s="9"/>
      <c r="Q6" s="9">
        <v>2</v>
      </c>
      <c r="R6" s="9"/>
      <c r="S6" s="9"/>
      <c r="T6" s="9"/>
      <c r="U6" s="9"/>
      <c r="V6" s="9"/>
      <c r="W6" s="9"/>
      <c r="X6" s="9"/>
      <c r="Y6" s="9"/>
      <c r="Z6" s="10"/>
    </row>
  </sheetData>
  <mergeCells count="6">
    <mergeCell ref="F1:Z1"/>
    <mergeCell ref="A3:D3"/>
    <mergeCell ref="A1:A2"/>
    <mergeCell ref="C1:C2"/>
    <mergeCell ref="D1:D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B1" sqref="B1"/>
    </sheetView>
  </sheetViews>
  <sheetFormatPr defaultRowHeight="15"/>
  <cols>
    <col min="1" max="1" width="6.28515625" customWidth="1"/>
    <col min="6" max="6" width="8.85546875" style="12" customWidth="1"/>
    <col min="7" max="11" width="8.85546875" customWidth="1"/>
    <col min="13" max="13" width="1.7109375" customWidth="1"/>
    <col min="14" max="14" width="10.42578125" customWidth="1"/>
    <col min="15" max="15" width="10" customWidth="1"/>
  </cols>
  <sheetData>
    <row r="1" spans="1:16" ht="15.75" thickBot="1">
      <c r="B1" s="40">
        <v>76040</v>
      </c>
      <c r="G1" s="41" t="s">
        <v>42</v>
      </c>
      <c r="H1" s="42"/>
    </row>
    <row r="2" spans="1:16">
      <c r="G2" s="43"/>
      <c r="H2" s="44"/>
    </row>
    <row r="3" spans="1:16">
      <c r="G3" s="43"/>
      <c r="H3" s="44"/>
    </row>
    <row r="4" spans="1:16" ht="15.75" thickBot="1">
      <c r="G4" s="45"/>
      <c r="H4" s="46"/>
    </row>
    <row r="6" spans="1:16">
      <c r="C6" s="18"/>
      <c r="D6" s="18"/>
      <c r="E6" s="18"/>
      <c r="F6" s="18"/>
      <c r="G6" s="18"/>
      <c r="H6" s="18"/>
      <c r="I6" s="18"/>
      <c r="J6" s="18"/>
      <c r="K6" s="18"/>
    </row>
    <row r="7" spans="1:16">
      <c r="C7" s="18"/>
      <c r="D7" s="18"/>
      <c r="E7" s="18"/>
      <c r="F7" s="18"/>
      <c r="G7" s="18"/>
      <c r="H7" s="18"/>
      <c r="I7" s="18"/>
      <c r="J7" s="18"/>
      <c r="K7" s="18"/>
    </row>
    <row r="10" spans="1:16">
      <c r="N10" s="39" t="s">
        <v>36</v>
      </c>
      <c r="O10" s="39"/>
    </row>
    <row r="11" spans="1:16">
      <c r="F11" s="24">
        <v>1</v>
      </c>
      <c r="G11" s="24">
        <v>2</v>
      </c>
      <c r="H11" s="24">
        <v>3</v>
      </c>
      <c r="I11" s="24">
        <v>4</v>
      </c>
      <c r="J11" s="24">
        <v>5</v>
      </c>
      <c r="K11" s="24">
        <v>6</v>
      </c>
      <c r="N11" s="39" t="s">
        <v>40</v>
      </c>
      <c r="O11" s="39"/>
      <c r="P11" s="18"/>
    </row>
    <row r="12" spans="1:16" ht="30">
      <c r="A12" s="33" t="s">
        <v>33</v>
      </c>
      <c r="B12" s="34"/>
      <c r="C12" s="34"/>
      <c r="D12" s="34"/>
      <c r="E12" s="35"/>
      <c r="F12" s="32" t="s">
        <v>32</v>
      </c>
      <c r="G12" s="32"/>
      <c r="H12" s="32"/>
      <c r="I12" s="32"/>
      <c r="J12" s="32"/>
      <c r="K12" s="32"/>
      <c r="L12" s="13"/>
      <c r="M12" s="19"/>
      <c r="N12" s="22" t="s">
        <v>35</v>
      </c>
      <c r="O12" s="22" t="s">
        <v>39</v>
      </c>
      <c r="P12" s="21"/>
    </row>
    <row r="13" spans="1:16">
      <c r="A13" s="31" t="str">
        <f>VLOOKUP(B1,'20'!$B$4:$C$6,2,0)</f>
        <v>RAMASAMI VASUDEVAN</v>
      </c>
      <c r="B13" s="31"/>
      <c r="C13" s="31"/>
      <c r="D13" s="31"/>
      <c r="E13" s="31"/>
      <c r="F13" s="14" t="str">
        <f ca="1">IF(ISERROR(F16),"",OFFSET('20'!$E$1,1,F16))</f>
        <v>Q303</v>
      </c>
      <c r="G13" s="14" t="str">
        <f ca="1">IF(ISERROR(G16),"",OFFSET('20'!$E$1,1,G16))</f>
        <v>Q345</v>
      </c>
      <c r="H13" s="14" t="str">
        <f ca="1">IF(ISERROR(H16),"",OFFSET('20'!$E$1,1,H16))</f>
        <v>W288</v>
      </c>
      <c r="I13" s="14" t="str">
        <f ca="1">IF(ISERROR(I16),"",OFFSET('20'!$E$1,1,I16))</f>
        <v>Q105</v>
      </c>
      <c r="J13" s="14" t="str">
        <f ca="1">IF(ISERROR(J16),"",OFFSET('20'!$E$1,1,J16))</f>
        <v/>
      </c>
      <c r="K13" s="14" t="str">
        <f ca="1">IF(ISERROR(K16),"",OFFSET('20'!$E$1,1,K16))</f>
        <v/>
      </c>
      <c r="L13" s="13"/>
      <c r="M13" s="19"/>
      <c r="N13" s="23">
        <f>MATCH(A13,'20'!C:C,0)</f>
        <v>4</v>
      </c>
      <c r="O13" s="23" t="str">
        <f>"'20'!F"&amp;N13&amp;":Z"&amp;N13</f>
        <v>'20'!F4:Z4</v>
      </c>
      <c r="P13" s="17"/>
    </row>
    <row r="14" spans="1:16">
      <c r="A14" s="38"/>
      <c r="B14" s="38"/>
      <c r="C14" s="38"/>
      <c r="D14" s="38"/>
      <c r="E14" s="38"/>
      <c r="F14" s="16">
        <f ca="1">IF(ISERROR(LARGE(INDIRECT($O$13),F$11)),"",LARGE(INDIRECT($O$13),F$11))</f>
        <v>4</v>
      </c>
      <c r="G14" s="16">
        <f t="shared" ref="G14:K14" ca="1" si="0">IF(ISERROR(LARGE(INDIRECT($O$13),G$11)),"",LARGE(INDIRECT($O$13),G$11))</f>
        <v>3</v>
      </c>
      <c r="H14" s="16">
        <f t="shared" ca="1" si="0"/>
        <v>2</v>
      </c>
      <c r="I14" s="16">
        <f t="shared" ca="1" si="0"/>
        <v>2</v>
      </c>
      <c r="J14" s="16" t="str">
        <f t="shared" ca="1" si="0"/>
        <v/>
      </c>
      <c r="K14" s="16" t="str">
        <f t="shared" ca="1" si="0"/>
        <v/>
      </c>
      <c r="L14" s="15">
        <f ca="1">SUM(F14:K14)</f>
        <v>11</v>
      </c>
      <c r="M14" s="20"/>
      <c r="O14" s="23" t="str">
        <f>"'20'!F"</f>
        <v>'20'!F</v>
      </c>
    </row>
    <row r="15" spans="1:16" ht="30">
      <c r="F15" s="22" t="s">
        <v>37</v>
      </c>
      <c r="G15" s="22" t="s">
        <v>38</v>
      </c>
      <c r="H15" s="22" t="s">
        <v>38</v>
      </c>
      <c r="I15" s="22" t="s">
        <v>38</v>
      </c>
      <c r="J15" s="22" t="s">
        <v>38</v>
      </c>
      <c r="K15" s="22" t="s">
        <v>38</v>
      </c>
    </row>
    <row r="16" spans="1:16">
      <c r="F16" s="23">
        <f ca="1">IF(E16=F17,F18+E17,F17)</f>
        <v>1</v>
      </c>
      <c r="G16" s="23">
        <f t="shared" ref="G16:H16" ca="1" si="1">IF(F16=G17,G18+F17,G17)</f>
        <v>2</v>
      </c>
      <c r="H16" s="23">
        <f t="shared" ca="1" si="1"/>
        <v>3</v>
      </c>
      <c r="I16" s="23">
        <f ca="1">IF(H16=I17,I18+H17,I17)</f>
        <v>4</v>
      </c>
      <c r="J16" s="23" t="e">
        <f t="shared" ref="J16:K16" ca="1" si="2">IF(I16=J17,J18+I17,J17)</f>
        <v>#N/A</v>
      </c>
      <c r="K16" s="23" t="e">
        <f t="shared" ca="1" si="2"/>
        <v>#N/A</v>
      </c>
    </row>
    <row r="17" spans="2:14">
      <c r="F17" s="23">
        <f ca="1">MATCH(F14,INDIRECT($O$13),0)</f>
        <v>1</v>
      </c>
      <c r="G17" s="23">
        <f t="shared" ref="G17:K17" ca="1" si="3">MATCH(G14,INDIRECT($O$13),0)</f>
        <v>2</v>
      </c>
      <c r="H17" s="23">
        <f t="shared" ca="1" si="3"/>
        <v>3</v>
      </c>
      <c r="I17" s="23">
        <f t="shared" ca="1" si="3"/>
        <v>3</v>
      </c>
      <c r="J17" s="23" t="e">
        <f t="shared" ca="1" si="3"/>
        <v>#N/A</v>
      </c>
      <c r="K17" s="23" t="e">
        <f t="shared" ca="1" si="3"/>
        <v>#N/A</v>
      </c>
    </row>
    <row r="18" spans="2:14">
      <c r="F18" s="23"/>
      <c r="G18" s="23" t="e">
        <f ca="1">MATCH(G14,INDIRECT(G19),0)</f>
        <v>#N/A</v>
      </c>
      <c r="H18" s="23">
        <f t="shared" ref="H18:K18" ca="1" si="4">MATCH(H14,INDIRECT(H19),0)</f>
        <v>1</v>
      </c>
      <c r="I18" s="23">
        <f t="shared" ca="1" si="4"/>
        <v>1</v>
      </c>
      <c r="J18" s="23" t="e">
        <f t="shared" ca="1" si="4"/>
        <v>#N/A</v>
      </c>
      <c r="K18" s="23" t="e">
        <f t="shared" ca="1" si="4"/>
        <v>#N/A</v>
      </c>
    </row>
    <row r="19" spans="2:14">
      <c r="G19" s="25" t="str">
        <f ca="1">"'20'!"&amp;ADDRESS($N$13,G17+6)&amp;":Z"&amp;$N$13</f>
        <v>'20'!$H$4:Z4</v>
      </c>
      <c r="H19" s="25" t="str">
        <f t="shared" ref="H19:K19" ca="1" si="5">"'20'!"&amp;ADDRESS($N$13,H17+6)&amp;":Z"&amp;$N$13</f>
        <v>'20'!$I$4:Z4</v>
      </c>
      <c r="I19" s="25" t="str">
        <f t="shared" ca="1" si="5"/>
        <v>'20'!$I$4:Z4</v>
      </c>
      <c r="J19" s="25" t="e">
        <f t="shared" ca="1" si="5"/>
        <v>#N/A</v>
      </c>
      <c r="K19" s="25" t="e">
        <f t="shared" ca="1" si="5"/>
        <v>#N/A</v>
      </c>
      <c r="N19" s="22" t="s">
        <v>41</v>
      </c>
    </row>
    <row r="20" spans="2:14">
      <c r="G20" s="17"/>
      <c r="H20" s="17"/>
      <c r="I20" s="17"/>
      <c r="J20" s="17"/>
      <c r="K20" s="17"/>
    </row>
    <row r="21" spans="2:14">
      <c r="B21" s="36" t="s">
        <v>34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2:14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2:14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2:14" ht="15" customHeight="1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2:14" ht="15" customHeight="1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2:14" ht="15" customHeight="1"/>
    <row r="27" spans="2:14" ht="15" customHeight="1"/>
  </sheetData>
  <mergeCells count="8">
    <mergeCell ref="G1:H4"/>
    <mergeCell ref="F12:K12"/>
    <mergeCell ref="A13:E13"/>
    <mergeCell ref="A12:E12"/>
    <mergeCell ref="B21:N25"/>
    <mergeCell ref="A14:E14"/>
    <mergeCell ref="N10:O10"/>
    <mergeCell ref="N11:O11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'20'!$C$4:$C$6</xm:f>
          </x14:formula1>
          <xm:sqref>A13:E13</xm:sqref>
        </x14:dataValidation>
        <x14:dataValidation type="list" allowBlank="1" showInputMessage="1" showErrorMessage="1">
          <x14:formula1>
            <xm:f>'20'!$B$4:$B$6</xm:f>
          </x14:formula1>
          <xm:sqref>B1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2011-01-22T10:14:05Z</dcterms:modified>
</cp:coreProperties>
</file>