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ورقة1" sheetId="1" r:id="rId1"/>
    <sheet name="TruckS" sheetId="2" r:id="rId2"/>
    <sheet name="ورقة2" sheetId="3" r:id="rId3"/>
  </sheets>
  <definedNames>
    <definedName name="_xlnm._FilterDatabase" localSheetId="1" hidden="1">TruckS!$A$1:$K$135</definedName>
    <definedName name="_xlnm.Extract" localSheetId="2">ورقة2!$B$1</definedName>
    <definedName name="_xlnm.Print_Titles" localSheetId="1">TruckS!$1:$1</definedName>
  </definedNames>
  <calcPr calcId="144525"/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4" i="1"/>
  <c r="M7" i="1"/>
  <c r="M5" i="1"/>
  <c r="M6" i="1"/>
  <c r="M8" i="1"/>
  <c r="M9" i="1"/>
  <c r="M10" i="1"/>
  <c r="M11" i="1"/>
  <c r="M12" i="1"/>
  <c r="M13" i="1"/>
  <c r="M14" i="1"/>
  <c r="M4" i="1"/>
  <c r="L5" i="1"/>
  <c r="L6" i="1"/>
  <c r="L7" i="1"/>
  <c r="L8" i="1"/>
  <c r="L9" i="1"/>
  <c r="L10" i="1"/>
  <c r="L11" i="1"/>
  <c r="L12" i="1"/>
  <c r="L13" i="1"/>
  <c r="L14" i="1"/>
  <c r="L4" i="1"/>
  <c r="K5" i="1"/>
  <c r="K6" i="1"/>
  <c r="K7" i="1"/>
  <c r="K8" i="1"/>
  <c r="K9" i="1"/>
  <c r="K10" i="1"/>
  <c r="K11" i="1"/>
  <c r="K12" i="1"/>
  <c r="K13" i="1"/>
  <c r="K14" i="1"/>
  <c r="K4" i="1"/>
  <c r="J5" i="1"/>
  <c r="J6" i="1"/>
  <c r="J7" i="1"/>
  <c r="J8" i="1"/>
  <c r="J9" i="1"/>
  <c r="J10" i="1"/>
  <c r="J11" i="1"/>
  <c r="J12" i="1"/>
  <c r="J13" i="1"/>
  <c r="J14" i="1"/>
  <c r="J4" i="1"/>
  <c r="I5" i="1"/>
  <c r="I6" i="1"/>
  <c r="I7" i="1"/>
  <c r="I8" i="1"/>
  <c r="I9" i="1"/>
  <c r="I10" i="1"/>
  <c r="I11" i="1"/>
  <c r="I12" i="1"/>
  <c r="I13" i="1"/>
  <c r="I14" i="1"/>
  <c r="I4" i="1"/>
  <c r="H5" i="1"/>
  <c r="H6" i="1"/>
  <c r="H7" i="1"/>
  <c r="H8" i="1"/>
  <c r="H9" i="1"/>
  <c r="H10" i="1"/>
  <c r="H11" i="1"/>
  <c r="H12" i="1"/>
  <c r="H13" i="1"/>
  <c r="H14" i="1"/>
  <c r="H4" i="1"/>
  <c r="G5" i="1"/>
  <c r="G6" i="1"/>
  <c r="G7" i="1"/>
  <c r="G8" i="1"/>
  <c r="G9" i="1"/>
  <c r="G10" i="1"/>
  <c r="G11" i="1"/>
  <c r="G12" i="1"/>
  <c r="G13" i="1"/>
  <c r="G14" i="1"/>
  <c r="G4" i="1"/>
  <c r="F5" i="1"/>
  <c r="F6" i="1"/>
  <c r="F7" i="1"/>
  <c r="F8" i="1"/>
  <c r="F9" i="1"/>
  <c r="F10" i="1"/>
  <c r="F11" i="1"/>
  <c r="F12" i="1"/>
  <c r="F13" i="1"/>
  <c r="F14" i="1"/>
  <c r="F4" i="1"/>
  <c r="E5" i="1"/>
  <c r="E6" i="1"/>
  <c r="E7" i="1"/>
  <c r="E8" i="1"/>
  <c r="E9" i="1"/>
  <c r="E10" i="1"/>
  <c r="E11" i="1"/>
  <c r="E12" i="1"/>
  <c r="E13" i="1"/>
  <c r="E14" i="1"/>
  <c r="E4" i="1"/>
  <c r="D5" i="1"/>
  <c r="D6" i="1"/>
  <c r="D7" i="1"/>
  <c r="D8" i="1"/>
  <c r="D9" i="1"/>
  <c r="D10" i="1"/>
  <c r="D11" i="1"/>
  <c r="D12" i="1"/>
  <c r="D13" i="1"/>
  <c r="D14" i="1"/>
  <c r="D4" i="1"/>
  <c r="C5" i="1"/>
  <c r="C6" i="1"/>
  <c r="C7" i="1"/>
  <c r="C8" i="1"/>
  <c r="C9" i="1"/>
  <c r="C10" i="1"/>
  <c r="C11" i="1"/>
  <c r="C12" i="1"/>
  <c r="C13" i="1"/>
  <c r="C14" i="1"/>
  <c r="C4" i="1"/>
  <c r="B5" i="1"/>
  <c r="B6" i="1"/>
  <c r="B7" i="1"/>
  <c r="B8" i="1"/>
  <c r="B9" i="1"/>
  <c r="B10" i="1"/>
  <c r="B11" i="1"/>
  <c r="B12" i="1"/>
  <c r="B13" i="1"/>
  <c r="B14" i="1"/>
  <c r="B4" i="1"/>
  <c r="N15" i="1" l="1"/>
  <c r="M15" i="1"/>
  <c r="L15" i="1"/>
  <c r="K15" i="1"/>
  <c r="J15" i="1"/>
  <c r="I15" i="1"/>
  <c r="H15" i="1"/>
  <c r="G15" i="1"/>
  <c r="F15" i="1"/>
  <c r="E15" i="1"/>
  <c r="D15" i="1"/>
  <c r="C15" i="1"/>
  <c r="O4" i="1"/>
  <c r="O6" i="1" l="1"/>
  <c r="O5" i="1"/>
  <c r="O7" i="1"/>
  <c r="O8" i="1" l="1"/>
  <c r="O9" i="1" l="1"/>
  <c r="O10" i="1" l="1"/>
  <c r="O11" i="1" l="1"/>
  <c r="O12" i="1" l="1"/>
  <c r="O13" i="1" l="1"/>
  <c r="O14" i="1" l="1"/>
  <c r="O15" i="1" l="1"/>
  <c r="B15" i="1"/>
</calcChain>
</file>

<file path=xl/sharedStrings.xml><?xml version="1.0" encoding="utf-8"?>
<sst xmlns="http://schemas.openxmlformats.org/spreadsheetml/2006/main" count="945" uniqueCount="244">
  <si>
    <t>الموقف</t>
  </si>
  <si>
    <t>ك 28</t>
  </si>
  <si>
    <t>القطامية</t>
  </si>
  <si>
    <t>العبور</t>
  </si>
  <si>
    <t>ك 52</t>
  </si>
  <si>
    <t>بدر</t>
  </si>
  <si>
    <t>العين السخنة</t>
  </si>
  <si>
    <t>شرم الشيخ</t>
  </si>
  <si>
    <t>طابا</t>
  </si>
  <si>
    <t>اكتوبر</t>
  </si>
  <si>
    <t>دجلة بالمز</t>
  </si>
  <si>
    <t>الورشة المركزية</t>
  </si>
  <si>
    <t>الاجمالى</t>
  </si>
  <si>
    <t>تحت الاصلاح</t>
  </si>
  <si>
    <t>موقف السيارات الخلاطة بالشركة</t>
  </si>
  <si>
    <t>عطل جسيم</t>
  </si>
  <si>
    <t>خطة تحت الاصلاح</t>
  </si>
  <si>
    <t>خطة لم يتم البدء بها</t>
  </si>
  <si>
    <t>م</t>
  </si>
  <si>
    <t>نوع المعدة</t>
  </si>
  <si>
    <t>Manufacturer</t>
  </si>
  <si>
    <t>كود المعدة</t>
  </si>
  <si>
    <t>رقم اللوحة</t>
  </si>
  <si>
    <t>الحمولة</t>
  </si>
  <si>
    <t>الشاسية</t>
  </si>
  <si>
    <t>الموقع</t>
  </si>
  <si>
    <t>Y.O.M</t>
  </si>
  <si>
    <t>الحالة الفنية</t>
  </si>
  <si>
    <t>ملاحظات</t>
  </si>
  <si>
    <t>خلاطة</t>
  </si>
  <si>
    <t>فولفو / ليبهير</t>
  </si>
  <si>
    <t>TVL 2 / 103</t>
  </si>
  <si>
    <t>9 m³</t>
  </si>
  <si>
    <t>تعمل</t>
  </si>
  <si>
    <t>TVL 2 / 111</t>
  </si>
  <si>
    <t>8 m³</t>
  </si>
  <si>
    <t>فولفو / اشتيتر</t>
  </si>
  <si>
    <t>TVS 2 / 112</t>
  </si>
  <si>
    <t>TVS 2 / 113</t>
  </si>
  <si>
    <t>TVS 2 / 114</t>
  </si>
  <si>
    <t>TVS 2 / 128</t>
  </si>
  <si>
    <t>TVS 2 / 129</t>
  </si>
  <si>
    <t>TVS 2 / 130</t>
  </si>
  <si>
    <t>TVS 2 / 131</t>
  </si>
  <si>
    <t>TVS 2 / 132</t>
  </si>
  <si>
    <t>TVS 2 / 110</t>
  </si>
  <si>
    <t>7 m³</t>
  </si>
  <si>
    <t>TVL 2 / 108</t>
  </si>
  <si>
    <t>TVL 2 / 105</t>
  </si>
  <si>
    <t>TVL 2 / 122</t>
  </si>
  <si>
    <t>TVL 2 / 106</t>
  </si>
  <si>
    <t>TVL 2 / 104</t>
  </si>
  <si>
    <t>TVL 2 / 107</t>
  </si>
  <si>
    <t>TVS 2 / 109</t>
  </si>
  <si>
    <t>TVL 2 / 92</t>
  </si>
  <si>
    <t>1985 /1985</t>
  </si>
  <si>
    <t>خطة / وتعمل</t>
  </si>
  <si>
    <t>تعمل فى كسح المياة الى خارج الموقع</t>
  </si>
  <si>
    <t>TVL 2 / 115</t>
  </si>
  <si>
    <t>TVL 2 / 116</t>
  </si>
  <si>
    <t>TVL 2 / 117</t>
  </si>
  <si>
    <t>TVL 2 / 118</t>
  </si>
  <si>
    <t>TVL 2 / 119</t>
  </si>
  <si>
    <t>TVL 2 / 120</t>
  </si>
  <si>
    <t>TVL 2 / 121</t>
  </si>
  <si>
    <t>TVL 2 / 123</t>
  </si>
  <si>
    <t>TVL 2 / 124</t>
  </si>
  <si>
    <t>افيكو / ل &amp; ت</t>
  </si>
  <si>
    <t>TIT 2 / 29</t>
  </si>
  <si>
    <t>10 m³</t>
  </si>
  <si>
    <t>TIT 2 / 44</t>
  </si>
  <si>
    <t>TIT 2 / 31</t>
  </si>
  <si>
    <t>نسبة انجاز الاعمال 85 %</t>
  </si>
  <si>
    <t>TIT 2 / 27</t>
  </si>
  <si>
    <t>محرك + شد كامل</t>
  </si>
  <si>
    <t>استرا / سيفا</t>
  </si>
  <si>
    <t>TAC 2 / 53</t>
  </si>
  <si>
    <t>حادث ( تحتاج الى قطمه مرسيدس )</t>
  </si>
  <si>
    <t>افيكو / ليبهير</t>
  </si>
  <si>
    <t>TIL 2 / 5</t>
  </si>
  <si>
    <t>12 m³</t>
  </si>
  <si>
    <t>تحتاج الى قطمة افيكو كاملة</t>
  </si>
  <si>
    <t>TIL 2 / 11</t>
  </si>
  <si>
    <t>TIL 2 / 17</t>
  </si>
  <si>
    <t>TVL 2 / 126</t>
  </si>
  <si>
    <t>TVL 2 / 127</t>
  </si>
  <si>
    <t>افيكو / اشتيتر</t>
  </si>
  <si>
    <t>TIS 2 / 50</t>
  </si>
  <si>
    <t>TIL 2 / 2</t>
  </si>
  <si>
    <t>TAC 2 / 56</t>
  </si>
  <si>
    <t>TIL 2 / 3</t>
  </si>
  <si>
    <t>TIS 2 / 48</t>
  </si>
  <si>
    <t>مرسيدس / ل &amp; ت</t>
  </si>
  <si>
    <t>TMT 2 / 67</t>
  </si>
  <si>
    <t>يوجد صوت بالمحرك ( جارى الفحص )</t>
  </si>
  <si>
    <t>TIL 2 / 14</t>
  </si>
  <si>
    <t>تم عمل عمرة المحرك الامامى وجارى استكمال الاعمال بنسبة انجاز 90 %</t>
  </si>
  <si>
    <t>TAC 2 / 52</t>
  </si>
  <si>
    <t>تم عمل عمرة المحرك الامامى وجارى استكمال الاعمال بنسبة انجاز 85 %</t>
  </si>
  <si>
    <t>TMT 2 / 69</t>
  </si>
  <si>
    <t>شد كامل + تجديد ( نسبة انجاز الاعمال 50 % )</t>
  </si>
  <si>
    <t>TIT 2 / 34</t>
  </si>
  <si>
    <t>محرك امامى + شد كامل ( نسبة انجاز الاعمال 0 % )</t>
  </si>
  <si>
    <t>TIT 2 / 35</t>
  </si>
  <si>
    <t>TVL 2 / 86</t>
  </si>
  <si>
    <t>1982 /1998</t>
  </si>
  <si>
    <t>خطة قطمة / تحتاج الى حلة</t>
  </si>
  <si>
    <t>جاهزة كسيارة وتحتاج الى وحدة الخلط ( تركيب حلة انترمكس 9 م3 )</t>
  </si>
  <si>
    <t>TVL 2 / 87</t>
  </si>
  <si>
    <t>TVL 2 / 85</t>
  </si>
  <si>
    <t>TVL 2 / 83</t>
  </si>
  <si>
    <t>1981 /1998</t>
  </si>
  <si>
    <t>TVL 2 / 125</t>
  </si>
  <si>
    <t>تم اهلاك السيارة بالكامل ( تأمين ) وشراؤها مرة اخرى  ( جارى اصلاحها بالتوكيل )</t>
  </si>
  <si>
    <t>سامسونج / سيفا</t>
  </si>
  <si>
    <t>TSC 2 / 81</t>
  </si>
  <si>
    <t>محاولة تركيب قطمه أو بيعها كهنة</t>
  </si>
  <si>
    <t>TIL 2 / 19</t>
  </si>
  <si>
    <t>مرسيدس / ليبهير</t>
  </si>
  <si>
    <t>TML 2 / 61</t>
  </si>
  <si>
    <t>فورد / ركس</t>
  </si>
  <si>
    <t>TFR 2 / 73</t>
  </si>
  <si>
    <t>TMT 2 / 70</t>
  </si>
  <si>
    <t>عطل موتور ( جارى عمل العمرة )</t>
  </si>
  <si>
    <t>TIS 2 / 51</t>
  </si>
  <si>
    <t>TSC 2 / 82</t>
  </si>
  <si>
    <t>TIL 2 / 18</t>
  </si>
  <si>
    <t>عمرة موتور دويتس 4 سلندر</t>
  </si>
  <si>
    <t>TMT 2 / 66</t>
  </si>
  <si>
    <t>عطل طلمبة دريكسيون ( اكبميلتور استيراد MCV ) + اصلاح شامل</t>
  </si>
  <si>
    <t>فولفو / ل &amp; ت</t>
  </si>
  <si>
    <t>TVT 2 / 102</t>
  </si>
  <si>
    <t>1983 /1983</t>
  </si>
  <si>
    <t>خطة قطمة / وتعمل</t>
  </si>
  <si>
    <t>TIL 2 / 26</t>
  </si>
  <si>
    <t>اكتوبر - الفيوم</t>
  </si>
  <si>
    <t>TIL 2 / 6</t>
  </si>
  <si>
    <t>TIL 2 / 21</t>
  </si>
  <si>
    <t>TVL 2 / 93</t>
  </si>
  <si>
    <t>1981 /1981</t>
  </si>
  <si>
    <t>TIS 2 / 46</t>
  </si>
  <si>
    <t>العياط</t>
  </si>
  <si>
    <t>TIL 2 / 10</t>
  </si>
  <si>
    <t>TIT 2 / 43</t>
  </si>
  <si>
    <t>TIT 2 / 37</t>
  </si>
  <si>
    <t>TIT 2 / 28</t>
  </si>
  <si>
    <t>TVL 2 / 89</t>
  </si>
  <si>
    <t>1980 /1980</t>
  </si>
  <si>
    <t>TVL 2 / 90</t>
  </si>
  <si>
    <t>TVL 2 / 95</t>
  </si>
  <si>
    <t>1985 1985</t>
  </si>
  <si>
    <t>TIL 2 / 4</t>
  </si>
  <si>
    <t>TIT 2 / 33</t>
  </si>
  <si>
    <t>TFR 2 / 74</t>
  </si>
  <si>
    <t>TIL 2 / 12</t>
  </si>
  <si>
    <t>TFR 2 / 77</t>
  </si>
  <si>
    <t>TIT 2 / 41</t>
  </si>
  <si>
    <t>TIL 2 / 22</t>
  </si>
  <si>
    <t>TIL 2 / 8</t>
  </si>
  <si>
    <t>TIL 2 / 25</t>
  </si>
  <si>
    <t>TAC 2 / 58</t>
  </si>
  <si>
    <t>TIL 2 / 7</t>
  </si>
  <si>
    <t>عمرة موتور امامى وخلفى وتم ارسال الموتور الامامى وجارى تجهيز الموتور الخلفى</t>
  </si>
  <si>
    <t>TFR 2 / 75</t>
  </si>
  <si>
    <t>TFR 2 / 71</t>
  </si>
  <si>
    <t>TIT 2 / 36</t>
  </si>
  <si>
    <t>TIS 2 / 47</t>
  </si>
  <si>
    <t>TIL 2 / 20</t>
  </si>
  <si>
    <t>TIS 2 / 49</t>
  </si>
  <si>
    <t>TIS 2 / 45</t>
  </si>
  <si>
    <t>TIT 2 / 39</t>
  </si>
  <si>
    <t>TIT 2 / 32</t>
  </si>
  <si>
    <t>TIT 2 / 40</t>
  </si>
  <si>
    <t>TIL 2 / 13</t>
  </si>
  <si>
    <t>TIL 2 / 16</t>
  </si>
  <si>
    <t>تم الانتهاء من عمرة الموتور وجارى تركيب P.T.O</t>
  </si>
  <si>
    <t>TIT 2 / 42</t>
  </si>
  <si>
    <t>حادث حريق</t>
  </si>
  <si>
    <t>TIL 2 / 15</t>
  </si>
  <si>
    <t>TIT 2 / 38</t>
  </si>
  <si>
    <t>TML 2 / 64</t>
  </si>
  <si>
    <t>TML 2 / 62</t>
  </si>
  <si>
    <t>TVL 2 / 134</t>
  </si>
  <si>
    <t>TVL 2 / 133</t>
  </si>
  <si>
    <t>TMT 2 / 68</t>
  </si>
  <si>
    <t>TFR 2 / 80</t>
  </si>
  <si>
    <t>جاهزة للعمل</t>
  </si>
  <si>
    <t>TFR 2 / 79</t>
  </si>
  <si>
    <t>TML 2 / 65</t>
  </si>
  <si>
    <t>TAC 2 / 59</t>
  </si>
  <si>
    <t>خطة / جاهزة للعمل</t>
  </si>
  <si>
    <t>فى انتظار الرخص</t>
  </si>
  <si>
    <t>TAC 2 / 55</t>
  </si>
  <si>
    <t>اعمال دوكو + كهرباء لغرض التجهيز للتجديد ( نسبة انجاز الاعمال 95% )</t>
  </si>
  <si>
    <t>TFR 2 / 76</t>
  </si>
  <si>
    <t>اصلاح حادث ( جارى اعمال التجهيز )</t>
  </si>
  <si>
    <t>TIL 2 / 23</t>
  </si>
  <si>
    <t>اصلاح حادث انقلاب بموقع اكتوبر - الفيوم ( عمل عمرة موتور )</t>
  </si>
  <si>
    <t>TML 2 / 60</t>
  </si>
  <si>
    <t>تجديد للترخيص + تحتاج صاج كسوة للحلة</t>
  </si>
  <si>
    <t>TML 2 / 63</t>
  </si>
  <si>
    <t>قادمة من موقع المنصورة للتجديد والترخيص + اعمال كهرباء + ضبط الفرامل</t>
  </si>
  <si>
    <t>TIL 2 / 1</t>
  </si>
  <si>
    <t>اصلاح تراك الحلة بورشة خارجية</t>
  </si>
  <si>
    <t>TIT 2 / 30</t>
  </si>
  <si>
    <t>اعمال دوكو للترخيص ( نسبة انجاز الاعمال 85 % )</t>
  </si>
  <si>
    <t>TIL 2 / 9</t>
  </si>
  <si>
    <t xml:space="preserve"> نسبة انجاز الاعمال 80 %</t>
  </si>
  <si>
    <t>TIL 2 / 24</t>
  </si>
  <si>
    <t>اصلاح حادث ( باقى اعمال الدهان فقط )</t>
  </si>
  <si>
    <t>TAC 2 / 57</t>
  </si>
  <si>
    <t>تحتاج قطمه مرسيدس</t>
  </si>
  <si>
    <t>TFR 2 / 72</t>
  </si>
  <si>
    <t>تحتاج قطمة سكانيا</t>
  </si>
  <si>
    <t>TVL 2 / 99</t>
  </si>
  <si>
    <t>1984 /1984</t>
  </si>
  <si>
    <t>خطة قطمة / لم يتم البدء بها</t>
  </si>
  <si>
    <t>جارى تركيبها بتوكيل غبور</t>
  </si>
  <si>
    <t>TVL 2 / 97</t>
  </si>
  <si>
    <t>1985 /1996</t>
  </si>
  <si>
    <t>جاهزة كسيارة وتحتاج الى وحدة الخلط ( تركيب حلة انترمكس 8 م3 )</t>
  </si>
  <si>
    <t>TVL 2 / 96</t>
  </si>
  <si>
    <t>جاهزة كسيارة وتحتاج الى حلة 8 م3</t>
  </si>
  <si>
    <t>TVL 2 / 88</t>
  </si>
  <si>
    <t>TVL 2 / 100</t>
  </si>
  <si>
    <t>1985 /1983</t>
  </si>
  <si>
    <t>بتوكيل غبور</t>
  </si>
  <si>
    <t>TVL 2 / 94</t>
  </si>
  <si>
    <t>خطة قطمة / قلاب</t>
  </si>
  <si>
    <t>جارى تجهيزها قلاب تم ارسالها الى المنزلة لتركيب القطمة</t>
  </si>
  <si>
    <t>TVL 2 / 84</t>
  </si>
  <si>
    <t>TVL 2 / 91</t>
  </si>
  <si>
    <t>TVL 2 / 98</t>
  </si>
  <si>
    <t>TVL 2 / 101</t>
  </si>
  <si>
    <t>TAC 2 / 54</t>
  </si>
  <si>
    <t>تحتاج الى قطمة مرسديس</t>
  </si>
  <si>
    <t>TFR 2 / 78</t>
  </si>
  <si>
    <t>تحتاج الى قطمه سكانيا</t>
  </si>
  <si>
    <t>مهندس / اسماعيل صقر</t>
  </si>
  <si>
    <t xml:space="preserve">نائب المدير العام للمعدات </t>
  </si>
  <si>
    <t xml:space="preserve">نائب المدير العام للمعدات ومدير ادارة المعدات </t>
  </si>
  <si>
    <t xml:space="preserve">ومدير ادارة المعدات </t>
  </si>
  <si>
    <t>مهندس / سعد درويش</t>
  </si>
  <si>
    <t>مهندس /سعد درويش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</si>
</sst>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78"/>
    </font>
    <font>
      <b/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 shrinkToFit="1"/>
    </xf>
    <xf numFmtId="0" fontId="2" fillId="0" borderId="0" xfId="0" applyFont="1"/>
    <xf numFmtId="0" fontId="2" fillId="0" borderId="0" xfId="0" applyFont="1" applyAlignment="1"/>
    <xf numFmtId="0" fontId="3" fillId="4" borderId="2" xfId="0" applyFont="1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1" fontId="3" fillId="0" borderId="2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rightToLeft="1" tabSelected="1" view="pageBreakPreview" zoomScale="98" zoomScaleSheetLayoutView="98" workbookViewId="0">
      <selection activeCell="O1" sqref="O1:P1048576"/>
    </sheetView>
  </sheetViews>
  <sheetFormatPr defaultRowHeight="15" x14ac:dyDescent="0.2"/>
  <cols>
    <col min="1" max="1" width="19" style="1" customWidth="1"/>
    <col min="2" max="15" width="8.28515625" style="1" customWidth="1"/>
    <col min="16" max="16384" width="9.140625" style="1"/>
  </cols>
  <sheetData>
    <row r="2" spans="1:15" ht="30" customHeight="1" x14ac:dyDescent="0.2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24.95" customHeight="1" x14ac:dyDescent="0.2">
      <c r="A3" s="2" t="s">
        <v>0</v>
      </c>
      <c r="B3" s="11" t="s">
        <v>1</v>
      </c>
      <c r="C3" s="11" t="s">
        <v>2</v>
      </c>
      <c r="D3" s="11" t="s">
        <v>3</v>
      </c>
      <c r="E3" s="11" t="s">
        <v>5</v>
      </c>
      <c r="F3" s="11" t="s">
        <v>4</v>
      </c>
      <c r="G3" s="11" t="s">
        <v>135</v>
      </c>
      <c r="H3" s="11" t="s">
        <v>141</v>
      </c>
      <c r="I3" s="11" t="s">
        <v>10</v>
      </c>
      <c r="J3" s="11" t="s">
        <v>6</v>
      </c>
      <c r="K3" s="11" t="s">
        <v>7</v>
      </c>
      <c r="L3" s="11" t="s">
        <v>8</v>
      </c>
      <c r="M3" s="11" t="s">
        <v>11</v>
      </c>
      <c r="N3" s="11" t="s">
        <v>9</v>
      </c>
      <c r="O3" s="2" t="s">
        <v>12</v>
      </c>
    </row>
    <row r="4" spans="1:15" ht="24.95" customHeight="1" x14ac:dyDescent="0.2">
      <c r="A4" s="11" t="s">
        <v>33</v>
      </c>
      <c r="B4" s="3">
        <f>SUMPRODUCT(--(TruckS!$J:$J=ورقة1!$A4)*(TruckS!$H:$H=ورقة1!$B$3))</f>
        <v>18</v>
      </c>
      <c r="C4" s="3">
        <f>SUMPRODUCT(--(TruckS!$J:$J=ورقة1!$A4)*(TruckS!$H:$H=ورقة1!$C$3))</f>
        <v>11</v>
      </c>
      <c r="D4" s="3">
        <f>SUMPRODUCT(--(TruckS!$J:$J=ورقة1!A4)*(TruckS!$H:$H=ورقة1!$D$3))</f>
        <v>4</v>
      </c>
      <c r="E4" s="3">
        <f>SUMPRODUCT(--(TruckS!$J:$J=ورقة1!A4)*(TruckS!$H:$H=ورقة1!$E$3))</f>
        <v>3</v>
      </c>
      <c r="F4" s="3">
        <f>SUMPRODUCT(--(TruckS!$J:$J=ورقة1!A4)*(TruckS!$H:$H=ورقة1!$F$3))</f>
        <v>2</v>
      </c>
      <c r="G4" s="3">
        <f>SUMPRODUCT(--(TruckS!$J:$J=ورقة1!A4)*(TruckS!$H:$H=ورقة1!$G$3))</f>
        <v>1</v>
      </c>
      <c r="H4" s="3">
        <f>SUMPRODUCT(--(TruckS!$J:$J=ورقة1!A4)*(TruckS!$H:$H=ورقة1!$H$3))</f>
        <v>0</v>
      </c>
      <c r="I4" s="3">
        <f>SUMPRODUCT(--(TruckS!$J:$J=ورقة1!A4)*(TruckS!$H:$H=ورقة1!$I$3))</f>
        <v>2</v>
      </c>
      <c r="J4" s="3">
        <f>SUMPRODUCT(--(TruckS!$J:$J=ورقة1!A4)*(TruckS!$H:$H=ورقة1!$J$3))</f>
        <v>8</v>
      </c>
      <c r="K4" s="3">
        <f>SUMPRODUCT(--(TruckS!$J:$J=ورقة1!A4)*(TruckS!$H:$H=ورقة1!$K$3))</f>
        <v>6</v>
      </c>
      <c r="L4" s="3">
        <f>SUMPRODUCT(--(TruckS!$J:$J=ورقة1!A4)*(TruckS!$H:$H=ورقة1!$L$3))</f>
        <v>2</v>
      </c>
      <c r="M4" s="3">
        <f>SUMPRODUCT(--(TruckS!$J:$J=ورقة1!A4)*(TruckS!$H:$H=ورقة1!$M$3))</f>
        <v>3</v>
      </c>
      <c r="N4" s="3">
        <f>SUMPRODUCT(--(TruckS!$J:$J=ورقة1!A4)*(TruckS!$H:$H=ورقة1!$N$3))</f>
        <v>0</v>
      </c>
      <c r="O4" s="3">
        <f>SUM(B4:N4)</f>
        <v>60</v>
      </c>
    </row>
    <row r="5" spans="1:15" ht="24.95" customHeight="1" x14ac:dyDescent="0.2">
      <c r="A5" s="11" t="s">
        <v>56</v>
      </c>
      <c r="B5" s="3">
        <f>SUMPRODUCT(--(TruckS!$J:$J=ورقة1!$A5)*(TruckS!$H:$H=ورقة1!$B$3))</f>
        <v>1</v>
      </c>
      <c r="C5" s="3">
        <f>SUMPRODUCT(--(TruckS!$J:$J=ورقة1!$A5)*(TruckS!$H:$H=ورقة1!$C$3))</f>
        <v>0</v>
      </c>
      <c r="D5" s="3">
        <f>SUMPRODUCT(--(TruckS!$J:$J=ورقة1!A5)*(TruckS!$H:$H=ورقة1!$D$3))</f>
        <v>3</v>
      </c>
      <c r="E5" s="3">
        <f>SUMPRODUCT(--(TruckS!$J:$J=ورقة1!A5)*(TruckS!$H:$H=ورقة1!$E$3))</f>
        <v>0</v>
      </c>
      <c r="F5" s="3">
        <f>SUMPRODUCT(--(TruckS!$J:$J=ورقة1!A5)*(TruckS!$H:$H=ورقة1!$F$3))</f>
        <v>0</v>
      </c>
      <c r="G5" s="3">
        <f>SUMPRODUCT(--(TruckS!$J:$J=ورقة1!A5)*(TruckS!$H:$H=ورقة1!$G$3))</f>
        <v>2</v>
      </c>
      <c r="H5" s="3">
        <f>SUMPRODUCT(--(TruckS!$J:$J=ورقة1!A5)*(TruckS!$H:$H=ورقة1!$H$3))</f>
        <v>1</v>
      </c>
      <c r="I5" s="3">
        <f>SUMPRODUCT(--(TruckS!$J:$J=ورقة1!A5)*(TruckS!$H:$H=ورقة1!$I$3))</f>
        <v>2</v>
      </c>
      <c r="J5" s="3">
        <f>SUMPRODUCT(--(TruckS!$J:$J=ورقة1!A5)*(TruckS!$H:$H=ورقة1!$J$3))</f>
        <v>2</v>
      </c>
      <c r="K5" s="3">
        <f>SUMPRODUCT(--(TruckS!$J:$J=ورقة1!A5)*(TruckS!$H:$H=ورقة1!$K$3))</f>
        <v>3</v>
      </c>
      <c r="L5" s="3">
        <f>SUMPRODUCT(--(TruckS!$J:$J=ورقة1!A5)*(TruckS!$H:$H=ورقة1!$L$3))</f>
        <v>1</v>
      </c>
      <c r="M5" s="3">
        <f>SUMPRODUCT(--(TruckS!$J:$J=ورقة1!A5)*(TruckS!$H:$H=ورقة1!$M$3))</f>
        <v>3</v>
      </c>
      <c r="N5" s="3">
        <f>SUMPRODUCT(--(TruckS!$J:$J=ورقة1!A5)*(TruckS!$H:$H=ورقة1!$N$3))</f>
        <v>0</v>
      </c>
      <c r="O5" s="3">
        <f>SUM(B5:N5)</f>
        <v>18</v>
      </c>
    </row>
    <row r="6" spans="1:15" ht="24.95" customHeight="1" x14ac:dyDescent="0.2">
      <c r="A6" s="11" t="s">
        <v>16</v>
      </c>
      <c r="B6" s="3">
        <f>SUMPRODUCT(--(TruckS!$J:$J=ورقة1!$A6)*(TruckS!$H:$H=ورقة1!$B$3))</f>
        <v>0</v>
      </c>
      <c r="C6" s="3">
        <f>SUMPRODUCT(--(TruckS!$J:$J=ورقة1!$A6)*(TruckS!$H:$H=ورقة1!$C$3))</f>
        <v>1</v>
      </c>
      <c r="D6" s="3">
        <f>SUMPRODUCT(--(TruckS!$J:$J=ورقة1!A6)*(TruckS!$H:$H=ورقة1!$D$3))</f>
        <v>3</v>
      </c>
      <c r="E6" s="3">
        <f>SUMPRODUCT(--(TruckS!$J:$J=ورقة1!A6)*(TruckS!$H:$H=ورقة1!$E$3))</f>
        <v>0</v>
      </c>
      <c r="F6" s="3">
        <f>SUMPRODUCT(--(TruckS!$J:$J=ورقة1!A6)*(TruckS!$H:$H=ورقة1!$F$3))</f>
        <v>1</v>
      </c>
      <c r="G6" s="3">
        <f>SUMPRODUCT(--(TruckS!$J:$J=ورقة1!A6)*(TruckS!$H:$H=ورقة1!$G$3))</f>
        <v>0</v>
      </c>
      <c r="H6" s="3">
        <f>SUMPRODUCT(--(TruckS!$J:$J=ورقة1!A6)*(TruckS!$H:$H=ورقة1!$H$3))</f>
        <v>0</v>
      </c>
      <c r="I6" s="3">
        <f>SUMPRODUCT(--(TruckS!$J:$J=ورقة1!A6)*(TruckS!$H:$H=ورقة1!$I$3))</f>
        <v>0</v>
      </c>
      <c r="J6" s="3">
        <f>SUMPRODUCT(--(TruckS!$J:$J=ورقة1!A6)*(TruckS!$H:$H=ورقة1!$J$3))</f>
        <v>0</v>
      </c>
      <c r="K6" s="3">
        <f>SUMPRODUCT(--(TruckS!$J:$J=ورقة1!A6)*(TruckS!$H:$H=ورقة1!$K$3))</f>
        <v>0</v>
      </c>
      <c r="L6" s="3">
        <f>SUMPRODUCT(--(TruckS!$J:$J=ورقة1!A6)*(TruckS!$H:$H=ورقة1!$L$3))</f>
        <v>0</v>
      </c>
      <c r="M6" s="3">
        <f>SUMPRODUCT(--(TruckS!$J:$J=ورقة1!A6)*(TruckS!$H:$H=ورقة1!$M$3))</f>
        <v>4</v>
      </c>
      <c r="N6" s="3">
        <f>SUMPRODUCT(--(TruckS!$J:$J=ورقة1!A6)*(TruckS!$H:$H=ورقة1!$N$3))</f>
        <v>0</v>
      </c>
      <c r="O6" s="3">
        <f>SUM(B6:N6)</f>
        <v>9</v>
      </c>
    </row>
    <row r="7" spans="1:15" ht="24.95" customHeight="1" x14ac:dyDescent="0.2">
      <c r="A7" s="11" t="s">
        <v>17</v>
      </c>
      <c r="B7" s="3">
        <f>SUMPRODUCT(--(TruckS!$J:$J=ورقة1!$A7)*(TruckS!$H:$H=ورقة1!$B$3))</f>
        <v>0</v>
      </c>
      <c r="C7" s="3">
        <f>SUMPRODUCT(--(TruckS!$J:$J=ورقة1!$A7)*(TruckS!$H:$H=ورقة1!$C$3))</f>
        <v>1</v>
      </c>
      <c r="D7" s="3">
        <f>SUMPRODUCT(--(TruckS!$J:$J=ورقة1!A7)*(TruckS!$H:$H=ورقة1!$D$3))</f>
        <v>2</v>
      </c>
      <c r="E7" s="3">
        <f>SUMPRODUCT(--(TruckS!$J:$J=ورقة1!A7)*(TruckS!$H:$H=ورقة1!$E$3))</f>
        <v>0</v>
      </c>
      <c r="F7" s="3">
        <f>SUMPRODUCT(--(TruckS!$J:$J=ورقة1!A7)*(TruckS!$H:$H=ورقة1!$F$3))</f>
        <v>0</v>
      </c>
      <c r="G7" s="3">
        <f>SUMPRODUCT(--(TruckS!$J:$J=ورقة1!A7)*(TruckS!$H:$H=ورقة1!$G$3))</f>
        <v>0</v>
      </c>
      <c r="H7" s="3">
        <f>SUMPRODUCT(--(TruckS!$J:$J=ورقة1!A7)*(TruckS!$H:$H=ورقة1!$H$3))</f>
        <v>0</v>
      </c>
      <c r="I7" s="3">
        <f>SUMPRODUCT(--(TruckS!$J:$J=ورقة1!A7)*(TruckS!$H:$H=ورقة1!$I$3))</f>
        <v>0</v>
      </c>
      <c r="J7" s="3">
        <f>SUMPRODUCT(--(TruckS!$J:$J=ورقة1!A7)*(TruckS!$H:$H=ورقة1!$J$3))</f>
        <v>2</v>
      </c>
      <c r="K7" s="3">
        <f>SUMPRODUCT(--(TruckS!$J:$J=ورقة1!A7)*(TruckS!$H:$H=ورقة1!$K$3))</f>
        <v>0</v>
      </c>
      <c r="L7" s="3">
        <f>SUMPRODUCT(--(TruckS!$J:$J=ورقة1!A7)*(TruckS!$H:$H=ورقة1!$L$3))</f>
        <v>0</v>
      </c>
      <c r="M7" s="3">
        <f>SUMPRODUCT(--(TruckS!$J:$J=ورقة1!A7)*(TruckS!$H:$H=ورقة1!$M$3))</f>
        <v>2</v>
      </c>
      <c r="N7" s="3">
        <f>SUMPRODUCT(--(TruckS!$J:$J=ورقة1!A7)*(TruckS!$H:$H=ورقة1!$N$3))</f>
        <v>0</v>
      </c>
      <c r="O7" s="3">
        <f>SUM(B7:N7)</f>
        <v>7</v>
      </c>
    </row>
    <row r="8" spans="1:15" ht="24.95" customHeight="1" x14ac:dyDescent="0.2">
      <c r="A8" s="11" t="s">
        <v>15</v>
      </c>
      <c r="B8" s="3">
        <f>SUMPRODUCT(--(TruckS!$J:$J=ورقة1!$A8)*(TruckS!$H:$H=ورقة1!$B$3))</f>
        <v>0</v>
      </c>
      <c r="C8" s="3">
        <f>SUMPRODUCT(--(TruckS!$J:$J=ورقة1!$A8)*(TruckS!$H:$H=ورقة1!$C$3))</f>
        <v>4</v>
      </c>
      <c r="D8" s="3">
        <f>SUMPRODUCT(--(TruckS!$J:$J=ورقة1!A8)*(TruckS!$H:$H=ورقة1!$D$3))</f>
        <v>2</v>
      </c>
      <c r="E8" s="3">
        <f>SUMPRODUCT(--(TruckS!$J:$J=ورقة1!A8)*(TruckS!$H:$H=ورقة1!$E$3))</f>
        <v>0</v>
      </c>
      <c r="F8" s="3">
        <f>SUMPRODUCT(--(TruckS!$J:$J=ورقة1!A8)*(TruckS!$H:$H=ورقة1!$F$3))</f>
        <v>0</v>
      </c>
      <c r="G8" s="3">
        <f>SUMPRODUCT(--(TruckS!$J:$J=ورقة1!A8)*(TruckS!$H:$H=ورقة1!$G$3))</f>
        <v>0</v>
      </c>
      <c r="H8" s="3">
        <f>SUMPRODUCT(--(TruckS!$J:$J=ورقة1!A8)*(TruckS!$H:$H=ورقة1!$H$3))</f>
        <v>0</v>
      </c>
      <c r="I8" s="3">
        <f>SUMPRODUCT(--(TruckS!$J:$J=ورقة1!A8)*(TruckS!$H:$H=ورقة1!$I$3))</f>
        <v>0</v>
      </c>
      <c r="J8" s="3">
        <f>SUMPRODUCT(--(TruckS!$J:$J=ورقة1!A8)*(TruckS!$H:$H=ورقة1!$J$3))</f>
        <v>0</v>
      </c>
      <c r="K8" s="3">
        <f>SUMPRODUCT(--(TruckS!$J:$J=ورقة1!A8)*(TruckS!$H:$H=ورقة1!$K$3))</f>
        <v>0</v>
      </c>
      <c r="L8" s="3">
        <f>SUMPRODUCT(--(TruckS!$J:$J=ورقة1!A8)*(TruckS!$H:$H=ورقة1!$L$3))</f>
        <v>0</v>
      </c>
      <c r="M8" s="3">
        <f>SUMPRODUCT(--(TruckS!$J:$J=ورقة1!A8)*(TruckS!$H:$H=ورقة1!$M$3))</f>
        <v>0</v>
      </c>
      <c r="N8" s="3">
        <f>SUMPRODUCT(--(TruckS!$J:$J=ورقة1!A8)*(TruckS!$H:$H=ورقة1!$N$3))</f>
        <v>2</v>
      </c>
      <c r="O8" s="3">
        <f>SUM(B8:N8)</f>
        <v>8</v>
      </c>
    </row>
    <row r="9" spans="1:15" ht="24.95" customHeight="1" x14ac:dyDescent="0.2">
      <c r="A9" s="11" t="s">
        <v>13</v>
      </c>
      <c r="B9" s="3">
        <f>SUMPRODUCT(--(TruckS!$J:$J=ورقة1!$A9)*(TruckS!$H:$H=ورقة1!$B$3))</f>
        <v>0</v>
      </c>
      <c r="C9" s="3">
        <f>SUMPRODUCT(--(TruckS!$J:$J=ورقة1!$A9)*(TruckS!$H:$H=ورقة1!$C$3))</f>
        <v>0</v>
      </c>
      <c r="D9" s="3">
        <f>SUMPRODUCT(--(TruckS!$J:$J=ورقة1!A9)*(TruckS!$H:$H=ورقة1!$D$3))</f>
        <v>1</v>
      </c>
      <c r="E9" s="3">
        <f>SUMPRODUCT(--(TruckS!$J:$J=ورقة1!A9)*(TruckS!$H:$H=ورقة1!$E$3))</f>
        <v>1</v>
      </c>
      <c r="F9" s="3">
        <f>SUMPRODUCT(--(TruckS!$J:$J=ورقة1!A9)*(TruckS!$H:$H=ورقة1!$F$3))</f>
        <v>1</v>
      </c>
      <c r="G9" s="3">
        <f>SUMPRODUCT(--(TruckS!$J:$J=ورقة1!A9)*(TruckS!$H:$H=ورقة1!$G$3))</f>
        <v>0</v>
      </c>
      <c r="H9" s="3">
        <f>SUMPRODUCT(--(TruckS!$J:$J=ورقة1!A9)*(TruckS!$H:$H=ورقة1!$H$3))</f>
        <v>0</v>
      </c>
      <c r="I9" s="3">
        <f>SUMPRODUCT(--(TruckS!$J:$J=ورقة1!A9)*(TruckS!$H:$H=ورقة1!$I$3))</f>
        <v>0</v>
      </c>
      <c r="J9" s="3">
        <f>SUMPRODUCT(--(TruckS!$J:$J=ورقة1!A9)*(TruckS!$H:$H=ورقة1!$J$3))</f>
        <v>1</v>
      </c>
      <c r="K9" s="3">
        <f>SUMPRODUCT(--(TruckS!$J:$J=ورقة1!A9)*(TruckS!$H:$H=ورقة1!$K$3))</f>
        <v>3</v>
      </c>
      <c r="L9" s="3">
        <f>SUMPRODUCT(--(TruckS!$J:$J=ورقة1!A9)*(TruckS!$H:$H=ورقة1!$L$3))</f>
        <v>0</v>
      </c>
      <c r="M9" s="3">
        <f>SUMPRODUCT(--(TruckS!$J:$J=ورقة1!A9)*(TruckS!$H:$H=ورقة1!$M$3))</f>
        <v>5</v>
      </c>
      <c r="N9" s="3">
        <f>SUMPRODUCT(--(TruckS!$J:$J=ورقة1!A9)*(TruckS!$H:$H=ورقة1!$N$3))</f>
        <v>0</v>
      </c>
      <c r="O9" s="3">
        <f>SUM(B9:N9)</f>
        <v>12</v>
      </c>
    </row>
    <row r="10" spans="1:15" ht="24.95" customHeight="1" x14ac:dyDescent="0.2">
      <c r="A10" s="11" t="s">
        <v>106</v>
      </c>
      <c r="B10" s="3">
        <f>SUMPRODUCT(--(TruckS!$J:$J=ورقة1!$A10)*(TruckS!$H:$H=ورقة1!$B$3))</f>
        <v>0</v>
      </c>
      <c r="C10" s="3">
        <f>SUMPRODUCT(--(TruckS!$J:$J=ورقة1!$A10)*(TruckS!$H:$H=ورقة1!$C$3))</f>
        <v>0</v>
      </c>
      <c r="D10" s="3">
        <f>SUMPRODUCT(--(TruckS!$J:$J=ورقة1!A10)*(TruckS!$H:$H=ورقة1!$D$3))</f>
        <v>4</v>
      </c>
      <c r="E10" s="3">
        <f>SUMPRODUCT(--(TruckS!$J:$J=ورقة1!A10)*(TruckS!$H:$H=ورقة1!$E$3))</f>
        <v>0</v>
      </c>
      <c r="F10" s="3">
        <f>SUMPRODUCT(--(TruckS!$J:$J=ورقة1!A10)*(TruckS!$H:$H=ورقة1!$F$3))</f>
        <v>0</v>
      </c>
      <c r="G10" s="3">
        <f>SUMPRODUCT(--(TruckS!$J:$J=ورقة1!A10)*(TruckS!$H:$H=ورقة1!$G$3))</f>
        <v>0</v>
      </c>
      <c r="H10" s="3">
        <f>SUMPRODUCT(--(TruckS!$J:$J=ورقة1!A10)*(TruckS!$H:$H=ورقة1!$H$3))</f>
        <v>0</v>
      </c>
      <c r="I10" s="3">
        <f>SUMPRODUCT(--(TruckS!$J:$J=ورقة1!A10)*(TruckS!$H:$H=ورقة1!$I$3))</f>
        <v>0</v>
      </c>
      <c r="J10" s="3">
        <f>SUMPRODUCT(--(TruckS!$J:$J=ورقة1!A10)*(TruckS!$H:$H=ورقة1!$J$3))</f>
        <v>0</v>
      </c>
      <c r="K10" s="3">
        <f>SUMPRODUCT(--(TruckS!$J:$J=ورقة1!A10)*(TruckS!$H:$H=ورقة1!$K$3))</f>
        <v>0</v>
      </c>
      <c r="L10" s="3">
        <f>SUMPRODUCT(--(TruckS!$J:$J=ورقة1!A10)*(TruckS!$H:$H=ورقة1!$L$3))</f>
        <v>0</v>
      </c>
      <c r="M10" s="3">
        <f>SUMPRODUCT(--(TruckS!$J:$J=ورقة1!A10)*(TruckS!$H:$H=ورقة1!$M$3))</f>
        <v>4</v>
      </c>
      <c r="N10" s="3">
        <f>SUMPRODUCT(--(TruckS!$J:$J=ورقة1!A10)*(TruckS!$H:$H=ورقة1!$N$3))</f>
        <v>0</v>
      </c>
      <c r="O10" s="3">
        <f>SUM(B10:N10)</f>
        <v>8</v>
      </c>
    </row>
    <row r="11" spans="1:15" ht="24.95" customHeight="1" x14ac:dyDescent="0.2">
      <c r="A11" s="11" t="s">
        <v>133</v>
      </c>
      <c r="B11" s="3">
        <f>SUMPRODUCT(--(TruckS!$J:$J=ورقة1!$A11)*(TruckS!$H:$H=ورقة1!$B$3))</f>
        <v>0</v>
      </c>
      <c r="C11" s="3">
        <f>SUMPRODUCT(--(TruckS!$J:$J=ورقة1!$A11)*(TruckS!$H:$H=ورقة1!$C$3))</f>
        <v>0</v>
      </c>
      <c r="D11" s="3">
        <f>SUMPRODUCT(--(TruckS!$J:$J=ورقة1!A11)*(TruckS!$H:$H=ورقة1!$D$3))</f>
        <v>0</v>
      </c>
      <c r="E11" s="3">
        <f>SUMPRODUCT(--(TruckS!$J:$J=ورقة1!A11)*(TruckS!$H:$H=ورقة1!$E$3))</f>
        <v>0</v>
      </c>
      <c r="F11" s="3">
        <f>SUMPRODUCT(--(TruckS!$J:$J=ورقة1!A11)*(TruckS!$H:$H=ورقة1!$F$3))</f>
        <v>1</v>
      </c>
      <c r="G11" s="3">
        <f>SUMPRODUCT(--(TruckS!$J:$J=ورقة1!A11)*(TruckS!$H:$H=ورقة1!$G$3))</f>
        <v>1</v>
      </c>
      <c r="H11" s="3">
        <f>SUMPRODUCT(--(TruckS!$J:$J=ورقة1!A11)*(TruckS!$H:$H=ورقة1!$H$3))</f>
        <v>0</v>
      </c>
      <c r="I11" s="3">
        <f>SUMPRODUCT(--(TruckS!$J:$J=ورقة1!A11)*(TruckS!$H:$H=ورقة1!$I$3))</f>
        <v>3</v>
      </c>
      <c r="J11" s="3">
        <f>SUMPRODUCT(--(TruckS!$J:$J=ورقة1!A11)*(TruckS!$H:$H=ورقة1!$J$3))</f>
        <v>0</v>
      </c>
      <c r="K11" s="3">
        <f>SUMPRODUCT(--(TruckS!$J:$J=ورقة1!A11)*(TruckS!$H:$H=ورقة1!$K$3))</f>
        <v>0</v>
      </c>
      <c r="L11" s="3">
        <f>SUMPRODUCT(--(TruckS!$J:$J=ورقة1!A11)*(TruckS!$H:$H=ورقة1!$L$3))</f>
        <v>0</v>
      </c>
      <c r="M11" s="3">
        <f>SUMPRODUCT(--(TruckS!$J:$J=ورقة1!A11)*(TruckS!$H:$H=ورقة1!$M$3))</f>
        <v>0</v>
      </c>
      <c r="N11" s="3">
        <f>SUMPRODUCT(--(TruckS!$J:$J=ورقة1!A11)*(TruckS!$H:$H=ورقة1!$N$3))</f>
        <v>0</v>
      </c>
      <c r="O11" s="4">
        <f>SUM(B11:N11)</f>
        <v>5</v>
      </c>
    </row>
    <row r="12" spans="1:15" ht="24.95" customHeight="1" x14ac:dyDescent="0.2">
      <c r="A12" s="11" t="s">
        <v>190</v>
      </c>
      <c r="B12" s="3">
        <f>SUMPRODUCT(--(TruckS!$J:$J=ورقة1!$A12)*(TruckS!$H:$H=ورقة1!$B$3))</f>
        <v>0</v>
      </c>
      <c r="C12" s="3">
        <f>SUMPRODUCT(--(TruckS!$J:$J=ورقة1!$A12)*(TruckS!$H:$H=ورقة1!$C$3))</f>
        <v>0</v>
      </c>
      <c r="D12" s="3">
        <f>SUMPRODUCT(--(TruckS!$J:$J=ورقة1!A12)*(TruckS!$H:$H=ورقة1!$D$3))</f>
        <v>0</v>
      </c>
      <c r="E12" s="3">
        <f>SUMPRODUCT(--(TruckS!$J:$J=ورقة1!A12)*(TruckS!$H:$H=ورقة1!$E$3))</f>
        <v>0</v>
      </c>
      <c r="F12" s="3">
        <f>SUMPRODUCT(--(TruckS!$J:$J=ورقة1!A12)*(TruckS!$H:$H=ورقة1!$F$3))</f>
        <v>0</v>
      </c>
      <c r="G12" s="3">
        <f>SUMPRODUCT(--(TruckS!$J:$J=ورقة1!A12)*(TruckS!$H:$H=ورقة1!$G$3))</f>
        <v>0</v>
      </c>
      <c r="H12" s="3">
        <f>SUMPRODUCT(--(TruckS!$J:$J=ورقة1!A12)*(TruckS!$H:$H=ورقة1!$H$3))</f>
        <v>0</v>
      </c>
      <c r="I12" s="3">
        <f>SUMPRODUCT(--(TruckS!$J:$J=ورقة1!A12)*(TruckS!$H:$H=ورقة1!$I$3))</f>
        <v>0</v>
      </c>
      <c r="J12" s="3">
        <f>SUMPRODUCT(--(TruckS!$J:$J=ورقة1!A12)*(TruckS!$H:$H=ورقة1!$J$3))</f>
        <v>0</v>
      </c>
      <c r="K12" s="3">
        <f>SUMPRODUCT(--(TruckS!$J:$J=ورقة1!A12)*(TruckS!$H:$H=ورقة1!$K$3))</f>
        <v>0</v>
      </c>
      <c r="L12" s="3">
        <f>SUMPRODUCT(--(TruckS!$J:$J=ورقة1!A12)*(TruckS!$H:$H=ورقة1!$L$3))</f>
        <v>0</v>
      </c>
      <c r="M12" s="3">
        <f>SUMPRODUCT(--(TruckS!$J:$J=ورقة1!A12)*(TruckS!$H:$H=ورقة1!$M$3))</f>
        <v>1</v>
      </c>
      <c r="N12" s="3">
        <f>SUMPRODUCT(--(TruckS!$J:$J=ورقة1!A12)*(TruckS!$H:$H=ورقة1!$N$3))</f>
        <v>0</v>
      </c>
      <c r="O12" s="4">
        <f>SUM(B12:N12)</f>
        <v>1</v>
      </c>
    </row>
    <row r="13" spans="1:15" ht="24.95" customHeight="1" x14ac:dyDescent="0.2">
      <c r="A13" s="11" t="s">
        <v>216</v>
      </c>
      <c r="B13" s="3">
        <f>SUMPRODUCT(--(TruckS!$J:$J=ورقة1!$A13)*(TruckS!$H:$H=ورقة1!$B$3))</f>
        <v>0</v>
      </c>
      <c r="C13" s="3">
        <f>SUMPRODUCT(--(TruckS!$J:$J=ورقة1!$A13)*(TruckS!$H:$H=ورقة1!$C$3))</f>
        <v>0</v>
      </c>
      <c r="D13" s="3">
        <f>SUMPRODUCT(--(TruckS!$J:$J=ورقة1!A13)*(TruckS!$H:$H=ورقة1!$D$3))</f>
        <v>0</v>
      </c>
      <c r="E13" s="3">
        <f>SUMPRODUCT(--(TruckS!$J:$J=ورقة1!A13)*(TruckS!$H:$H=ورقة1!$E$3))</f>
        <v>0</v>
      </c>
      <c r="F13" s="3">
        <f>SUMPRODUCT(--(TruckS!$J:$J=ورقة1!A13)*(TruckS!$H:$H=ورقة1!$F$3))</f>
        <v>0</v>
      </c>
      <c r="G13" s="3">
        <f>SUMPRODUCT(--(TruckS!$J:$J=ورقة1!A13)*(TruckS!$H:$H=ورقة1!$G$3))</f>
        <v>0</v>
      </c>
      <c r="H13" s="3">
        <f>SUMPRODUCT(--(TruckS!$J:$J=ورقة1!A13)*(TruckS!$H:$H=ورقة1!$H$3))</f>
        <v>0</v>
      </c>
      <c r="I13" s="3">
        <f>SUMPRODUCT(--(TruckS!$J:$J=ورقة1!A13)*(TruckS!$H:$H=ورقة1!$I$3))</f>
        <v>0</v>
      </c>
      <c r="J13" s="3">
        <f>SUMPRODUCT(--(TruckS!$J:$J=ورقة1!A13)*(TruckS!$H:$H=ورقة1!$J$3))</f>
        <v>0</v>
      </c>
      <c r="K13" s="3">
        <f>SUMPRODUCT(--(TruckS!$J:$J=ورقة1!A13)*(TruckS!$H:$H=ورقة1!$K$3))</f>
        <v>0</v>
      </c>
      <c r="L13" s="3">
        <f>SUMPRODUCT(--(TruckS!$J:$J=ورقة1!A13)*(TruckS!$H:$H=ورقة1!$L$3))</f>
        <v>0</v>
      </c>
      <c r="M13" s="3">
        <f>SUMPRODUCT(--(TruckS!$J:$J=ورقة1!A13)*(TruckS!$H:$H=ورقة1!$M$3))</f>
        <v>1</v>
      </c>
      <c r="N13" s="3">
        <f>SUMPRODUCT(--(TruckS!$J:$J=ورقة1!A13)*(TruckS!$H:$H=ورقة1!$N$3))</f>
        <v>4</v>
      </c>
      <c r="O13" s="4">
        <f>SUM(B13:N13)</f>
        <v>5</v>
      </c>
    </row>
    <row r="14" spans="1:15" ht="24.95" customHeight="1" x14ac:dyDescent="0.2">
      <c r="A14" s="11" t="s">
        <v>228</v>
      </c>
      <c r="B14" s="3">
        <f>SUMPRODUCT(--(TruckS!$J:$J=ورقة1!$A14)*(TruckS!$H:$H=ورقة1!$B$3))</f>
        <v>0</v>
      </c>
      <c r="C14" s="3">
        <f>SUMPRODUCT(--(TruckS!$J:$J=ورقة1!$A14)*(TruckS!$H:$H=ورقة1!$C$3))</f>
        <v>0</v>
      </c>
      <c r="D14" s="3">
        <f>SUMPRODUCT(--(TruckS!$J:$J=ورقة1!A14)*(TruckS!$H:$H=ورقة1!$D$3))</f>
        <v>0</v>
      </c>
      <c r="E14" s="3">
        <f>SUMPRODUCT(--(TruckS!$J:$J=ورقة1!A14)*(TruckS!$H:$H=ورقة1!$E$3))</f>
        <v>0</v>
      </c>
      <c r="F14" s="3">
        <f>SUMPRODUCT(--(TruckS!$J:$J=ورقة1!A14)*(TruckS!$H:$H=ورقة1!$F$3))</f>
        <v>0</v>
      </c>
      <c r="G14" s="3">
        <f>SUMPRODUCT(--(TruckS!$J:$J=ورقة1!A14)*(TruckS!$H:$H=ورقة1!$G$3))</f>
        <v>0</v>
      </c>
      <c r="H14" s="3">
        <f>SUMPRODUCT(--(TruckS!$J:$J=ورقة1!A14)*(TruckS!$H:$H=ورقة1!$H$3))</f>
        <v>0</v>
      </c>
      <c r="I14" s="3">
        <f>SUMPRODUCT(--(TruckS!$J:$J=ورقة1!A14)*(TruckS!$H:$H=ورقة1!$I$3))</f>
        <v>0</v>
      </c>
      <c r="J14" s="3">
        <f>SUMPRODUCT(--(TruckS!$J:$J=ورقة1!A14)*(TruckS!$H:$H=ورقة1!$J$3))</f>
        <v>0</v>
      </c>
      <c r="K14" s="3">
        <f>SUMPRODUCT(--(TruckS!$J:$J=ورقة1!A14)*(TruckS!$H:$H=ورقة1!$K$3))</f>
        <v>0</v>
      </c>
      <c r="L14" s="3">
        <f>SUMPRODUCT(--(TruckS!$J:$J=ورقة1!A14)*(TruckS!$H:$H=ورقة1!$L$3))</f>
        <v>0</v>
      </c>
      <c r="M14" s="3">
        <f>SUMPRODUCT(--(TruckS!$J:$J=ورقة1!A14)*(TruckS!$H:$H=ورقة1!$M$3))</f>
        <v>1</v>
      </c>
      <c r="N14" s="3">
        <f>SUMPRODUCT(--(TruckS!$J:$J=ورقة1!A14)*(TruckS!$H:$H=ورقة1!$N$3))</f>
        <v>0</v>
      </c>
      <c r="O14" s="4">
        <f>SUM(B14:N14)</f>
        <v>1</v>
      </c>
    </row>
    <row r="15" spans="1:15" ht="24.95" customHeight="1" x14ac:dyDescent="0.2">
      <c r="A15" s="4" t="s">
        <v>12</v>
      </c>
      <c r="B15" s="4">
        <f t="shared" ref="B15:O15" si="0">SUM(B4:B14)</f>
        <v>19</v>
      </c>
      <c r="C15" s="4">
        <f t="shared" si="0"/>
        <v>17</v>
      </c>
      <c r="D15" s="4">
        <f t="shared" si="0"/>
        <v>19</v>
      </c>
      <c r="E15" s="4">
        <f t="shared" si="0"/>
        <v>4</v>
      </c>
      <c r="F15" s="4">
        <f t="shared" si="0"/>
        <v>5</v>
      </c>
      <c r="G15" s="4">
        <f t="shared" si="0"/>
        <v>4</v>
      </c>
      <c r="H15" s="4">
        <f t="shared" si="0"/>
        <v>1</v>
      </c>
      <c r="I15" s="4">
        <f t="shared" si="0"/>
        <v>7</v>
      </c>
      <c r="J15" s="4">
        <f t="shared" si="0"/>
        <v>13</v>
      </c>
      <c r="K15" s="4">
        <f t="shared" si="0"/>
        <v>12</v>
      </c>
      <c r="L15" s="4">
        <f t="shared" si="0"/>
        <v>3</v>
      </c>
      <c r="M15" s="4">
        <f t="shared" si="0"/>
        <v>24</v>
      </c>
      <c r="N15" s="4">
        <f t="shared" si="0"/>
        <v>6</v>
      </c>
      <c r="O15" s="4">
        <f t="shared" si="0"/>
        <v>134</v>
      </c>
    </row>
  </sheetData>
  <mergeCells count="1">
    <mergeCell ref="A2:O2"/>
  </mergeCells>
  <pageMargins left="0.15748031496062992" right="0.15748031496062992" top="0.27559055118110237" bottom="0.31496062992125984" header="0.15748031496062992" footer="0.15748031496062992"/>
  <pageSetup paperSize="9" scale="97" orientation="landscape" r:id="rId1"/>
  <headerFooter>
    <oddHeader>&amp;L&amp;"Arial,غامق"&amp;D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rightToLeft="1" view="pageBreakPreview" zoomScale="70" zoomScaleSheetLayoutView="70" workbookViewId="0">
      <pane ySplit="1" topLeftCell="A2" activePane="bottomLeft" state="frozenSplit"/>
      <selection activeCell="K11" sqref="K11"/>
      <selection pane="bottomLeft" activeCell="H1" sqref="H1"/>
    </sheetView>
  </sheetViews>
  <sheetFormatPr defaultRowHeight="20.100000000000001" customHeight="1" x14ac:dyDescent="0.25"/>
  <cols>
    <col min="1" max="1" width="4.5703125" style="5" customWidth="1"/>
    <col min="2" max="2" width="10.5703125" style="5" customWidth="1"/>
    <col min="3" max="3" width="19.7109375" style="5" customWidth="1"/>
    <col min="4" max="4" width="13.42578125" style="5" bestFit="1" customWidth="1"/>
    <col min="5" max="5" width="12.28515625" style="6" customWidth="1"/>
    <col min="6" max="6" width="10.5703125" style="6" hidden="1" customWidth="1"/>
    <col min="7" max="7" width="12" style="6" hidden="1" customWidth="1"/>
    <col min="8" max="8" width="17.5703125" style="5" customWidth="1"/>
    <col min="9" max="9" width="15.5703125" style="5" hidden="1" customWidth="1"/>
    <col min="10" max="10" width="26.85546875" style="5" customWidth="1"/>
    <col min="11" max="11" width="84.140625" style="5" customWidth="1"/>
    <col min="12" max="16384" width="9.140625" style="5"/>
  </cols>
  <sheetData>
    <row r="1" spans="1:11" s="9" customFormat="1" ht="30" customHeight="1" x14ac:dyDescent="0.2">
      <c r="A1" s="7" t="s">
        <v>18</v>
      </c>
      <c r="B1" s="7" t="s">
        <v>19</v>
      </c>
      <c r="C1" s="8" t="s">
        <v>20</v>
      </c>
      <c r="D1" s="8" t="s">
        <v>21</v>
      </c>
      <c r="E1" s="7" t="s">
        <v>22</v>
      </c>
      <c r="F1" s="7" t="s">
        <v>23</v>
      </c>
      <c r="G1" s="7" t="s">
        <v>24</v>
      </c>
      <c r="H1" s="8" t="s">
        <v>25</v>
      </c>
      <c r="I1" s="7" t="s">
        <v>26</v>
      </c>
      <c r="J1" s="8" t="s">
        <v>27</v>
      </c>
      <c r="K1" s="8" t="s">
        <v>28</v>
      </c>
    </row>
    <row r="2" spans="1:11" s="12" customFormat="1" ht="15" customHeight="1" x14ac:dyDescent="0.2">
      <c r="A2" s="10">
        <v>1</v>
      </c>
      <c r="B2" s="10" t="s">
        <v>29</v>
      </c>
      <c r="C2" s="10" t="s">
        <v>30</v>
      </c>
      <c r="D2" s="10" t="s">
        <v>31</v>
      </c>
      <c r="E2" s="10">
        <v>5637</v>
      </c>
      <c r="F2" s="10" t="s">
        <v>32</v>
      </c>
      <c r="G2" s="10">
        <v>615014</v>
      </c>
      <c r="H2" s="11" t="s">
        <v>1</v>
      </c>
      <c r="I2" s="10">
        <v>2007</v>
      </c>
      <c r="J2" s="11" t="s">
        <v>33</v>
      </c>
      <c r="K2" s="11"/>
    </row>
    <row r="3" spans="1:11" s="12" customFormat="1" ht="15" customHeight="1" x14ac:dyDescent="0.2">
      <c r="A3" s="10">
        <v>2</v>
      </c>
      <c r="B3" s="10" t="s">
        <v>29</v>
      </c>
      <c r="C3" s="10" t="s">
        <v>30</v>
      </c>
      <c r="D3" s="10" t="s">
        <v>34</v>
      </c>
      <c r="E3" s="10">
        <v>166640</v>
      </c>
      <c r="F3" s="10" t="s">
        <v>35</v>
      </c>
      <c r="G3" s="10">
        <v>618223</v>
      </c>
      <c r="H3" s="11" t="s">
        <v>1</v>
      </c>
      <c r="I3" s="10">
        <v>2008</v>
      </c>
      <c r="J3" s="11" t="s">
        <v>33</v>
      </c>
      <c r="K3" s="11"/>
    </row>
    <row r="4" spans="1:11" s="12" customFormat="1" ht="15" customHeight="1" x14ac:dyDescent="0.2">
      <c r="A4" s="10">
        <v>3</v>
      </c>
      <c r="B4" s="10" t="s">
        <v>29</v>
      </c>
      <c r="C4" s="10" t="s">
        <v>36</v>
      </c>
      <c r="D4" s="10" t="s">
        <v>37</v>
      </c>
      <c r="E4" s="10">
        <v>4598</v>
      </c>
      <c r="F4" s="10" t="s">
        <v>32</v>
      </c>
      <c r="G4" s="10">
        <v>618147</v>
      </c>
      <c r="H4" s="11" t="s">
        <v>1</v>
      </c>
      <c r="I4" s="10">
        <v>2008</v>
      </c>
      <c r="J4" s="11" t="s">
        <v>33</v>
      </c>
      <c r="K4" s="11"/>
    </row>
    <row r="5" spans="1:11" s="12" customFormat="1" ht="15" customHeight="1" x14ac:dyDescent="0.2">
      <c r="A5" s="10">
        <v>4</v>
      </c>
      <c r="B5" s="10" t="s">
        <v>29</v>
      </c>
      <c r="C5" s="10" t="s">
        <v>36</v>
      </c>
      <c r="D5" s="10" t="s">
        <v>38</v>
      </c>
      <c r="E5" s="10">
        <v>8643</v>
      </c>
      <c r="F5" s="10" t="s">
        <v>35</v>
      </c>
      <c r="G5" s="10">
        <v>664063</v>
      </c>
      <c r="H5" s="11" t="s">
        <v>1</v>
      </c>
      <c r="I5" s="10">
        <v>2008</v>
      </c>
      <c r="J5" s="11" t="s">
        <v>33</v>
      </c>
      <c r="K5" s="11"/>
    </row>
    <row r="6" spans="1:11" s="12" customFormat="1" ht="15" customHeight="1" x14ac:dyDescent="0.2">
      <c r="A6" s="10">
        <v>5</v>
      </c>
      <c r="B6" s="10" t="s">
        <v>29</v>
      </c>
      <c r="C6" s="10" t="s">
        <v>36</v>
      </c>
      <c r="D6" s="10" t="s">
        <v>39</v>
      </c>
      <c r="E6" s="10">
        <v>8964</v>
      </c>
      <c r="F6" s="10" t="s">
        <v>35</v>
      </c>
      <c r="G6" s="10">
        <v>673965</v>
      </c>
      <c r="H6" s="11" t="s">
        <v>1</v>
      </c>
      <c r="I6" s="10">
        <v>2008</v>
      </c>
      <c r="J6" s="11" t="s">
        <v>33</v>
      </c>
      <c r="K6" s="11"/>
    </row>
    <row r="7" spans="1:11" s="12" customFormat="1" ht="15" customHeight="1" x14ac:dyDescent="0.2">
      <c r="A7" s="10">
        <v>6</v>
      </c>
      <c r="B7" s="10" t="s">
        <v>29</v>
      </c>
      <c r="C7" s="10" t="s">
        <v>36</v>
      </c>
      <c r="D7" s="10" t="s">
        <v>40</v>
      </c>
      <c r="E7" s="10">
        <v>8249</v>
      </c>
      <c r="F7" s="10" t="s">
        <v>32</v>
      </c>
      <c r="G7" s="10">
        <v>672385</v>
      </c>
      <c r="H7" s="11" t="s">
        <v>1</v>
      </c>
      <c r="I7" s="10">
        <v>2010</v>
      </c>
      <c r="J7" s="11" t="s">
        <v>33</v>
      </c>
      <c r="K7" s="11"/>
    </row>
    <row r="8" spans="1:11" s="12" customFormat="1" ht="15" customHeight="1" x14ac:dyDescent="0.2">
      <c r="A8" s="10">
        <v>7</v>
      </c>
      <c r="B8" s="10" t="s">
        <v>29</v>
      </c>
      <c r="C8" s="10" t="s">
        <v>36</v>
      </c>
      <c r="D8" s="10" t="s">
        <v>41</v>
      </c>
      <c r="E8" s="10">
        <v>8257</v>
      </c>
      <c r="F8" s="10" t="s">
        <v>32</v>
      </c>
      <c r="G8" s="10">
        <v>672386</v>
      </c>
      <c r="H8" s="11" t="s">
        <v>1</v>
      </c>
      <c r="I8" s="10">
        <v>2010</v>
      </c>
      <c r="J8" s="11" t="s">
        <v>33</v>
      </c>
      <c r="K8" s="11"/>
    </row>
    <row r="9" spans="1:11" s="12" customFormat="1" ht="15" customHeight="1" x14ac:dyDescent="0.2">
      <c r="A9" s="10">
        <v>8</v>
      </c>
      <c r="B9" s="10" t="s">
        <v>29</v>
      </c>
      <c r="C9" s="10" t="s">
        <v>36</v>
      </c>
      <c r="D9" s="10" t="s">
        <v>42</v>
      </c>
      <c r="E9" s="10">
        <v>9413</v>
      </c>
      <c r="F9" s="10" t="s">
        <v>32</v>
      </c>
      <c r="G9" s="10">
        <v>672393</v>
      </c>
      <c r="H9" s="11" t="s">
        <v>1</v>
      </c>
      <c r="I9" s="10">
        <v>2010</v>
      </c>
      <c r="J9" s="11" t="s">
        <v>33</v>
      </c>
      <c r="K9" s="11"/>
    </row>
    <row r="10" spans="1:11" s="12" customFormat="1" ht="15" customHeight="1" x14ac:dyDescent="0.2">
      <c r="A10" s="10">
        <v>9</v>
      </c>
      <c r="B10" s="10" t="s">
        <v>29</v>
      </c>
      <c r="C10" s="10" t="s">
        <v>36</v>
      </c>
      <c r="D10" s="10" t="s">
        <v>43</v>
      </c>
      <c r="E10" s="10">
        <v>9423</v>
      </c>
      <c r="F10" s="10" t="s">
        <v>32</v>
      </c>
      <c r="G10" s="10">
        <v>672399</v>
      </c>
      <c r="H10" s="11" t="s">
        <v>1</v>
      </c>
      <c r="I10" s="10">
        <v>2010</v>
      </c>
      <c r="J10" s="11" t="s">
        <v>33</v>
      </c>
      <c r="K10" s="11"/>
    </row>
    <row r="11" spans="1:11" s="12" customFormat="1" ht="15" customHeight="1" x14ac:dyDescent="0.2">
      <c r="A11" s="10">
        <v>10</v>
      </c>
      <c r="B11" s="10" t="s">
        <v>29</v>
      </c>
      <c r="C11" s="10" t="s">
        <v>36</v>
      </c>
      <c r="D11" s="10" t="s">
        <v>44</v>
      </c>
      <c r="E11" s="10">
        <v>2364</v>
      </c>
      <c r="F11" s="10" t="s">
        <v>32</v>
      </c>
      <c r="G11" s="10">
        <v>672402</v>
      </c>
      <c r="H11" s="11" t="s">
        <v>1</v>
      </c>
      <c r="I11" s="10">
        <v>2010</v>
      </c>
      <c r="J11" s="11" t="s">
        <v>33</v>
      </c>
      <c r="K11" s="11"/>
    </row>
    <row r="12" spans="1:11" s="12" customFormat="1" ht="15" customHeight="1" x14ac:dyDescent="0.2">
      <c r="A12" s="10">
        <v>11</v>
      </c>
      <c r="B12" s="10" t="s">
        <v>29</v>
      </c>
      <c r="C12" s="10" t="s">
        <v>36</v>
      </c>
      <c r="D12" s="10" t="s">
        <v>45</v>
      </c>
      <c r="E12" s="10">
        <v>3769</v>
      </c>
      <c r="F12" s="10" t="s">
        <v>46</v>
      </c>
      <c r="G12" s="10">
        <v>618110</v>
      </c>
      <c r="H12" s="11" t="s">
        <v>1</v>
      </c>
      <c r="I12" s="10">
        <v>2008</v>
      </c>
      <c r="J12" s="11" t="s">
        <v>33</v>
      </c>
      <c r="K12" s="11"/>
    </row>
    <row r="13" spans="1:11" s="12" customFormat="1" ht="15" customHeight="1" x14ac:dyDescent="0.2">
      <c r="A13" s="10">
        <v>12</v>
      </c>
      <c r="B13" s="10" t="s">
        <v>29</v>
      </c>
      <c r="C13" s="10" t="s">
        <v>30</v>
      </c>
      <c r="D13" s="10" t="s">
        <v>47</v>
      </c>
      <c r="E13" s="10">
        <v>5641</v>
      </c>
      <c r="F13" s="10" t="s">
        <v>32</v>
      </c>
      <c r="G13" s="10">
        <v>615017</v>
      </c>
      <c r="H13" s="11" t="s">
        <v>1</v>
      </c>
      <c r="I13" s="10">
        <v>2008</v>
      </c>
      <c r="J13" s="11" t="s">
        <v>33</v>
      </c>
      <c r="K13" s="11"/>
    </row>
    <row r="14" spans="1:11" s="12" customFormat="1" ht="15" customHeight="1" x14ac:dyDescent="0.2">
      <c r="A14" s="10">
        <v>13</v>
      </c>
      <c r="B14" s="10" t="s">
        <v>29</v>
      </c>
      <c r="C14" s="10" t="s">
        <v>30</v>
      </c>
      <c r="D14" s="10" t="s">
        <v>48</v>
      </c>
      <c r="E14" s="10">
        <v>537</v>
      </c>
      <c r="F14" s="10" t="s">
        <v>32</v>
      </c>
      <c r="G14" s="10">
        <v>614940</v>
      </c>
      <c r="H14" s="11" t="s">
        <v>1</v>
      </c>
      <c r="I14" s="10">
        <v>2007</v>
      </c>
      <c r="J14" s="11" t="s">
        <v>33</v>
      </c>
      <c r="K14" s="11"/>
    </row>
    <row r="15" spans="1:11" s="12" customFormat="1" ht="15" customHeight="1" x14ac:dyDescent="0.2">
      <c r="A15" s="10">
        <v>14</v>
      </c>
      <c r="B15" s="10" t="s">
        <v>29</v>
      </c>
      <c r="C15" s="10" t="s">
        <v>30</v>
      </c>
      <c r="D15" s="10" t="s">
        <v>49</v>
      </c>
      <c r="E15" s="10">
        <v>9276</v>
      </c>
      <c r="F15" s="10" t="s">
        <v>35</v>
      </c>
      <c r="G15" s="10">
        <v>684133</v>
      </c>
      <c r="H15" s="11" t="s">
        <v>1</v>
      </c>
      <c r="I15" s="10">
        <v>2009</v>
      </c>
      <c r="J15" s="11" t="s">
        <v>33</v>
      </c>
      <c r="K15" s="11"/>
    </row>
    <row r="16" spans="1:11" s="12" customFormat="1" ht="15" customHeight="1" x14ac:dyDescent="0.2">
      <c r="A16" s="10">
        <v>15</v>
      </c>
      <c r="B16" s="10" t="s">
        <v>29</v>
      </c>
      <c r="C16" s="10" t="s">
        <v>30</v>
      </c>
      <c r="D16" s="10" t="s">
        <v>50</v>
      </c>
      <c r="E16" s="10">
        <v>539</v>
      </c>
      <c r="F16" s="10" t="s">
        <v>32</v>
      </c>
      <c r="G16" s="10">
        <v>614964</v>
      </c>
      <c r="H16" s="11" t="s">
        <v>1</v>
      </c>
      <c r="I16" s="10">
        <v>2007</v>
      </c>
      <c r="J16" s="11" t="s">
        <v>33</v>
      </c>
      <c r="K16" s="11"/>
    </row>
    <row r="17" spans="1:11" ht="15" customHeight="1" x14ac:dyDescent="0.25">
      <c r="A17" s="10">
        <v>16</v>
      </c>
      <c r="B17" s="10" t="s">
        <v>29</v>
      </c>
      <c r="C17" s="10" t="s">
        <v>30</v>
      </c>
      <c r="D17" s="10" t="s">
        <v>51</v>
      </c>
      <c r="E17" s="10">
        <v>6839</v>
      </c>
      <c r="F17" s="10" t="s">
        <v>32</v>
      </c>
      <c r="G17" s="10">
        <v>614706</v>
      </c>
      <c r="H17" s="11" t="s">
        <v>1</v>
      </c>
      <c r="I17" s="10">
        <v>2007</v>
      </c>
      <c r="J17" s="11" t="s">
        <v>33</v>
      </c>
      <c r="K17" s="11"/>
    </row>
    <row r="18" spans="1:11" s="12" customFormat="1" ht="15" customHeight="1" x14ac:dyDescent="0.2">
      <c r="A18" s="10">
        <v>17</v>
      </c>
      <c r="B18" s="10" t="s">
        <v>29</v>
      </c>
      <c r="C18" s="10" t="s">
        <v>30</v>
      </c>
      <c r="D18" s="10" t="s">
        <v>52</v>
      </c>
      <c r="E18" s="10">
        <v>5429</v>
      </c>
      <c r="F18" s="10" t="s">
        <v>1</v>
      </c>
      <c r="G18" s="10" t="s">
        <v>33</v>
      </c>
      <c r="H18" s="11" t="s">
        <v>1</v>
      </c>
      <c r="I18" s="10"/>
      <c r="J18" s="11" t="s">
        <v>33</v>
      </c>
      <c r="K18" s="11"/>
    </row>
    <row r="19" spans="1:11" ht="15" customHeight="1" x14ac:dyDescent="0.25">
      <c r="A19" s="10">
        <v>18</v>
      </c>
      <c r="B19" s="10" t="s">
        <v>29</v>
      </c>
      <c r="C19" s="10" t="s">
        <v>36</v>
      </c>
      <c r="D19" s="10" t="s">
        <v>53</v>
      </c>
      <c r="E19" s="10">
        <v>7958</v>
      </c>
      <c r="F19" s="10" t="s">
        <v>1</v>
      </c>
      <c r="G19" s="10" t="s">
        <v>33</v>
      </c>
      <c r="H19" s="11" t="s">
        <v>1</v>
      </c>
      <c r="I19" s="10"/>
      <c r="J19" s="11" t="s">
        <v>33</v>
      </c>
      <c r="K19" s="11"/>
    </row>
    <row r="20" spans="1:11" s="12" customFormat="1" ht="15" customHeight="1" x14ac:dyDescent="0.2">
      <c r="A20" s="10">
        <v>19</v>
      </c>
      <c r="B20" s="10" t="s">
        <v>29</v>
      </c>
      <c r="C20" s="10" t="s">
        <v>30</v>
      </c>
      <c r="D20" s="10" t="s">
        <v>54</v>
      </c>
      <c r="E20" s="10">
        <v>65596</v>
      </c>
      <c r="F20" s="10" t="s">
        <v>46</v>
      </c>
      <c r="G20" s="10">
        <v>8663</v>
      </c>
      <c r="H20" s="11" t="s">
        <v>1</v>
      </c>
      <c r="I20" s="10" t="s">
        <v>55</v>
      </c>
      <c r="J20" s="11" t="s">
        <v>56</v>
      </c>
      <c r="K20" s="11" t="s">
        <v>57</v>
      </c>
    </row>
    <row r="21" spans="1:11" s="12" customFormat="1" ht="15" customHeight="1" x14ac:dyDescent="0.2">
      <c r="A21" s="10">
        <v>20</v>
      </c>
      <c r="B21" s="10" t="s">
        <v>29</v>
      </c>
      <c r="C21" s="10" t="s">
        <v>30</v>
      </c>
      <c r="D21" s="10" t="s">
        <v>58</v>
      </c>
      <c r="E21" s="10">
        <v>170348</v>
      </c>
      <c r="F21" s="10" t="s">
        <v>35</v>
      </c>
      <c r="G21" s="10">
        <v>684100</v>
      </c>
      <c r="H21" s="11" t="s">
        <v>2</v>
      </c>
      <c r="I21" s="10">
        <v>2009</v>
      </c>
      <c r="J21" s="11" t="s">
        <v>33</v>
      </c>
      <c r="K21" s="11"/>
    </row>
    <row r="22" spans="1:11" s="12" customFormat="1" ht="15" customHeight="1" x14ac:dyDescent="0.2">
      <c r="A22" s="10">
        <v>21</v>
      </c>
      <c r="B22" s="10" t="s">
        <v>29</v>
      </c>
      <c r="C22" s="10" t="s">
        <v>30</v>
      </c>
      <c r="D22" s="10" t="s">
        <v>59</v>
      </c>
      <c r="E22" s="10">
        <v>158971</v>
      </c>
      <c r="F22" s="10" t="s">
        <v>35</v>
      </c>
      <c r="G22" s="10">
        <v>684109</v>
      </c>
      <c r="H22" s="11" t="s">
        <v>2</v>
      </c>
      <c r="I22" s="10">
        <v>2009</v>
      </c>
      <c r="J22" s="11" t="s">
        <v>33</v>
      </c>
      <c r="K22" s="11"/>
    </row>
    <row r="23" spans="1:11" s="12" customFormat="1" ht="15" customHeight="1" x14ac:dyDescent="0.2">
      <c r="A23" s="10">
        <v>22</v>
      </c>
      <c r="B23" s="10" t="s">
        <v>29</v>
      </c>
      <c r="C23" s="10" t="s">
        <v>30</v>
      </c>
      <c r="D23" s="10" t="s">
        <v>60</v>
      </c>
      <c r="E23" s="10">
        <v>8132</v>
      </c>
      <c r="F23" s="10" t="s">
        <v>35</v>
      </c>
      <c r="G23" s="10">
        <v>684110</v>
      </c>
      <c r="H23" s="11" t="s">
        <v>2</v>
      </c>
      <c r="I23" s="10">
        <v>2009</v>
      </c>
      <c r="J23" s="11" t="s">
        <v>33</v>
      </c>
      <c r="K23" s="11"/>
    </row>
    <row r="24" spans="1:11" s="12" customFormat="1" ht="15" customHeight="1" x14ac:dyDescent="0.2">
      <c r="A24" s="10">
        <v>23</v>
      </c>
      <c r="B24" s="10" t="s">
        <v>29</v>
      </c>
      <c r="C24" s="10" t="s">
        <v>30</v>
      </c>
      <c r="D24" s="10" t="s">
        <v>61</v>
      </c>
      <c r="E24" s="10">
        <v>8126</v>
      </c>
      <c r="F24" s="10" t="s">
        <v>35</v>
      </c>
      <c r="G24" s="10">
        <v>684145</v>
      </c>
      <c r="H24" s="11" t="s">
        <v>2</v>
      </c>
      <c r="I24" s="10">
        <v>2009</v>
      </c>
      <c r="J24" s="11" t="s">
        <v>33</v>
      </c>
      <c r="K24" s="11"/>
    </row>
    <row r="25" spans="1:11" s="12" customFormat="1" ht="15" customHeight="1" x14ac:dyDescent="0.2">
      <c r="A25" s="10">
        <v>24</v>
      </c>
      <c r="B25" s="10" t="s">
        <v>29</v>
      </c>
      <c r="C25" s="10" t="s">
        <v>30</v>
      </c>
      <c r="D25" s="10" t="s">
        <v>62</v>
      </c>
      <c r="E25" s="10">
        <v>8476</v>
      </c>
      <c r="F25" s="10" t="s">
        <v>35</v>
      </c>
      <c r="G25" s="10">
        <v>684148</v>
      </c>
      <c r="H25" s="11" t="s">
        <v>2</v>
      </c>
      <c r="I25" s="10">
        <v>2009</v>
      </c>
      <c r="J25" s="11" t="s">
        <v>33</v>
      </c>
      <c r="K25" s="11"/>
    </row>
    <row r="26" spans="1:11" s="12" customFormat="1" ht="15" customHeight="1" x14ac:dyDescent="0.2">
      <c r="A26" s="10">
        <v>25</v>
      </c>
      <c r="B26" s="10" t="s">
        <v>29</v>
      </c>
      <c r="C26" s="10" t="s">
        <v>30</v>
      </c>
      <c r="D26" s="10" t="s">
        <v>63</v>
      </c>
      <c r="E26" s="10">
        <v>2856</v>
      </c>
      <c r="F26" s="10" t="s">
        <v>35</v>
      </c>
      <c r="G26" s="10">
        <v>685348</v>
      </c>
      <c r="H26" s="11" t="s">
        <v>2</v>
      </c>
      <c r="I26" s="10">
        <v>2009</v>
      </c>
      <c r="J26" s="11" t="s">
        <v>33</v>
      </c>
      <c r="K26" s="11"/>
    </row>
    <row r="27" spans="1:11" ht="15" customHeight="1" x14ac:dyDescent="0.25">
      <c r="A27" s="10">
        <v>26</v>
      </c>
      <c r="B27" s="10" t="s">
        <v>29</v>
      </c>
      <c r="C27" s="10" t="s">
        <v>30</v>
      </c>
      <c r="D27" s="10" t="s">
        <v>64</v>
      </c>
      <c r="E27" s="10">
        <v>3597</v>
      </c>
      <c r="F27" s="10" t="s">
        <v>35</v>
      </c>
      <c r="G27" s="10">
        <v>685775</v>
      </c>
      <c r="H27" s="11" t="s">
        <v>2</v>
      </c>
      <c r="I27" s="10">
        <v>2009</v>
      </c>
      <c r="J27" s="11" t="s">
        <v>33</v>
      </c>
      <c r="K27" s="11"/>
    </row>
    <row r="28" spans="1:11" s="12" customFormat="1" ht="15" customHeight="1" x14ac:dyDescent="0.2">
      <c r="A28" s="10">
        <v>27</v>
      </c>
      <c r="B28" s="10" t="s">
        <v>29</v>
      </c>
      <c r="C28" s="10" t="s">
        <v>30</v>
      </c>
      <c r="D28" s="10" t="s">
        <v>65</v>
      </c>
      <c r="E28" s="10">
        <v>3295</v>
      </c>
      <c r="F28" s="10" t="s">
        <v>32</v>
      </c>
      <c r="G28" s="10">
        <v>685795</v>
      </c>
      <c r="H28" s="11" t="s">
        <v>2</v>
      </c>
      <c r="I28" s="10">
        <v>2009</v>
      </c>
      <c r="J28" s="11" t="s">
        <v>33</v>
      </c>
      <c r="K28" s="11"/>
    </row>
    <row r="29" spans="1:11" s="12" customFormat="1" ht="15" customHeight="1" x14ac:dyDescent="0.2">
      <c r="A29" s="10">
        <v>28</v>
      </c>
      <c r="B29" s="10" t="s">
        <v>29</v>
      </c>
      <c r="C29" s="10" t="s">
        <v>30</v>
      </c>
      <c r="D29" s="10" t="s">
        <v>66</v>
      </c>
      <c r="E29" s="10">
        <v>6819</v>
      </c>
      <c r="F29" s="10" t="s">
        <v>32</v>
      </c>
      <c r="G29" s="10">
        <v>685801</v>
      </c>
      <c r="H29" s="11" t="s">
        <v>2</v>
      </c>
      <c r="I29" s="10">
        <v>2009</v>
      </c>
      <c r="J29" s="11" t="s">
        <v>33</v>
      </c>
      <c r="K29" s="11"/>
    </row>
    <row r="30" spans="1:11" s="12" customFormat="1" ht="15" customHeight="1" x14ac:dyDescent="0.2">
      <c r="A30" s="10">
        <v>29</v>
      </c>
      <c r="B30" s="10" t="s">
        <v>29</v>
      </c>
      <c r="C30" s="10" t="s">
        <v>67</v>
      </c>
      <c r="D30" s="10" t="s">
        <v>68</v>
      </c>
      <c r="E30" s="10">
        <v>169762</v>
      </c>
      <c r="F30" s="10" t="s">
        <v>69</v>
      </c>
      <c r="G30" s="10">
        <v>65302</v>
      </c>
      <c r="H30" s="11" t="s">
        <v>2</v>
      </c>
      <c r="I30" s="10">
        <v>1999</v>
      </c>
      <c r="J30" s="11" t="s">
        <v>33</v>
      </c>
      <c r="K30" s="11"/>
    </row>
    <row r="31" spans="1:11" s="12" customFormat="1" ht="15" customHeight="1" x14ac:dyDescent="0.2">
      <c r="A31" s="10">
        <v>30</v>
      </c>
      <c r="B31" s="10" t="s">
        <v>29</v>
      </c>
      <c r="C31" s="10" t="s">
        <v>67</v>
      </c>
      <c r="D31" s="10" t="s">
        <v>70</v>
      </c>
      <c r="E31" s="10">
        <v>8380</v>
      </c>
      <c r="F31" s="10" t="s">
        <v>46</v>
      </c>
      <c r="G31" s="10">
        <v>63223</v>
      </c>
      <c r="H31" s="11" t="s">
        <v>2</v>
      </c>
      <c r="I31" s="10">
        <v>1999</v>
      </c>
      <c r="J31" s="11" t="s">
        <v>33</v>
      </c>
      <c r="K31" s="11"/>
    </row>
    <row r="32" spans="1:11" s="12" customFormat="1" ht="15" customHeight="1" x14ac:dyDescent="0.2">
      <c r="A32" s="10">
        <v>31</v>
      </c>
      <c r="B32" s="10" t="s">
        <v>29</v>
      </c>
      <c r="C32" s="10" t="s">
        <v>67</v>
      </c>
      <c r="D32" s="10" t="s">
        <v>71</v>
      </c>
      <c r="E32" s="10">
        <v>42446</v>
      </c>
      <c r="F32" s="10" t="s">
        <v>69</v>
      </c>
      <c r="G32" s="10">
        <v>65185</v>
      </c>
      <c r="H32" s="11" t="s">
        <v>2</v>
      </c>
      <c r="I32" s="10">
        <v>1999</v>
      </c>
      <c r="J32" s="11" t="s">
        <v>16</v>
      </c>
      <c r="K32" s="11" t="s">
        <v>72</v>
      </c>
    </row>
    <row r="33" spans="1:11" s="12" customFormat="1" ht="15" customHeight="1" x14ac:dyDescent="0.2">
      <c r="A33" s="10">
        <v>32</v>
      </c>
      <c r="B33" s="10" t="s">
        <v>29</v>
      </c>
      <c r="C33" s="10" t="s">
        <v>67</v>
      </c>
      <c r="D33" s="10" t="s">
        <v>73</v>
      </c>
      <c r="E33" s="10">
        <v>166926</v>
      </c>
      <c r="F33" s="10" t="s">
        <v>69</v>
      </c>
      <c r="G33" s="10">
        <v>65303</v>
      </c>
      <c r="H33" s="11" t="s">
        <v>2</v>
      </c>
      <c r="I33" s="10">
        <v>1999</v>
      </c>
      <c r="J33" s="11" t="s">
        <v>17</v>
      </c>
      <c r="K33" s="11" t="s">
        <v>74</v>
      </c>
    </row>
    <row r="34" spans="1:11" s="12" customFormat="1" ht="15" customHeight="1" x14ac:dyDescent="0.2">
      <c r="A34" s="10">
        <v>33</v>
      </c>
      <c r="B34" s="10" t="s">
        <v>29</v>
      </c>
      <c r="C34" s="10" t="s">
        <v>75</v>
      </c>
      <c r="D34" s="10" t="s">
        <v>76</v>
      </c>
      <c r="E34" s="10">
        <v>155434</v>
      </c>
      <c r="F34" s="10" t="s">
        <v>32</v>
      </c>
      <c r="G34" s="10">
        <v>420103</v>
      </c>
      <c r="H34" s="11" t="s">
        <v>2</v>
      </c>
      <c r="I34" s="10">
        <v>1995</v>
      </c>
      <c r="J34" s="11" t="s">
        <v>15</v>
      </c>
      <c r="K34" s="11" t="s">
        <v>77</v>
      </c>
    </row>
    <row r="35" spans="1:11" s="9" customFormat="1" ht="15" customHeight="1" x14ac:dyDescent="0.2">
      <c r="A35" s="10">
        <v>34</v>
      </c>
      <c r="B35" s="10" t="s">
        <v>29</v>
      </c>
      <c r="C35" s="10" t="s">
        <v>78</v>
      </c>
      <c r="D35" s="10" t="s">
        <v>79</v>
      </c>
      <c r="E35" s="10">
        <v>178083</v>
      </c>
      <c r="F35" s="10" t="s">
        <v>80</v>
      </c>
      <c r="G35" s="10">
        <v>66769</v>
      </c>
      <c r="H35" s="11" t="s">
        <v>2</v>
      </c>
      <c r="I35" s="10">
        <v>2000</v>
      </c>
      <c r="J35" s="11" t="s">
        <v>15</v>
      </c>
      <c r="K35" s="11" t="s">
        <v>81</v>
      </c>
    </row>
    <row r="36" spans="1:11" s="12" customFormat="1" ht="15" customHeight="1" x14ac:dyDescent="0.2">
      <c r="A36" s="10">
        <v>35</v>
      </c>
      <c r="B36" s="10" t="s">
        <v>29</v>
      </c>
      <c r="C36" s="10" t="s">
        <v>78</v>
      </c>
      <c r="D36" s="10" t="s">
        <v>82</v>
      </c>
      <c r="E36" s="10">
        <v>175261</v>
      </c>
      <c r="F36" s="10" t="s">
        <v>35</v>
      </c>
      <c r="G36" s="10">
        <v>56723</v>
      </c>
      <c r="H36" s="11" t="s">
        <v>2</v>
      </c>
      <c r="I36" s="10">
        <v>1999</v>
      </c>
      <c r="J36" s="11" t="s">
        <v>15</v>
      </c>
      <c r="K36" s="11" t="s">
        <v>81</v>
      </c>
    </row>
    <row r="37" spans="1:11" s="12" customFormat="1" ht="15" customHeight="1" x14ac:dyDescent="0.2">
      <c r="A37" s="10">
        <v>36</v>
      </c>
      <c r="B37" s="10" t="s">
        <v>29</v>
      </c>
      <c r="C37" s="10" t="s">
        <v>78</v>
      </c>
      <c r="D37" s="10" t="s">
        <v>83</v>
      </c>
      <c r="E37" s="10">
        <v>175259</v>
      </c>
      <c r="F37" s="10" t="s">
        <v>35</v>
      </c>
      <c r="G37" s="10">
        <v>56698</v>
      </c>
      <c r="H37" s="11" t="s">
        <v>2</v>
      </c>
      <c r="I37" s="10">
        <v>1999</v>
      </c>
      <c r="J37" s="11" t="s">
        <v>15</v>
      </c>
      <c r="K37" s="11" t="s">
        <v>81</v>
      </c>
    </row>
    <row r="38" spans="1:11" s="12" customFormat="1" ht="15" customHeight="1" x14ac:dyDescent="0.2">
      <c r="A38" s="10">
        <v>37</v>
      </c>
      <c r="B38" s="10" t="s">
        <v>29</v>
      </c>
      <c r="C38" s="10" t="s">
        <v>30</v>
      </c>
      <c r="D38" s="10" t="s">
        <v>84</v>
      </c>
      <c r="E38" s="10">
        <v>9158</v>
      </c>
      <c r="F38" s="10" t="s">
        <v>32</v>
      </c>
      <c r="G38" s="10">
        <v>685819</v>
      </c>
      <c r="H38" s="11" t="s">
        <v>3</v>
      </c>
      <c r="I38" s="10">
        <v>2009</v>
      </c>
      <c r="J38" s="11" t="s">
        <v>33</v>
      </c>
      <c r="K38" s="11"/>
    </row>
    <row r="39" spans="1:11" s="12" customFormat="1" ht="15" customHeight="1" x14ac:dyDescent="0.2">
      <c r="A39" s="10">
        <v>38</v>
      </c>
      <c r="B39" s="10" t="s">
        <v>29</v>
      </c>
      <c r="C39" s="10" t="s">
        <v>30</v>
      </c>
      <c r="D39" s="10" t="s">
        <v>85</v>
      </c>
      <c r="E39" s="10">
        <v>1359</v>
      </c>
      <c r="F39" s="10" t="s">
        <v>32</v>
      </c>
      <c r="G39" s="10">
        <v>685830</v>
      </c>
      <c r="H39" s="11" t="s">
        <v>3</v>
      </c>
      <c r="I39" s="10">
        <v>2009</v>
      </c>
      <c r="J39" s="11" t="s">
        <v>33</v>
      </c>
      <c r="K39" s="11"/>
    </row>
    <row r="40" spans="1:11" s="12" customFormat="1" ht="15" customHeight="1" x14ac:dyDescent="0.2">
      <c r="A40" s="10">
        <v>39</v>
      </c>
      <c r="B40" s="10" t="s">
        <v>29</v>
      </c>
      <c r="C40" s="10" t="s">
        <v>86</v>
      </c>
      <c r="D40" s="10" t="s">
        <v>87</v>
      </c>
      <c r="E40" s="10">
        <v>176197</v>
      </c>
      <c r="F40" s="10" t="s">
        <v>46</v>
      </c>
      <c r="G40" s="10">
        <v>56528</v>
      </c>
      <c r="H40" s="11" t="s">
        <v>3</v>
      </c>
      <c r="I40" s="10">
        <v>2000</v>
      </c>
      <c r="J40" s="11" t="s">
        <v>33</v>
      </c>
      <c r="K40" s="11"/>
    </row>
    <row r="41" spans="1:11" s="12" customFormat="1" ht="15" customHeight="1" x14ac:dyDescent="0.2">
      <c r="A41" s="10">
        <v>40</v>
      </c>
      <c r="B41" s="10" t="s">
        <v>29</v>
      </c>
      <c r="C41" s="10" t="s">
        <v>78</v>
      </c>
      <c r="D41" s="10" t="s">
        <v>88</v>
      </c>
      <c r="E41" s="10">
        <v>645</v>
      </c>
      <c r="F41" s="10" t="s">
        <v>80</v>
      </c>
      <c r="G41" s="10">
        <v>66893</v>
      </c>
      <c r="H41" s="11" t="s">
        <v>3</v>
      </c>
      <c r="I41" s="10">
        <v>2000</v>
      </c>
      <c r="J41" s="11" t="s">
        <v>33</v>
      </c>
      <c r="K41" s="11"/>
    </row>
    <row r="42" spans="1:11" s="12" customFormat="1" ht="15" customHeight="1" x14ac:dyDescent="0.2">
      <c r="A42" s="10">
        <v>41</v>
      </c>
      <c r="B42" s="10" t="s">
        <v>29</v>
      </c>
      <c r="C42" s="10" t="s">
        <v>75</v>
      </c>
      <c r="D42" s="10" t="s">
        <v>89</v>
      </c>
      <c r="E42" s="10">
        <v>155435</v>
      </c>
      <c r="F42" s="10" t="s">
        <v>32</v>
      </c>
      <c r="G42" s="10">
        <v>420577</v>
      </c>
      <c r="H42" s="11" t="s">
        <v>3</v>
      </c>
      <c r="I42" s="10">
        <v>1995</v>
      </c>
      <c r="J42" s="11" t="s">
        <v>56</v>
      </c>
      <c r="K42" s="11"/>
    </row>
    <row r="43" spans="1:11" s="12" customFormat="1" ht="15" customHeight="1" x14ac:dyDescent="0.2">
      <c r="A43" s="10">
        <v>42</v>
      </c>
      <c r="B43" s="10" t="s">
        <v>29</v>
      </c>
      <c r="C43" s="10" t="s">
        <v>78</v>
      </c>
      <c r="D43" s="10" t="s">
        <v>90</v>
      </c>
      <c r="E43" s="10">
        <v>123</v>
      </c>
      <c r="F43" s="10" t="s">
        <v>80</v>
      </c>
      <c r="G43" s="10">
        <v>66828</v>
      </c>
      <c r="H43" s="11" t="s">
        <v>3</v>
      </c>
      <c r="I43" s="10">
        <v>2000</v>
      </c>
      <c r="J43" s="11" t="s">
        <v>56</v>
      </c>
      <c r="K43" s="11"/>
    </row>
    <row r="44" spans="1:11" s="12" customFormat="1" ht="15" customHeight="1" x14ac:dyDescent="0.2">
      <c r="A44" s="10">
        <v>43</v>
      </c>
      <c r="B44" s="10" t="s">
        <v>29</v>
      </c>
      <c r="C44" s="10" t="s">
        <v>86</v>
      </c>
      <c r="D44" s="10" t="s">
        <v>91</v>
      </c>
      <c r="E44" s="10">
        <v>7613</v>
      </c>
      <c r="F44" s="10" t="s">
        <v>46</v>
      </c>
      <c r="G44" s="10">
        <v>37727</v>
      </c>
      <c r="H44" s="11" t="s">
        <v>3</v>
      </c>
      <c r="I44" s="10">
        <v>1999</v>
      </c>
      <c r="J44" s="11" t="s">
        <v>56</v>
      </c>
      <c r="K44" s="11"/>
    </row>
    <row r="45" spans="1:11" s="12" customFormat="1" ht="15" customHeight="1" x14ac:dyDescent="0.2">
      <c r="A45" s="10">
        <v>44</v>
      </c>
      <c r="B45" s="10" t="s">
        <v>29</v>
      </c>
      <c r="C45" s="10" t="s">
        <v>92</v>
      </c>
      <c r="D45" s="10" t="s">
        <v>93</v>
      </c>
      <c r="E45" s="10">
        <v>6842</v>
      </c>
      <c r="F45" s="10" t="s">
        <v>69</v>
      </c>
      <c r="G45" s="10">
        <v>366287</v>
      </c>
      <c r="H45" s="11" t="s">
        <v>3</v>
      </c>
      <c r="I45" s="10">
        <v>1998</v>
      </c>
      <c r="J45" s="11" t="s">
        <v>13</v>
      </c>
      <c r="K45" s="11" t="s">
        <v>94</v>
      </c>
    </row>
    <row r="46" spans="1:11" s="12" customFormat="1" ht="15" customHeight="1" x14ac:dyDescent="0.2">
      <c r="A46" s="10">
        <v>45</v>
      </c>
      <c r="B46" s="10" t="s">
        <v>29</v>
      </c>
      <c r="C46" s="10" t="s">
        <v>78</v>
      </c>
      <c r="D46" s="10" t="s">
        <v>95</v>
      </c>
      <c r="E46" s="10">
        <v>42405</v>
      </c>
      <c r="F46" s="10" t="s">
        <v>35</v>
      </c>
      <c r="G46" s="10">
        <v>54880</v>
      </c>
      <c r="H46" s="11" t="s">
        <v>3</v>
      </c>
      <c r="I46" s="10">
        <v>1999</v>
      </c>
      <c r="J46" s="11" t="s">
        <v>16</v>
      </c>
      <c r="K46" s="11" t="s">
        <v>96</v>
      </c>
    </row>
    <row r="47" spans="1:11" s="12" customFormat="1" ht="15" customHeight="1" x14ac:dyDescent="0.2">
      <c r="A47" s="10">
        <v>46</v>
      </c>
      <c r="B47" s="10" t="s">
        <v>29</v>
      </c>
      <c r="C47" s="10" t="s">
        <v>75</v>
      </c>
      <c r="D47" s="10" t="s">
        <v>97</v>
      </c>
      <c r="E47" s="10">
        <v>155345</v>
      </c>
      <c r="F47" s="10" t="s">
        <v>32</v>
      </c>
      <c r="G47" s="10">
        <v>420496</v>
      </c>
      <c r="H47" s="11" t="s">
        <v>3</v>
      </c>
      <c r="I47" s="10">
        <v>1995</v>
      </c>
      <c r="J47" s="11" t="s">
        <v>16</v>
      </c>
      <c r="K47" s="11" t="s">
        <v>98</v>
      </c>
    </row>
    <row r="48" spans="1:11" s="12" customFormat="1" ht="15" customHeight="1" x14ac:dyDescent="0.2">
      <c r="A48" s="10">
        <v>47</v>
      </c>
      <c r="B48" s="10" t="s">
        <v>29</v>
      </c>
      <c r="C48" s="10" t="s">
        <v>92</v>
      </c>
      <c r="D48" s="10" t="s">
        <v>99</v>
      </c>
      <c r="E48" s="10">
        <v>153727</v>
      </c>
      <c r="F48" s="10" t="s">
        <v>69</v>
      </c>
      <c r="G48" s="10">
        <v>366463</v>
      </c>
      <c r="H48" s="11" t="s">
        <v>3</v>
      </c>
      <c r="I48" s="10">
        <v>1998</v>
      </c>
      <c r="J48" s="11" t="s">
        <v>16</v>
      </c>
      <c r="K48" s="11" t="s">
        <v>100</v>
      </c>
    </row>
    <row r="49" spans="1:11" s="12" customFormat="1" ht="15" customHeight="1" x14ac:dyDescent="0.2">
      <c r="A49" s="10">
        <v>48</v>
      </c>
      <c r="B49" s="10" t="s">
        <v>29</v>
      </c>
      <c r="C49" s="10" t="s">
        <v>67</v>
      </c>
      <c r="D49" s="10" t="s">
        <v>101</v>
      </c>
      <c r="E49" s="10">
        <v>7023</v>
      </c>
      <c r="F49" s="10" t="s">
        <v>35</v>
      </c>
      <c r="G49" s="10">
        <v>34023</v>
      </c>
      <c r="H49" s="11" t="s">
        <v>3</v>
      </c>
      <c r="I49" s="10">
        <v>1998</v>
      </c>
      <c r="J49" s="11" t="s">
        <v>17</v>
      </c>
      <c r="K49" s="11" t="s">
        <v>102</v>
      </c>
    </row>
    <row r="50" spans="1:11" s="12" customFormat="1" ht="15" customHeight="1" x14ac:dyDescent="0.2">
      <c r="A50" s="10">
        <v>49</v>
      </c>
      <c r="B50" s="10" t="s">
        <v>29</v>
      </c>
      <c r="C50" s="10" t="s">
        <v>67</v>
      </c>
      <c r="D50" s="10" t="s">
        <v>103</v>
      </c>
      <c r="E50" s="10">
        <v>154695</v>
      </c>
      <c r="F50" s="10" t="s">
        <v>35</v>
      </c>
      <c r="G50" s="10">
        <v>34022</v>
      </c>
      <c r="H50" s="11" t="s">
        <v>3</v>
      </c>
      <c r="I50" s="10">
        <v>1998</v>
      </c>
      <c r="J50" s="11" t="s">
        <v>17</v>
      </c>
      <c r="K50" s="11" t="s">
        <v>102</v>
      </c>
    </row>
    <row r="51" spans="1:11" s="12" customFormat="1" ht="15" customHeight="1" x14ac:dyDescent="0.2">
      <c r="A51" s="10">
        <v>50</v>
      </c>
      <c r="B51" s="10" t="s">
        <v>29</v>
      </c>
      <c r="C51" s="10" t="s">
        <v>30</v>
      </c>
      <c r="D51" s="10" t="s">
        <v>104</v>
      </c>
      <c r="E51" s="10">
        <v>61913</v>
      </c>
      <c r="F51" s="10" t="s">
        <v>32</v>
      </c>
      <c r="G51" s="10">
        <v>5902</v>
      </c>
      <c r="H51" s="11" t="s">
        <v>3</v>
      </c>
      <c r="I51" s="10" t="s">
        <v>105</v>
      </c>
      <c r="J51" s="11" t="s">
        <v>106</v>
      </c>
      <c r="K51" s="11" t="s">
        <v>107</v>
      </c>
    </row>
    <row r="52" spans="1:11" s="12" customFormat="1" ht="15" customHeight="1" x14ac:dyDescent="0.2">
      <c r="A52" s="10">
        <v>51</v>
      </c>
      <c r="B52" s="10" t="s">
        <v>29</v>
      </c>
      <c r="C52" s="10" t="s">
        <v>30</v>
      </c>
      <c r="D52" s="10" t="s">
        <v>108</v>
      </c>
      <c r="E52" s="10">
        <v>65914</v>
      </c>
      <c r="F52" s="10" t="s">
        <v>32</v>
      </c>
      <c r="G52" s="10">
        <v>7599</v>
      </c>
      <c r="H52" s="11" t="s">
        <v>3</v>
      </c>
      <c r="I52" s="10" t="s">
        <v>105</v>
      </c>
      <c r="J52" s="11" t="s">
        <v>106</v>
      </c>
      <c r="K52" s="11" t="s">
        <v>107</v>
      </c>
    </row>
    <row r="53" spans="1:11" s="12" customFormat="1" ht="15" customHeight="1" x14ac:dyDescent="0.2">
      <c r="A53" s="10">
        <v>52</v>
      </c>
      <c r="B53" s="10" t="s">
        <v>29</v>
      </c>
      <c r="C53" s="10" t="s">
        <v>30</v>
      </c>
      <c r="D53" s="10" t="s">
        <v>109</v>
      </c>
      <c r="E53" s="10">
        <v>76509</v>
      </c>
      <c r="F53" s="10" t="s">
        <v>32</v>
      </c>
      <c r="G53" s="10">
        <v>7608</v>
      </c>
      <c r="H53" s="11" t="s">
        <v>3</v>
      </c>
      <c r="I53" s="10" t="s">
        <v>105</v>
      </c>
      <c r="J53" s="11" t="s">
        <v>106</v>
      </c>
      <c r="K53" s="11" t="s">
        <v>107</v>
      </c>
    </row>
    <row r="54" spans="1:11" s="12" customFormat="1" ht="15" customHeight="1" x14ac:dyDescent="0.2">
      <c r="A54" s="10">
        <v>53</v>
      </c>
      <c r="B54" s="10" t="s">
        <v>29</v>
      </c>
      <c r="C54" s="10" t="s">
        <v>30</v>
      </c>
      <c r="D54" s="10" t="s">
        <v>110</v>
      </c>
      <c r="E54" s="10">
        <v>74487</v>
      </c>
      <c r="F54" s="10" t="s">
        <v>32</v>
      </c>
      <c r="G54" s="10">
        <v>7604</v>
      </c>
      <c r="H54" s="11" t="s">
        <v>3</v>
      </c>
      <c r="I54" s="10" t="s">
        <v>111</v>
      </c>
      <c r="J54" s="11" t="s">
        <v>106</v>
      </c>
      <c r="K54" s="11" t="s">
        <v>107</v>
      </c>
    </row>
    <row r="55" spans="1:11" s="12" customFormat="1" ht="15" customHeight="1" x14ac:dyDescent="0.2">
      <c r="A55" s="10">
        <v>54</v>
      </c>
      <c r="B55" s="10" t="s">
        <v>29</v>
      </c>
      <c r="C55" s="10" t="s">
        <v>30</v>
      </c>
      <c r="D55" s="10" t="s">
        <v>112</v>
      </c>
      <c r="E55" s="10">
        <v>3296</v>
      </c>
      <c r="F55" s="10" t="s">
        <v>32</v>
      </c>
      <c r="G55" s="10">
        <v>685777</v>
      </c>
      <c r="H55" s="11" t="s">
        <v>3</v>
      </c>
      <c r="I55" s="10">
        <v>2009</v>
      </c>
      <c r="J55" s="11" t="s">
        <v>15</v>
      </c>
      <c r="K55" s="11" t="s">
        <v>113</v>
      </c>
    </row>
    <row r="56" spans="1:11" s="12" customFormat="1" ht="15" customHeight="1" x14ac:dyDescent="0.2">
      <c r="A56" s="10">
        <v>55</v>
      </c>
      <c r="B56" s="10" t="s">
        <v>29</v>
      </c>
      <c r="C56" s="10" t="s">
        <v>114</v>
      </c>
      <c r="D56" s="10" t="s">
        <v>115</v>
      </c>
      <c r="E56" s="10">
        <v>6676</v>
      </c>
      <c r="F56" s="10" t="s">
        <v>35</v>
      </c>
      <c r="G56" s="10">
        <v>26</v>
      </c>
      <c r="H56" s="11" t="s">
        <v>3</v>
      </c>
      <c r="I56" s="10">
        <v>1999</v>
      </c>
      <c r="J56" s="11" t="s">
        <v>15</v>
      </c>
      <c r="K56" s="11" t="s">
        <v>116</v>
      </c>
    </row>
    <row r="57" spans="1:11" s="12" customFormat="1" ht="15" customHeight="1" x14ac:dyDescent="0.2">
      <c r="A57" s="10">
        <v>56</v>
      </c>
      <c r="B57" s="10" t="s">
        <v>29</v>
      </c>
      <c r="C57" s="10" t="s">
        <v>78</v>
      </c>
      <c r="D57" s="10" t="s">
        <v>117</v>
      </c>
      <c r="E57" s="10">
        <v>175250</v>
      </c>
      <c r="F57" s="10" t="s">
        <v>35</v>
      </c>
      <c r="G57" s="10">
        <v>56731</v>
      </c>
      <c r="H57" s="11" t="s">
        <v>5</v>
      </c>
      <c r="I57" s="10">
        <v>1999</v>
      </c>
      <c r="J57" s="11" t="s">
        <v>33</v>
      </c>
      <c r="K57" s="11"/>
    </row>
    <row r="58" spans="1:11" s="12" customFormat="1" ht="15" customHeight="1" x14ac:dyDescent="0.2">
      <c r="A58" s="10">
        <v>57</v>
      </c>
      <c r="B58" s="10" t="s">
        <v>29</v>
      </c>
      <c r="C58" s="10" t="s">
        <v>118</v>
      </c>
      <c r="D58" s="10" t="s">
        <v>119</v>
      </c>
      <c r="E58" s="10">
        <v>3569</v>
      </c>
      <c r="F58" s="10" t="s">
        <v>35</v>
      </c>
      <c r="G58" s="13">
        <v>283689</v>
      </c>
      <c r="H58" s="11" t="s">
        <v>5</v>
      </c>
      <c r="I58" s="10">
        <v>1998</v>
      </c>
      <c r="J58" s="11" t="s">
        <v>33</v>
      </c>
      <c r="K58" s="11"/>
    </row>
    <row r="59" spans="1:11" s="12" customFormat="1" ht="15" customHeight="1" x14ac:dyDescent="0.2">
      <c r="A59" s="10">
        <v>58</v>
      </c>
      <c r="B59" s="10" t="s">
        <v>29</v>
      </c>
      <c r="C59" s="10" t="s">
        <v>120</v>
      </c>
      <c r="D59" s="10" t="s">
        <v>121</v>
      </c>
      <c r="E59" s="10">
        <v>524</v>
      </c>
      <c r="F59" s="10" t="s">
        <v>46</v>
      </c>
      <c r="G59" s="10">
        <v>83515</v>
      </c>
      <c r="H59" s="11" t="s">
        <v>5</v>
      </c>
      <c r="I59" s="10">
        <v>1995</v>
      </c>
      <c r="J59" s="11" t="s">
        <v>33</v>
      </c>
      <c r="K59" s="11"/>
    </row>
    <row r="60" spans="1:11" s="12" customFormat="1" ht="15" customHeight="1" x14ac:dyDescent="0.2">
      <c r="A60" s="10">
        <v>59</v>
      </c>
      <c r="B60" s="10" t="s">
        <v>29</v>
      </c>
      <c r="C60" s="10" t="s">
        <v>92</v>
      </c>
      <c r="D60" s="10" t="s">
        <v>122</v>
      </c>
      <c r="E60" s="10">
        <v>13211</v>
      </c>
      <c r="F60" s="10" t="s">
        <v>69</v>
      </c>
      <c r="G60" s="10">
        <v>367729</v>
      </c>
      <c r="H60" s="11" t="s">
        <v>5</v>
      </c>
      <c r="I60" s="10">
        <v>1998</v>
      </c>
      <c r="J60" s="11" t="s">
        <v>13</v>
      </c>
      <c r="K60" s="11" t="s">
        <v>123</v>
      </c>
    </row>
    <row r="61" spans="1:11" s="9" customFormat="1" ht="15" customHeight="1" x14ac:dyDescent="0.2">
      <c r="A61" s="10">
        <v>60</v>
      </c>
      <c r="B61" s="10" t="s">
        <v>29</v>
      </c>
      <c r="C61" s="10" t="s">
        <v>86</v>
      </c>
      <c r="D61" s="10" t="s">
        <v>124</v>
      </c>
      <c r="E61" s="10">
        <v>27504</v>
      </c>
      <c r="F61" s="10" t="s">
        <v>46</v>
      </c>
      <c r="G61" s="10">
        <v>56564</v>
      </c>
      <c r="H61" s="11" t="s">
        <v>4</v>
      </c>
      <c r="I61" s="10">
        <v>2000</v>
      </c>
      <c r="J61" s="11" t="s">
        <v>33</v>
      </c>
      <c r="K61" s="11"/>
    </row>
    <row r="62" spans="1:11" s="9" customFormat="1" ht="15" customHeight="1" x14ac:dyDescent="0.2">
      <c r="A62" s="10">
        <v>61</v>
      </c>
      <c r="B62" s="10" t="s">
        <v>29</v>
      </c>
      <c r="C62" s="10" t="s">
        <v>114</v>
      </c>
      <c r="D62" s="10" t="s">
        <v>125</v>
      </c>
      <c r="E62" s="10">
        <v>175549</v>
      </c>
      <c r="F62" s="10" t="s">
        <v>46</v>
      </c>
      <c r="G62" s="10">
        <v>27</v>
      </c>
      <c r="H62" s="11" t="s">
        <v>4</v>
      </c>
      <c r="I62" s="10">
        <v>1999</v>
      </c>
      <c r="J62" s="11" t="s">
        <v>33</v>
      </c>
      <c r="K62" s="11"/>
    </row>
    <row r="63" spans="1:11" s="9" customFormat="1" ht="15" customHeight="1" x14ac:dyDescent="0.2">
      <c r="A63" s="10">
        <v>62</v>
      </c>
      <c r="B63" s="10" t="s">
        <v>29</v>
      </c>
      <c r="C63" s="10" t="s">
        <v>78</v>
      </c>
      <c r="D63" s="10" t="s">
        <v>126</v>
      </c>
      <c r="E63" s="10">
        <v>175249</v>
      </c>
      <c r="F63" s="10" t="s">
        <v>35</v>
      </c>
      <c r="G63" s="10">
        <v>56706</v>
      </c>
      <c r="H63" s="11" t="s">
        <v>4</v>
      </c>
      <c r="I63" s="10">
        <v>1999</v>
      </c>
      <c r="J63" s="11" t="s">
        <v>13</v>
      </c>
      <c r="K63" s="11" t="s">
        <v>127</v>
      </c>
    </row>
    <row r="64" spans="1:11" s="9" customFormat="1" ht="15" customHeight="1" x14ac:dyDescent="0.2">
      <c r="A64" s="10">
        <v>63</v>
      </c>
      <c r="B64" s="10" t="s">
        <v>29</v>
      </c>
      <c r="C64" s="10" t="s">
        <v>92</v>
      </c>
      <c r="D64" s="10" t="s">
        <v>128</v>
      </c>
      <c r="E64" s="10">
        <v>168809</v>
      </c>
      <c r="F64" s="10" t="s">
        <v>69</v>
      </c>
      <c r="G64" s="10">
        <v>368856</v>
      </c>
      <c r="H64" s="11" t="s">
        <v>4</v>
      </c>
      <c r="I64" s="10">
        <v>1998</v>
      </c>
      <c r="J64" s="11" t="s">
        <v>16</v>
      </c>
      <c r="K64" s="11" t="s">
        <v>129</v>
      </c>
    </row>
    <row r="65" spans="1:11" s="9" customFormat="1" ht="15" customHeight="1" x14ac:dyDescent="0.2">
      <c r="A65" s="10">
        <v>64</v>
      </c>
      <c r="B65" s="10" t="s">
        <v>29</v>
      </c>
      <c r="C65" s="10" t="s">
        <v>130</v>
      </c>
      <c r="D65" s="10" t="s">
        <v>131</v>
      </c>
      <c r="E65" s="10">
        <v>329</v>
      </c>
      <c r="F65" s="10" t="s">
        <v>46</v>
      </c>
      <c r="G65" s="10">
        <v>43699</v>
      </c>
      <c r="H65" s="11" t="s">
        <v>4</v>
      </c>
      <c r="I65" s="10" t="s">
        <v>132</v>
      </c>
      <c r="J65" s="11" t="s">
        <v>133</v>
      </c>
      <c r="K65" s="11"/>
    </row>
    <row r="66" spans="1:11" s="12" customFormat="1" ht="15" customHeight="1" x14ac:dyDescent="0.2">
      <c r="A66" s="10">
        <v>65</v>
      </c>
      <c r="B66" s="10" t="s">
        <v>29</v>
      </c>
      <c r="C66" s="10" t="s">
        <v>78</v>
      </c>
      <c r="D66" s="10" t="s">
        <v>134</v>
      </c>
      <c r="E66" s="10">
        <v>426</v>
      </c>
      <c r="F66" s="10" t="s">
        <v>46</v>
      </c>
      <c r="G66" s="10">
        <v>38892</v>
      </c>
      <c r="H66" s="11" t="s">
        <v>135</v>
      </c>
      <c r="I66" s="10">
        <v>1997</v>
      </c>
      <c r="J66" s="11" t="s">
        <v>33</v>
      </c>
      <c r="K66" s="11"/>
    </row>
    <row r="67" spans="1:11" s="12" customFormat="1" ht="15" customHeight="1" x14ac:dyDescent="0.2">
      <c r="A67" s="10">
        <v>66</v>
      </c>
      <c r="B67" s="10" t="s">
        <v>29</v>
      </c>
      <c r="C67" s="10" t="s">
        <v>78</v>
      </c>
      <c r="D67" s="10" t="s">
        <v>136</v>
      </c>
      <c r="E67" s="10">
        <v>175252</v>
      </c>
      <c r="F67" s="10" t="s">
        <v>35</v>
      </c>
      <c r="G67" s="10">
        <v>56752</v>
      </c>
      <c r="H67" s="11" t="s">
        <v>135</v>
      </c>
      <c r="I67" s="10">
        <v>1999</v>
      </c>
      <c r="J67" s="11" t="s">
        <v>56</v>
      </c>
      <c r="K67" s="11"/>
    </row>
    <row r="68" spans="1:11" s="12" customFormat="1" ht="15" customHeight="1" x14ac:dyDescent="0.2">
      <c r="A68" s="10">
        <v>67</v>
      </c>
      <c r="B68" s="10" t="s">
        <v>29</v>
      </c>
      <c r="C68" s="10" t="s">
        <v>78</v>
      </c>
      <c r="D68" s="10" t="s">
        <v>137</v>
      </c>
      <c r="E68" s="10">
        <v>821</v>
      </c>
      <c r="F68" s="10" t="s">
        <v>46</v>
      </c>
      <c r="G68" s="10">
        <v>37684</v>
      </c>
      <c r="H68" s="11" t="s">
        <v>135</v>
      </c>
      <c r="I68" s="10">
        <v>1997</v>
      </c>
      <c r="J68" s="11" t="s">
        <v>56</v>
      </c>
      <c r="K68" s="11"/>
    </row>
    <row r="69" spans="1:11" s="12" customFormat="1" ht="15" customHeight="1" x14ac:dyDescent="0.2">
      <c r="A69" s="10">
        <v>68</v>
      </c>
      <c r="B69" s="10" t="s">
        <v>29</v>
      </c>
      <c r="C69" s="10" t="s">
        <v>30</v>
      </c>
      <c r="D69" s="10" t="s">
        <v>138</v>
      </c>
      <c r="E69" s="10">
        <v>687</v>
      </c>
      <c r="F69" s="10" t="s">
        <v>46</v>
      </c>
      <c r="G69" s="10">
        <v>33322</v>
      </c>
      <c r="H69" s="11" t="s">
        <v>135</v>
      </c>
      <c r="I69" s="10" t="s">
        <v>139</v>
      </c>
      <c r="J69" s="11" t="s">
        <v>133</v>
      </c>
      <c r="K69" s="11"/>
    </row>
    <row r="70" spans="1:11" s="12" customFormat="1" ht="15" customHeight="1" x14ac:dyDescent="0.2">
      <c r="A70" s="10">
        <v>69</v>
      </c>
      <c r="B70" s="10" t="s">
        <v>29</v>
      </c>
      <c r="C70" s="10" t="s">
        <v>86</v>
      </c>
      <c r="D70" s="10" t="s">
        <v>140</v>
      </c>
      <c r="E70" s="10">
        <v>7362</v>
      </c>
      <c r="F70" s="10" t="s">
        <v>46</v>
      </c>
      <c r="G70" s="10">
        <v>37682</v>
      </c>
      <c r="H70" s="11" t="s">
        <v>141</v>
      </c>
      <c r="I70" s="10">
        <v>1997</v>
      </c>
      <c r="J70" s="11" t="s">
        <v>56</v>
      </c>
      <c r="K70" s="11"/>
    </row>
    <row r="71" spans="1:11" s="12" customFormat="1" ht="15" customHeight="1" x14ac:dyDescent="0.2">
      <c r="A71" s="10">
        <v>70</v>
      </c>
      <c r="B71" s="10" t="s">
        <v>29</v>
      </c>
      <c r="C71" s="10" t="s">
        <v>78</v>
      </c>
      <c r="D71" s="10" t="s">
        <v>142</v>
      </c>
      <c r="E71" s="10">
        <v>369</v>
      </c>
      <c r="F71" s="10" t="s">
        <v>35</v>
      </c>
      <c r="G71" s="10">
        <v>54901</v>
      </c>
      <c r="H71" s="11" t="s">
        <v>10</v>
      </c>
      <c r="I71" s="10">
        <v>1999</v>
      </c>
      <c r="J71" s="11" t="s">
        <v>33</v>
      </c>
      <c r="K71" s="11"/>
    </row>
    <row r="72" spans="1:11" s="12" customFormat="1" ht="15" customHeight="1" x14ac:dyDescent="0.2">
      <c r="A72" s="10">
        <v>71</v>
      </c>
      <c r="B72" s="10" t="s">
        <v>29</v>
      </c>
      <c r="C72" s="10" t="s">
        <v>67</v>
      </c>
      <c r="D72" s="10" t="s">
        <v>143</v>
      </c>
      <c r="E72" s="10">
        <v>4192</v>
      </c>
      <c r="F72" s="10" t="s">
        <v>46</v>
      </c>
      <c r="G72" s="10">
        <v>63222</v>
      </c>
      <c r="H72" s="11" t="s">
        <v>10</v>
      </c>
      <c r="I72" s="10">
        <v>1999</v>
      </c>
      <c r="J72" s="11" t="s">
        <v>33</v>
      </c>
      <c r="K72" s="11"/>
    </row>
    <row r="73" spans="1:11" s="12" customFormat="1" ht="15" customHeight="1" x14ac:dyDescent="0.2">
      <c r="A73" s="10">
        <v>72</v>
      </c>
      <c r="B73" s="10" t="s">
        <v>29</v>
      </c>
      <c r="C73" s="10" t="s">
        <v>67</v>
      </c>
      <c r="D73" s="10" t="s">
        <v>144</v>
      </c>
      <c r="E73" s="10">
        <v>6917</v>
      </c>
      <c r="F73" s="10" t="s">
        <v>46</v>
      </c>
      <c r="G73" s="10">
        <v>62731</v>
      </c>
      <c r="H73" s="11" t="s">
        <v>10</v>
      </c>
      <c r="I73" s="10">
        <v>1999</v>
      </c>
      <c r="J73" s="11" t="s">
        <v>56</v>
      </c>
      <c r="K73" s="11"/>
    </row>
    <row r="74" spans="1:11" s="12" customFormat="1" ht="15" customHeight="1" x14ac:dyDescent="0.2">
      <c r="A74" s="10">
        <v>73</v>
      </c>
      <c r="B74" s="10" t="s">
        <v>29</v>
      </c>
      <c r="C74" s="10" t="s">
        <v>67</v>
      </c>
      <c r="D74" s="10" t="s">
        <v>145</v>
      </c>
      <c r="E74" s="10">
        <v>6742</v>
      </c>
      <c r="F74" s="10" t="s">
        <v>69</v>
      </c>
      <c r="G74" s="10">
        <v>65184</v>
      </c>
      <c r="H74" s="11" t="s">
        <v>10</v>
      </c>
      <c r="I74" s="10">
        <v>1999</v>
      </c>
      <c r="J74" s="11" t="s">
        <v>56</v>
      </c>
      <c r="K74" s="11"/>
    </row>
    <row r="75" spans="1:11" s="12" customFormat="1" ht="15" customHeight="1" x14ac:dyDescent="0.2">
      <c r="A75" s="10">
        <v>74</v>
      </c>
      <c r="B75" s="10" t="s">
        <v>29</v>
      </c>
      <c r="C75" s="10" t="s">
        <v>30</v>
      </c>
      <c r="D75" s="10" t="s">
        <v>146</v>
      </c>
      <c r="E75" s="10">
        <v>748</v>
      </c>
      <c r="F75" s="10" t="s">
        <v>46</v>
      </c>
      <c r="G75" s="10">
        <v>31105</v>
      </c>
      <c r="H75" s="11" t="s">
        <v>10</v>
      </c>
      <c r="I75" s="10" t="s">
        <v>147</v>
      </c>
      <c r="J75" s="11" t="s">
        <v>133</v>
      </c>
      <c r="K75" s="11"/>
    </row>
    <row r="76" spans="1:11" ht="15" customHeight="1" x14ac:dyDescent="0.25">
      <c r="A76" s="10">
        <v>75</v>
      </c>
      <c r="B76" s="10" t="s">
        <v>29</v>
      </c>
      <c r="C76" s="10" t="s">
        <v>30</v>
      </c>
      <c r="D76" s="10" t="s">
        <v>148</v>
      </c>
      <c r="E76" s="10">
        <v>657</v>
      </c>
      <c r="F76" s="10" t="s">
        <v>46</v>
      </c>
      <c r="G76" s="10">
        <v>8666</v>
      </c>
      <c r="H76" s="11" t="s">
        <v>10</v>
      </c>
      <c r="I76" s="10" t="s">
        <v>55</v>
      </c>
      <c r="J76" s="11" t="s">
        <v>133</v>
      </c>
      <c r="K76" s="11"/>
    </row>
    <row r="77" spans="1:11" ht="15" customHeight="1" x14ac:dyDescent="0.25">
      <c r="A77" s="10">
        <v>76</v>
      </c>
      <c r="B77" s="10" t="s">
        <v>29</v>
      </c>
      <c r="C77" s="10" t="s">
        <v>30</v>
      </c>
      <c r="D77" s="10" t="s">
        <v>149</v>
      </c>
      <c r="E77" s="10">
        <v>51490</v>
      </c>
      <c r="F77" s="10" t="s">
        <v>46</v>
      </c>
      <c r="G77" s="10">
        <v>8662</v>
      </c>
      <c r="H77" s="11" t="s">
        <v>10</v>
      </c>
      <c r="I77" s="10" t="s">
        <v>150</v>
      </c>
      <c r="J77" s="11" t="s">
        <v>133</v>
      </c>
      <c r="K77" s="11"/>
    </row>
    <row r="78" spans="1:11" ht="15" customHeight="1" x14ac:dyDescent="0.25">
      <c r="A78" s="10">
        <v>77</v>
      </c>
      <c r="B78" s="10" t="s">
        <v>29</v>
      </c>
      <c r="C78" s="10" t="s">
        <v>78</v>
      </c>
      <c r="D78" s="10" t="s">
        <v>151</v>
      </c>
      <c r="E78" s="10">
        <v>398</v>
      </c>
      <c r="F78" s="10" t="s">
        <v>80</v>
      </c>
      <c r="G78" s="10">
        <v>66894</v>
      </c>
      <c r="H78" s="11" t="s">
        <v>6</v>
      </c>
      <c r="I78" s="10">
        <v>2000</v>
      </c>
      <c r="J78" s="11" t="s">
        <v>33</v>
      </c>
      <c r="K78" s="11"/>
    </row>
    <row r="79" spans="1:11" ht="15" customHeight="1" x14ac:dyDescent="0.25">
      <c r="A79" s="10">
        <v>78</v>
      </c>
      <c r="B79" s="10" t="s">
        <v>29</v>
      </c>
      <c r="C79" s="10" t="s">
        <v>67</v>
      </c>
      <c r="D79" s="10" t="s">
        <v>152</v>
      </c>
      <c r="E79" s="10">
        <v>2418</v>
      </c>
      <c r="F79" s="10" t="s">
        <v>35</v>
      </c>
      <c r="G79" s="10">
        <v>34024</v>
      </c>
      <c r="H79" s="11" t="s">
        <v>6</v>
      </c>
      <c r="I79" s="10">
        <v>1998</v>
      </c>
      <c r="J79" s="11" t="s">
        <v>33</v>
      </c>
      <c r="K79" s="11"/>
    </row>
    <row r="80" spans="1:11" s="9" customFormat="1" ht="15" customHeight="1" x14ac:dyDescent="0.2">
      <c r="A80" s="10">
        <v>79</v>
      </c>
      <c r="B80" s="10" t="s">
        <v>29</v>
      </c>
      <c r="C80" s="10" t="s">
        <v>120</v>
      </c>
      <c r="D80" s="10" t="s">
        <v>153</v>
      </c>
      <c r="E80" s="10">
        <v>394</v>
      </c>
      <c r="F80" s="10" t="s">
        <v>46</v>
      </c>
      <c r="G80" s="10">
        <v>83519</v>
      </c>
      <c r="H80" s="11" t="s">
        <v>6</v>
      </c>
      <c r="I80" s="10">
        <v>1995</v>
      </c>
      <c r="J80" s="11" t="s">
        <v>33</v>
      </c>
      <c r="K80" s="11"/>
    </row>
    <row r="81" spans="1:11" s="9" customFormat="1" ht="15" customHeight="1" x14ac:dyDescent="0.2">
      <c r="A81" s="10">
        <v>80</v>
      </c>
      <c r="B81" s="10" t="s">
        <v>29</v>
      </c>
      <c r="C81" s="10" t="s">
        <v>78</v>
      </c>
      <c r="D81" s="10" t="s">
        <v>154</v>
      </c>
      <c r="E81" s="10">
        <v>754</v>
      </c>
      <c r="F81" s="10" t="s">
        <v>35</v>
      </c>
      <c r="G81" s="10">
        <v>56736</v>
      </c>
      <c r="H81" s="11" t="s">
        <v>6</v>
      </c>
      <c r="I81" s="10">
        <v>1999</v>
      </c>
      <c r="J81" s="11" t="s">
        <v>33</v>
      </c>
      <c r="K81" s="11"/>
    </row>
    <row r="82" spans="1:11" s="12" customFormat="1" ht="15" customHeight="1" x14ac:dyDescent="0.2">
      <c r="A82" s="10">
        <v>81</v>
      </c>
      <c r="B82" s="10" t="s">
        <v>29</v>
      </c>
      <c r="C82" s="10" t="s">
        <v>120</v>
      </c>
      <c r="D82" s="10" t="s">
        <v>155</v>
      </c>
      <c r="E82" s="10">
        <v>60302</v>
      </c>
      <c r="F82" s="10" t="s">
        <v>46</v>
      </c>
      <c r="G82" s="10">
        <v>83516</v>
      </c>
      <c r="H82" s="11" t="s">
        <v>6</v>
      </c>
      <c r="I82" s="10">
        <v>1995</v>
      </c>
      <c r="J82" s="11" t="s">
        <v>33</v>
      </c>
      <c r="K82" s="11"/>
    </row>
    <row r="83" spans="1:11" s="9" customFormat="1" ht="15" customHeight="1" x14ac:dyDescent="0.2">
      <c r="A83" s="10">
        <v>82</v>
      </c>
      <c r="B83" s="10" t="s">
        <v>29</v>
      </c>
      <c r="C83" s="10" t="s">
        <v>67</v>
      </c>
      <c r="D83" s="10" t="s">
        <v>156</v>
      </c>
      <c r="E83" s="10">
        <v>6749</v>
      </c>
      <c r="F83" s="10" t="s">
        <v>46</v>
      </c>
      <c r="G83" s="10">
        <v>63157</v>
      </c>
      <c r="H83" s="11" t="s">
        <v>6</v>
      </c>
      <c r="I83" s="10">
        <v>1999</v>
      </c>
      <c r="J83" s="11" t="s">
        <v>33</v>
      </c>
      <c r="K83" s="11"/>
    </row>
    <row r="84" spans="1:11" s="9" customFormat="1" ht="15" customHeight="1" x14ac:dyDescent="0.2">
      <c r="A84" s="10">
        <v>83</v>
      </c>
      <c r="B84" s="10" t="s">
        <v>29</v>
      </c>
      <c r="C84" s="10" t="s">
        <v>78</v>
      </c>
      <c r="D84" s="10" t="s">
        <v>157</v>
      </c>
      <c r="E84" s="10">
        <v>519</v>
      </c>
      <c r="F84" s="10" t="s">
        <v>46</v>
      </c>
      <c r="G84" s="10">
        <v>37728</v>
      </c>
      <c r="H84" s="11" t="s">
        <v>6</v>
      </c>
      <c r="I84" s="10">
        <v>1997</v>
      </c>
      <c r="J84" s="11" t="s">
        <v>33</v>
      </c>
      <c r="K84" s="11"/>
    </row>
    <row r="85" spans="1:11" ht="15" customHeight="1" x14ac:dyDescent="0.25">
      <c r="A85" s="10">
        <v>84</v>
      </c>
      <c r="B85" s="10" t="s">
        <v>29</v>
      </c>
      <c r="C85" s="10" t="s">
        <v>78</v>
      </c>
      <c r="D85" s="10" t="s">
        <v>158</v>
      </c>
      <c r="E85" s="10">
        <v>697</v>
      </c>
      <c r="F85" s="10" t="s">
        <v>35</v>
      </c>
      <c r="G85" s="10">
        <v>56722</v>
      </c>
      <c r="H85" s="11" t="s">
        <v>6</v>
      </c>
      <c r="I85" s="10">
        <v>1999</v>
      </c>
      <c r="J85" s="11" t="s">
        <v>33</v>
      </c>
      <c r="K85" s="11"/>
    </row>
    <row r="86" spans="1:11" s="9" customFormat="1" ht="15" customHeight="1" x14ac:dyDescent="0.2">
      <c r="A86" s="10">
        <v>85</v>
      </c>
      <c r="B86" s="10" t="s">
        <v>29</v>
      </c>
      <c r="C86" s="10" t="s">
        <v>78</v>
      </c>
      <c r="D86" s="10" t="s">
        <v>159</v>
      </c>
      <c r="E86" s="10">
        <v>63407</v>
      </c>
      <c r="F86" s="10" t="s">
        <v>46</v>
      </c>
      <c r="G86" s="10">
        <v>38839</v>
      </c>
      <c r="H86" s="11" t="s">
        <v>6</v>
      </c>
      <c r="I86" s="10">
        <v>1997</v>
      </c>
      <c r="J86" s="11" t="s">
        <v>56</v>
      </c>
      <c r="K86" s="11"/>
    </row>
    <row r="87" spans="1:11" s="9" customFormat="1" ht="15" customHeight="1" x14ac:dyDescent="0.2">
      <c r="A87" s="10">
        <v>86</v>
      </c>
      <c r="B87" s="10" t="s">
        <v>29</v>
      </c>
      <c r="C87" s="10" t="s">
        <v>75</v>
      </c>
      <c r="D87" s="10" t="s">
        <v>160</v>
      </c>
      <c r="E87" s="10">
        <v>6174</v>
      </c>
      <c r="F87" s="10" t="s">
        <v>32</v>
      </c>
      <c r="G87" s="10">
        <v>420099</v>
      </c>
      <c r="H87" s="11" t="s">
        <v>6</v>
      </c>
      <c r="I87" s="10">
        <v>1995</v>
      </c>
      <c r="J87" s="11" t="s">
        <v>56</v>
      </c>
      <c r="K87" s="11"/>
    </row>
    <row r="88" spans="1:11" s="12" customFormat="1" ht="15" customHeight="1" x14ac:dyDescent="0.2">
      <c r="A88" s="10">
        <v>87</v>
      </c>
      <c r="B88" s="10" t="s">
        <v>29</v>
      </c>
      <c r="C88" s="10" t="s">
        <v>78</v>
      </c>
      <c r="D88" s="10" t="s">
        <v>161</v>
      </c>
      <c r="E88" s="10">
        <v>175248</v>
      </c>
      <c r="F88" s="10" t="s">
        <v>35</v>
      </c>
      <c r="G88" s="10">
        <v>56697</v>
      </c>
      <c r="H88" s="11" t="s">
        <v>6</v>
      </c>
      <c r="I88" s="10">
        <v>1999</v>
      </c>
      <c r="J88" s="11" t="s">
        <v>13</v>
      </c>
      <c r="K88" s="11" t="s">
        <v>162</v>
      </c>
    </row>
    <row r="89" spans="1:11" ht="15" customHeight="1" x14ac:dyDescent="0.25">
      <c r="A89" s="10">
        <v>88</v>
      </c>
      <c r="B89" s="10" t="s">
        <v>29</v>
      </c>
      <c r="C89" s="10" t="s">
        <v>120</v>
      </c>
      <c r="D89" s="10" t="s">
        <v>163</v>
      </c>
      <c r="E89" s="10">
        <v>56904</v>
      </c>
      <c r="F89" s="10" t="s">
        <v>46</v>
      </c>
      <c r="G89" s="10">
        <v>83520</v>
      </c>
      <c r="H89" s="11" t="s">
        <v>6</v>
      </c>
      <c r="I89" s="10">
        <v>1995</v>
      </c>
      <c r="J89" s="11" t="s">
        <v>17</v>
      </c>
      <c r="K89" s="11" t="s">
        <v>74</v>
      </c>
    </row>
    <row r="90" spans="1:11" ht="15" customHeight="1" x14ac:dyDescent="0.25">
      <c r="A90" s="10">
        <v>89</v>
      </c>
      <c r="B90" s="10" t="s">
        <v>29</v>
      </c>
      <c r="C90" s="10" t="s">
        <v>120</v>
      </c>
      <c r="D90" s="10" t="s">
        <v>164</v>
      </c>
      <c r="E90" s="10">
        <v>57931</v>
      </c>
      <c r="F90" s="10" t="s">
        <v>46</v>
      </c>
      <c r="G90" s="10">
        <v>83521</v>
      </c>
      <c r="H90" s="11" t="s">
        <v>6</v>
      </c>
      <c r="I90" s="10">
        <v>1995</v>
      </c>
      <c r="J90" s="11" t="s">
        <v>17</v>
      </c>
      <c r="K90" s="11" t="s">
        <v>74</v>
      </c>
    </row>
    <row r="91" spans="1:11" s="12" customFormat="1" ht="15" customHeight="1" x14ac:dyDescent="0.2">
      <c r="A91" s="10">
        <v>90</v>
      </c>
      <c r="B91" s="10" t="s">
        <v>29</v>
      </c>
      <c r="C91" s="10" t="s">
        <v>67</v>
      </c>
      <c r="D91" s="10" t="s">
        <v>165</v>
      </c>
      <c r="E91" s="10">
        <v>3684</v>
      </c>
      <c r="F91" s="10" t="s">
        <v>35</v>
      </c>
      <c r="G91" s="10">
        <v>42494</v>
      </c>
      <c r="H91" s="11" t="s">
        <v>7</v>
      </c>
      <c r="I91" s="10">
        <v>1998</v>
      </c>
      <c r="J91" s="11" t="s">
        <v>33</v>
      </c>
      <c r="K91" s="11"/>
    </row>
    <row r="92" spans="1:11" s="12" customFormat="1" ht="15" customHeight="1" x14ac:dyDescent="0.2">
      <c r="A92" s="10">
        <v>91</v>
      </c>
      <c r="B92" s="10" t="s">
        <v>29</v>
      </c>
      <c r="C92" s="10" t="s">
        <v>86</v>
      </c>
      <c r="D92" s="10" t="s">
        <v>166</v>
      </c>
      <c r="E92" s="10">
        <v>2386</v>
      </c>
      <c r="F92" s="10" t="s">
        <v>46</v>
      </c>
      <c r="G92" s="10">
        <v>37621</v>
      </c>
      <c r="H92" s="11" t="s">
        <v>7</v>
      </c>
      <c r="I92" s="10">
        <v>1997</v>
      </c>
      <c r="J92" s="11" t="s">
        <v>33</v>
      </c>
      <c r="K92" s="11"/>
    </row>
    <row r="93" spans="1:11" s="12" customFormat="1" ht="15" customHeight="1" x14ac:dyDescent="0.2">
      <c r="A93" s="10">
        <v>92</v>
      </c>
      <c r="B93" s="10" t="s">
        <v>29</v>
      </c>
      <c r="C93" s="10" t="s">
        <v>78</v>
      </c>
      <c r="D93" s="10" t="s">
        <v>167</v>
      </c>
      <c r="E93" s="10">
        <v>415</v>
      </c>
      <c r="F93" s="10" t="s">
        <v>35</v>
      </c>
      <c r="G93" s="10">
        <v>56642</v>
      </c>
      <c r="H93" s="11" t="s">
        <v>7</v>
      </c>
      <c r="I93" s="10">
        <v>1999</v>
      </c>
      <c r="J93" s="11" t="s">
        <v>33</v>
      </c>
      <c r="K93" s="11"/>
    </row>
    <row r="94" spans="1:11" s="12" customFormat="1" ht="15" customHeight="1" x14ac:dyDescent="0.2">
      <c r="A94" s="10">
        <v>93</v>
      </c>
      <c r="B94" s="10" t="s">
        <v>29</v>
      </c>
      <c r="C94" s="10" t="s">
        <v>86</v>
      </c>
      <c r="D94" s="10" t="s">
        <v>168</v>
      </c>
      <c r="E94" s="10">
        <v>39914</v>
      </c>
      <c r="F94" s="10" t="s">
        <v>46</v>
      </c>
      <c r="G94" s="10">
        <v>37683</v>
      </c>
      <c r="H94" s="11" t="s">
        <v>7</v>
      </c>
      <c r="I94" s="10">
        <v>1997</v>
      </c>
      <c r="J94" s="11" t="s">
        <v>33</v>
      </c>
      <c r="K94" s="11"/>
    </row>
    <row r="95" spans="1:11" s="12" customFormat="1" ht="15" customHeight="1" x14ac:dyDescent="0.2">
      <c r="A95" s="10">
        <v>94</v>
      </c>
      <c r="B95" s="10" t="s">
        <v>29</v>
      </c>
      <c r="C95" s="10" t="s">
        <v>86</v>
      </c>
      <c r="D95" s="10" t="s">
        <v>169</v>
      </c>
      <c r="E95" s="10">
        <v>155940</v>
      </c>
      <c r="F95" s="10" t="s">
        <v>46</v>
      </c>
      <c r="G95" s="10">
        <v>37776</v>
      </c>
      <c r="H95" s="11" t="s">
        <v>7</v>
      </c>
      <c r="I95" s="10">
        <v>1997</v>
      </c>
      <c r="J95" s="11" t="s">
        <v>33</v>
      </c>
      <c r="K95" s="11"/>
    </row>
    <row r="96" spans="1:11" s="12" customFormat="1" ht="15" customHeight="1" x14ac:dyDescent="0.2">
      <c r="A96" s="10">
        <v>95</v>
      </c>
      <c r="B96" s="10" t="s">
        <v>29</v>
      </c>
      <c r="C96" s="10" t="s">
        <v>67</v>
      </c>
      <c r="D96" s="10" t="s">
        <v>170</v>
      </c>
      <c r="E96" s="10">
        <v>6829</v>
      </c>
      <c r="F96" s="10" t="s">
        <v>46</v>
      </c>
      <c r="G96" s="10">
        <v>63100</v>
      </c>
      <c r="H96" s="11" t="s">
        <v>7</v>
      </c>
      <c r="I96" s="10">
        <v>1999</v>
      </c>
      <c r="J96" s="11" t="s">
        <v>33</v>
      </c>
      <c r="K96" s="11"/>
    </row>
    <row r="97" spans="1:11" s="12" customFormat="1" ht="15" customHeight="1" x14ac:dyDescent="0.2">
      <c r="A97" s="10">
        <v>96</v>
      </c>
      <c r="B97" s="10" t="s">
        <v>29</v>
      </c>
      <c r="C97" s="10" t="s">
        <v>67</v>
      </c>
      <c r="D97" s="10" t="s">
        <v>171</v>
      </c>
      <c r="E97" s="10">
        <v>166946</v>
      </c>
      <c r="F97" s="10" t="s">
        <v>35</v>
      </c>
      <c r="G97" s="10">
        <v>34093</v>
      </c>
      <c r="H97" s="11" t="s">
        <v>7</v>
      </c>
      <c r="I97" s="10">
        <v>1998</v>
      </c>
      <c r="J97" s="11" t="s">
        <v>56</v>
      </c>
      <c r="K97" s="11"/>
    </row>
    <row r="98" spans="1:11" s="12" customFormat="1" ht="15" customHeight="1" x14ac:dyDescent="0.2">
      <c r="A98" s="10">
        <v>97</v>
      </c>
      <c r="B98" s="10" t="s">
        <v>29</v>
      </c>
      <c r="C98" s="10" t="s">
        <v>67</v>
      </c>
      <c r="D98" s="10" t="s">
        <v>172</v>
      </c>
      <c r="E98" s="10">
        <v>160846</v>
      </c>
      <c r="F98" s="10" t="s">
        <v>46</v>
      </c>
      <c r="G98" s="10">
        <v>63101</v>
      </c>
      <c r="H98" s="11" t="s">
        <v>7</v>
      </c>
      <c r="I98" s="10">
        <v>1999</v>
      </c>
      <c r="J98" s="11" t="s">
        <v>56</v>
      </c>
      <c r="K98" s="11"/>
    </row>
    <row r="99" spans="1:11" s="12" customFormat="1" ht="15" customHeight="1" x14ac:dyDescent="0.2">
      <c r="A99" s="10">
        <v>98</v>
      </c>
      <c r="B99" s="10" t="s">
        <v>29</v>
      </c>
      <c r="C99" s="10" t="s">
        <v>78</v>
      </c>
      <c r="D99" s="10" t="s">
        <v>173</v>
      </c>
      <c r="E99" s="10">
        <v>534</v>
      </c>
      <c r="F99" s="10" t="s">
        <v>35</v>
      </c>
      <c r="G99" s="10">
        <v>56675</v>
      </c>
      <c r="H99" s="11" t="s">
        <v>7</v>
      </c>
      <c r="I99" s="10">
        <v>1997</v>
      </c>
      <c r="J99" s="11" t="s">
        <v>56</v>
      </c>
      <c r="K99" s="11"/>
    </row>
    <row r="100" spans="1:11" s="12" customFormat="1" ht="15" customHeight="1" x14ac:dyDescent="0.2">
      <c r="A100" s="10">
        <v>99</v>
      </c>
      <c r="B100" s="10" t="s">
        <v>29</v>
      </c>
      <c r="C100" s="10" t="s">
        <v>78</v>
      </c>
      <c r="D100" s="10" t="s">
        <v>174</v>
      </c>
      <c r="E100" s="10">
        <v>175253</v>
      </c>
      <c r="F100" s="10" t="s">
        <v>35</v>
      </c>
      <c r="G100" s="10">
        <v>54912</v>
      </c>
      <c r="H100" s="11" t="s">
        <v>7</v>
      </c>
      <c r="I100" s="10">
        <v>1999</v>
      </c>
      <c r="J100" s="11" t="s">
        <v>13</v>
      </c>
      <c r="K100" s="11" t="s">
        <v>175</v>
      </c>
    </row>
    <row r="101" spans="1:11" s="12" customFormat="1" ht="15" customHeight="1" x14ac:dyDescent="0.2">
      <c r="A101" s="10">
        <v>100</v>
      </c>
      <c r="B101" s="10" t="s">
        <v>29</v>
      </c>
      <c r="C101" s="10" t="s">
        <v>67</v>
      </c>
      <c r="D101" s="10" t="s">
        <v>176</v>
      </c>
      <c r="E101" s="10">
        <v>4593</v>
      </c>
      <c r="F101" s="10" t="s">
        <v>46</v>
      </c>
      <c r="G101" s="10">
        <v>63158</v>
      </c>
      <c r="H101" s="11" t="s">
        <v>7</v>
      </c>
      <c r="I101" s="10">
        <v>1999</v>
      </c>
      <c r="J101" s="11" t="s">
        <v>13</v>
      </c>
      <c r="K101" s="11" t="s">
        <v>177</v>
      </c>
    </row>
    <row r="102" spans="1:11" s="12" customFormat="1" ht="15" customHeight="1" x14ac:dyDescent="0.2">
      <c r="A102" s="10">
        <v>101</v>
      </c>
      <c r="B102" s="10" t="s">
        <v>29</v>
      </c>
      <c r="C102" s="10" t="s">
        <v>78</v>
      </c>
      <c r="D102" s="10" t="s">
        <v>178</v>
      </c>
      <c r="E102" s="10">
        <v>175254</v>
      </c>
      <c r="F102" s="10" t="s">
        <v>35</v>
      </c>
      <c r="G102" s="10">
        <v>54819</v>
      </c>
      <c r="H102" s="11" t="s">
        <v>7</v>
      </c>
      <c r="I102" s="10">
        <v>1999</v>
      </c>
      <c r="J102" s="11" t="s">
        <v>13</v>
      </c>
      <c r="K102" s="11" t="s">
        <v>177</v>
      </c>
    </row>
    <row r="103" spans="1:11" s="12" customFormat="1" ht="15" customHeight="1" x14ac:dyDescent="0.2">
      <c r="A103" s="10">
        <v>102</v>
      </c>
      <c r="B103" s="10" t="s">
        <v>29</v>
      </c>
      <c r="C103" s="10" t="s">
        <v>67</v>
      </c>
      <c r="D103" s="10" t="s">
        <v>179</v>
      </c>
      <c r="E103" s="10">
        <v>7649</v>
      </c>
      <c r="F103" s="10" t="s">
        <v>46</v>
      </c>
      <c r="G103" s="10">
        <v>63033</v>
      </c>
      <c r="H103" s="11" t="s">
        <v>8</v>
      </c>
      <c r="I103" s="10">
        <v>1995</v>
      </c>
      <c r="J103" s="11" t="s">
        <v>33</v>
      </c>
      <c r="K103" s="11"/>
    </row>
    <row r="104" spans="1:11" s="12" customFormat="1" ht="15" customHeight="1" x14ac:dyDescent="0.2">
      <c r="A104" s="10">
        <v>103</v>
      </c>
      <c r="B104" s="10" t="s">
        <v>29</v>
      </c>
      <c r="C104" s="10" t="s">
        <v>118</v>
      </c>
      <c r="D104" s="10" t="s">
        <v>180</v>
      </c>
      <c r="E104" s="10">
        <v>159801</v>
      </c>
      <c r="F104" s="10" t="s">
        <v>35</v>
      </c>
      <c r="G104" s="10">
        <v>283313</v>
      </c>
      <c r="H104" s="11" t="s">
        <v>8</v>
      </c>
      <c r="I104" s="10">
        <v>1998</v>
      </c>
      <c r="J104" s="11" t="s">
        <v>33</v>
      </c>
      <c r="K104" s="11"/>
    </row>
    <row r="105" spans="1:11" s="12" customFormat="1" ht="15" customHeight="1" x14ac:dyDescent="0.2">
      <c r="A105" s="10">
        <v>104</v>
      </c>
      <c r="B105" s="10" t="s">
        <v>29</v>
      </c>
      <c r="C105" s="10" t="s">
        <v>118</v>
      </c>
      <c r="D105" s="10" t="s">
        <v>181</v>
      </c>
      <c r="E105" s="10">
        <v>5792</v>
      </c>
      <c r="F105" s="10" t="s">
        <v>35</v>
      </c>
      <c r="G105" s="10">
        <v>282521</v>
      </c>
      <c r="H105" s="11" t="s">
        <v>8</v>
      </c>
      <c r="I105" s="10">
        <v>1998</v>
      </c>
      <c r="J105" s="11" t="s">
        <v>56</v>
      </c>
      <c r="K105" s="11"/>
    </row>
    <row r="106" spans="1:11" s="12" customFormat="1" ht="15" customHeight="1" x14ac:dyDescent="0.2">
      <c r="A106" s="10">
        <v>105</v>
      </c>
      <c r="B106" s="10" t="s">
        <v>29</v>
      </c>
      <c r="C106" s="10" t="s">
        <v>30</v>
      </c>
      <c r="D106" s="10" t="s">
        <v>182</v>
      </c>
      <c r="E106" s="10">
        <v>1584</v>
      </c>
      <c r="F106" s="10"/>
      <c r="G106" s="10"/>
      <c r="H106" s="11" t="s">
        <v>11</v>
      </c>
      <c r="I106" s="10"/>
      <c r="J106" s="11" t="s">
        <v>33</v>
      </c>
      <c r="K106" s="11"/>
    </row>
    <row r="107" spans="1:11" s="12" customFormat="1" ht="15" customHeight="1" x14ac:dyDescent="0.2">
      <c r="A107" s="10">
        <v>106</v>
      </c>
      <c r="B107" s="10" t="s">
        <v>29</v>
      </c>
      <c r="C107" s="10" t="s">
        <v>30</v>
      </c>
      <c r="D107" s="10" t="s">
        <v>183</v>
      </c>
      <c r="E107" s="10">
        <v>1586</v>
      </c>
      <c r="F107" s="10"/>
      <c r="G107" s="10"/>
      <c r="H107" s="11" t="s">
        <v>11</v>
      </c>
      <c r="I107" s="10"/>
      <c r="J107" s="11" t="s">
        <v>33</v>
      </c>
      <c r="K107" s="11"/>
    </row>
    <row r="108" spans="1:11" s="12" customFormat="1" ht="15" customHeight="1" x14ac:dyDescent="0.2">
      <c r="A108" s="10">
        <v>107</v>
      </c>
      <c r="B108" s="10" t="s">
        <v>29</v>
      </c>
      <c r="C108" s="10" t="s">
        <v>92</v>
      </c>
      <c r="D108" s="10" t="s">
        <v>184</v>
      </c>
      <c r="E108" s="10">
        <v>6745</v>
      </c>
      <c r="F108" s="10" t="s">
        <v>69</v>
      </c>
      <c r="G108" s="10">
        <v>467461</v>
      </c>
      <c r="H108" s="11" t="s">
        <v>11</v>
      </c>
      <c r="I108" s="10">
        <v>1998</v>
      </c>
      <c r="J108" s="11" t="s">
        <v>33</v>
      </c>
      <c r="K108" s="11"/>
    </row>
    <row r="109" spans="1:11" s="12" customFormat="1" ht="15" customHeight="1" x14ac:dyDescent="0.2">
      <c r="A109" s="10">
        <v>108</v>
      </c>
      <c r="B109" s="10" t="s">
        <v>29</v>
      </c>
      <c r="C109" s="10" t="s">
        <v>120</v>
      </c>
      <c r="D109" s="10" t="s">
        <v>185</v>
      </c>
      <c r="E109" s="10">
        <v>467</v>
      </c>
      <c r="F109" s="10" t="s">
        <v>46</v>
      </c>
      <c r="G109" s="10">
        <v>82484</v>
      </c>
      <c r="H109" s="11" t="s">
        <v>11</v>
      </c>
      <c r="I109" s="10">
        <v>1995</v>
      </c>
      <c r="J109" s="11" t="s">
        <v>56</v>
      </c>
      <c r="K109" s="11" t="s">
        <v>186</v>
      </c>
    </row>
    <row r="110" spans="1:11" s="12" customFormat="1" ht="15" customHeight="1" x14ac:dyDescent="0.2">
      <c r="A110" s="10">
        <v>109</v>
      </c>
      <c r="B110" s="10" t="s">
        <v>29</v>
      </c>
      <c r="C110" s="10" t="s">
        <v>120</v>
      </c>
      <c r="D110" s="10" t="s">
        <v>187</v>
      </c>
      <c r="E110" s="10">
        <v>629</v>
      </c>
      <c r="F110" s="10" t="s">
        <v>46</v>
      </c>
      <c r="G110" s="10">
        <v>82483</v>
      </c>
      <c r="H110" s="11" t="s">
        <v>11</v>
      </c>
      <c r="I110" s="10">
        <v>1995</v>
      </c>
      <c r="J110" s="11" t="s">
        <v>56</v>
      </c>
      <c r="K110" s="11" t="s">
        <v>186</v>
      </c>
    </row>
    <row r="111" spans="1:11" s="12" customFormat="1" ht="15" customHeight="1" x14ac:dyDescent="0.2">
      <c r="A111" s="10">
        <v>110</v>
      </c>
      <c r="B111" s="10" t="s">
        <v>29</v>
      </c>
      <c r="C111" s="10" t="s">
        <v>118</v>
      </c>
      <c r="D111" s="10" t="s">
        <v>188</v>
      </c>
      <c r="E111" s="10">
        <v>7135</v>
      </c>
      <c r="F111" s="10" t="s">
        <v>35</v>
      </c>
      <c r="G111" s="10">
        <v>282945</v>
      </c>
      <c r="H111" s="11" t="s">
        <v>11</v>
      </c>
      <c r="I111" s="10">
        <v>1998</v>
      </c>
      <c r="J111" s="11" t="s">
        <v>56</v>
      </c>
      <c r="K111" s="11"/>
    </row>
    <row r="112" spans="1:11" s="12" customFormat="1" ht="15" customHeight="1" x14ac:dyDescent="0.2">
      <c r="A112" s="10">
        <v>111</v>
      </c>
      <c r="B112" s="10" t="s">
        <v>29</v>
      </c>
      <c r="C112" s="10" t="s">
        <v>75</v>
      </c>
      <c r="D112" s="10" t="s">
        <v>189</v>
      </c>
      <c r="E112" s="10">
        <v>152033</v>
      </c>
      <c r="F112" s="10" t="s">
        <v>32</v>
      </c>
      <c r="G112" s="10">
        <v>420055</v>
      </c>
      <c r="H112" s="11" t="s">
        <v>11</v>
      </c>
      <c r="I112" s="10">
        <v>1995</v>
      </c>
      <c r="J112" s="11" t="s">
        <v>190</v>
      </c>
      <c r="K112" s="11" t="s">
        <v>191</v>
      </c>
    </row>
    <row r="113" spans="1:11" s="12" customFormat="1" ht="15" customHeight="1" x14ac:dyDescent="0.2">
      <c r="A113" s="10">
        <v>112</v>
      </c>
      <c r="B113" s="10" t="s">
        <v>29</v>
      </c>
      <c r="C113" s="10" t="s">
        <v>75</v>
      </c>
      <c r="D113" s="10" t="s">
        <v>192</v>
      </c>
      <c r="E113" s="10">
        <v>155368</v>
      </c>
      <c r="F113" s="10" t="s">
        <v>32</v>
      </c>
      <c r="G113" s="10">
        <v>420054</v>
      </c>
      <c r="H113" s="11" t="s">
        <v>11</v>
      </c>
      <c r="I113" s="10">
        <v>1995</v>
      </c>
      <c r="J113" s="11" t="s">
        <v>13</v>
      </c>
      <c r="K113" s="11" t="s">
        <v>193</v>
      </c>
    </row>
    <row r="114" spans="1:11" s="12" customFormat="1" ht="15" customHeight="1" x14ac:dyDescent="0.2">
      <c r="A114" s="10">
        <v>113</v>
      </c>
      <c r="B114" s="10" t="s">
        <v>29</v>
      </c>
      <c r="C114" s="10" t="s">
        <v>120</v>
      </c>
      <c r="D114" s="10" t="s">
        <v>194</v>
      </c>
      <c r="E114" s="10">
        <v>672</v>
      </c>
      <c r="F114" s="10" t="s">
        <v>46</v>
      </c>
      <c r="G114" s="10">
        <v>82485</v>
      </c>
      <c r="H114" s="11" t="s">
        <v>11</v>
      </c>
      <c r="I114" s="10">
        <v>1995</v>
      </c>
      <c r="J114" s="11" t="s">
        <v>13</v>
      </c>
      <c r="K114" s="11" t="s">
        <v>195</v>
      </c>
    </row>
    <row r="115" spans="1:11" s="12" customFormat="1" ht="15" customHeight="1" x14ac:dyDescent="0.2">
      <c r="A115" s="10">
        <v>114</v>
      </c>
      <c r="B115" s="10" t="s">
        <v>29</v>
      </c>
      <c r="C115" s="10" t="s">
        <v>78</v>
      </c>
      <c r="D115" s="10" t="s">
        <v>196</v>
      </c>
      <c r="E115" s="10">
        <v>674</v>
      </c>
      <c r="F115" s="10" t="s">
        <v>46</v>
      </c>
      <c r="G115" s="10">
        <v>37729</v>
      </c>
      <c r="H115" s="11" t="s">
        <v>11</v>
      </c>
      <c r="I115" s="10">
        <v>1997</v>
      </c>
      <c r="J115" s="11" t="s">
        <v>13</v>
      </c>
      <c r="K115" s="11" t="s">
        <v>197</v>
      </c>
    </row>
    <row r="116" spans="1:11" s="12" customFormat="1" ht="15" customHeight="1" x14ac:dyDescent="0.2">
      <c r="A116" s="10">
        <v>115</v>
      </c>
      <c r="B116" s="10" t="s">
        <v>29</v>
      </c>
      <c r="C116" s="10" t="s">
        <v>118</v>
      </c>
      <c r="D116" s="10" t="s">
        <v>198</v>
      </c>
      <c r="E116" s="10">
        <v>3849</v>
      </c>
      <c r="F116" s="10" t="s">
        <v>35</v>
      </c>
      <c r="G116" s="10">
        <v>282951</v>
      </c>
      <c r="H116" s="11" t="s">
        <v>11</v>
      </c>
      <c r="I116" s="10">
        <v>1998</v>
      </c>
      <c r="J116" s="11" t="s">
        <v>13</v>
      </c>
      <c r="K116" s="11" t="s">
        <v>199</v>
      </c>
    </row>
    <row r="117" spans="1:11" s="9" customFormat="1" ht="15" customHeight="1" x14ac:dyDescent="0.2">
      <c r="A117" s="10">
        <v>116</v>
      </c>
      <c r="B117" s="10" t="s">
        <v>29</v>
      </c>
      <c r="C117" s="10" t="s">
        <v>118</v>
      </c>
      <c r="D117" s="10" t="s">
        <v>200</v>
      </c>
      <c r="E117" s="10">
        <v>159322</v>
      </c>
      <c r="F117" s="10" t="s">
        <v>35</v>
      </c>
      <c r="G117" s="10">
        <v>283031</v>
      </c>
      <c r="H117" s="11" t="s">
        <v>11</v>
      </c>
      <c r="I117" s="10">
        <v>1998</v>
      </c>
      <c r="J117" s="11" t="s">
        <v>13</v>
      </c>
      <c r="K117" s="11" t="s">
        <v>201</v>
      </c>
    </row>
    <row r="118" spans="1:11" ht="15" customHeight="1" x14ac:dyDescent="0.25">
      <c r="A118" s="10">
        <v>117</v>
      </c>
      <c r="B118" s="10" t="s">
        <v>29</v>
      </c>
      <c r="C118" s="10" t="s">
        <v>78</v>
      </c>
      <c r="D118" s="10" t="s">
        <v>202</v>
      </c>
      <c r="E118" s="10">
        <v>178428</v>
      </c>
      <c r="F118" s="10" t="s">
        <v>80</v>
      </c>
      <c r="G118" s="10">
        <v>66827</v>
      </c>
      <c r="H118" s="11" t="s">
        <v>11</v>
      </c>
      <c r="I118" s="10">
        <v>2000</v>
      </c>
      <c r="J118" s="11" t="s">
        <v>16</v>
      </c>
      <c r="K118" s="11" t="s">
        <v>203</v>
      </c>
    </row>
    <row r="119" spans="1:11" ht="15" customHeight="1" x14ac:dyDescent="0.25">
      <c r="A119" s="10">
        <v>118</v>
      </c>
      <c r="B119" s="10" t="s">
        <v>29</v>
      </c>
      <c r="C119" s="10" t="s">
        <v>67</v>
      </c>
      <c r="D119" s="10" t="s">
        <v>204</v>
      </c>
      <c r="E119" s="10">
        <v>160359</v>
      </c>
      <c r="F119" s="10" t="s">
        <v>69</v>
      </c>
      <c r="G119" s="10">
        <v>65244</v>
      </c>
      <c r="H119" s="11" t="s">
        <v>11</v>
      </c>
      <c r="I119" s="10">
        <v>1999</v>
      </c>
      <c r="J119" s="11" t="s">
        <v>16</v>
      </c>
      <c r="K119" s="11" t="s">
        <v>205</v>
      </c>
    </row>
    <row r="120" spans="1:11" ht="15" customHeight="1" x14ac:dyDescent="0.25">
      <c r="A120" s="10">
        <v>119</v>
      </c>
      <c r="B120" s="10" t="s">
        <v>29</v>
      </c>
      <c r="C120" s="10" t="s">
        <v>78</v>
      </c>
      <c r="D120" s="10" t="s">
        <v>206</v>
      </c>
      <c r="E120" s="10">
        <v>175255</v>
      </c>
      <c r="F120" s="10" t="s">
        <v>35</v>
      </c>
      <c r="G120" s="10">
        <v>54900</v>
      </c>
      <c r="H120" s="11" t="s">
        <v>11</v>
      </c>
      <c r="I120" s="10">
        <v>1999</v>
      </c>
      <c r="J120" s="11" t="s">
        <v>16</v>
      </c>
      <c r="K120" s="11" t="s">
        <v>207</v>
      </c>
    </row>
    <row r="121" spans="1:11" s="12" customFormat="1" ht="15" customHeight="1" x14ac:dyDescent="0.2">
      <c r="A121" s="10">
        <v>120</v>
      </c>
      <c r="B121" s="10" t="s">
        <v>29</v>
      </c>
      <c r="C121" s="10" t="s">
        <v>78</v>
      </c>
      <c r="D121" s="10" t="s">
        <v>208</v>
      </c>
      <c r="E121" s="10">
        <v>973</v>
      </c>
      <c r="F121" s="10" t="s">
        <v>46</v>
      </c>
      <c r="G121" s="10">
        <v>38943</v>
      </c>
      <c r="H121" s="11" t="s">
        <v>11</v>
      </c>
      <c r="I121" s="10">
        <v>1997</v>
      </c>
      <c r="J121" s="11" t="s">
        <v>16</v>
      </c>
      <c r="K121" s="11" t="s">
        <v>209</v>
      </c>
    </row>
    <row r="122" spans="1:11" s="12" customFormat="1" ht="15" customHeight="1" x14ac:dyDescent="0.2">
      <c r="A122" s="10">
        <v>121</v>
      </c>
      <c r="B122" s="10" t="s">
        <v>29</v>
      </c>
      <c r="C122" s="10" t="s">
        <v>75</v>
      </c>
      <c r="D122" s="10" t="s">
        <v>210</v>
      </c>
      <c r="E122" s="10">
        <v>155369</v>
      </c>
      <c r="F122" s="10" t="s">
        <v>32</v>
      </c>
      <c r="G122" s="10">
        <v>420057</v>
      </c>
      <c r="H122" s="11" t="s">
        <v>11</v>
      </c>
      <c r="I122" s="10">
        <v>1995</v>
      </c>
      <c r="J122" s="11" t="s">
        <v>17</v>
      </c>
      <c r="K122" s="11" t="s">
        <v>211</v>
      </c>
    </row>
    <row r="123" spans="1:11" s="12" customFormat="1" ht="15" customHeight="1" x14ac:dyDescent="0.2">
      <c r="A123" s="10">
        <v>122</v>
      </c>
      <c r="B123" s="10" t="s">
        <v>29</v>
      </c>
      <c r="C123" s="10" t="s">
        <v>120</v>
      </c>
      <c r="D123" s="10" t="s">
        <v>212</v>
      </c>
      <c r="E123" s="10">
        <v>58121</v>
      </c>
      <c r="F123" s="10" t="s">
        <v>46</v>
      </c>
      <c r="G123" s="10">
        <v>85317</v>
      </c>
      <c r="H123" s="11" t="s">
        <v>11</v>
      </c>
      <c r="I123" s="10">
        <v>1995</v>
      </c>
      <c r="J123" s="11" t="s">
        <v>17</v>
      </c>
      <c r="K123" s="11" t="s">
        <v>213</v>
      </c>
    </row>
    <row r="124" spans="1:11" s="12" customFormat="1" ht="15" customHeight="1" x14ac:dyDescent="0.2">
      <c r="A124" s="10">
        <v>123</v>
      </c>
      <c r="B124" s="10" t="s">
        <v>29</v>
      </c>
      <c r="C124" s="10" t="s">
        <v>30</v>
      </c>
      <c r="D124" s="10" t="s">
        <v>214</v>
      </c>
      <c r="E124" s="10">
        <v>84625</v>
      </c>
      <c r="F124" s="10" t="s">
        <v>46</v>
      </c>
      <c r="G124" s="10">
        <v>45806</v>
      </c>
      <c r="H124" s="11" t="s">
        <v>11</v>
      </c>
      <c r="I124" s="10" t="s">
        <v>215</v>
      </c>
      <c r="J124" s="11" t="s">
        <v>216</v>
      </c>
      <c r="K124" s="11" t="s">
        <v>217</v>
      </c>
    </row>
    <row r="125" spans="1:11" s="12" customFormat="1" ht="15" customHeight="1" x14ac:dyDescent="0.2">
      <c r="A125" s="10">
        <v>124</v>
      </c>
      <c r="B125" s="10" t="s">
        <v>29</v>
      </c>
      <c r="C125" s="10" t="s">
        <v>30</v>
      </c>
      <c r="D125" s="10" t="s">
        <v>218</v>
      </c>
      <c r="E125" s="10">
        <v>62748</v>
      </c>
      <c r="F125" s="10" t="s">
        <v>46</v>
      </c>
      <c r="G125" s="10">
        <v>33319</v>
      </c>
      <c r="H125" s="11" t="s">
        <v>11</v>
      </c>
      <c r="I125" s="10" t="s">
        <v>219</v>
      </c>
      <c r="J125" s="11" t="s">
        <v>106</v>
      </c>
      <c r="K125" s="11" t="s">
        <v>220</v>
      </c>
    </row>
    <row r="126" spans="1:11" s="12" customFormat="1" ht="15" customHeight="1" x14ac:dyDescent="0.2">
      <c r="A126" s="10">
        <v>125</v>
      </c>
      <c r="B126" s="10" t="s">
        <v>29</v>
      </c>
      <c r="C126" s="10" t="s">
        <v>30</v>
      </c>
      <c r="D126" s="10" t="s">
        <v>221</v>
      </c>
      <c r="E126" s="10">
        <v>59633</v>
      </c>
      <c r="F126" s="10" t="s">
        <v>46</v>
      </c>
      <c r="G126" s="10">
        <v>34890</v>
      </c>
      <c r="H126" s="11" t="s">
        <v>11</v>
      </c>
      <c r="I126" s="10" t="s">
        <v>111</v>
      </c>
      <c r="J126" s="11" t="s">
        <v>106</v>
      </c>
      <c r="K126" s="11" t="s">
        <v>222</v>
      </c>
    </row>
    <row r="127" spans="1:11" s="12" customFormat="1" ht="15" customHeight="1" x14ac:dyDescent="0.2">
      <c r="A127" s="10">
        <v>126</v>
      </c>
      <c r="B127" s="10" t="s">
        <v>29</v>
      </c>
      <c r="C127" s="10" t="s">
        <v>30</v>
      </c>
      <c r="D127" s="10" t="s">
        <v>223</v>
      </c>
      <c r="E127" s="10">
        <v>51186</v>
      </c>
      <c r="F127" s="10" t="s">
        <v>32</v>
      </c>
      <c r="G127" s="10">
        <v>5894</v>
      </c>
      <c r="H127" s="11" t="s">
        <v>11</v>
      </c>
      <c r="I127" s="10" t="s">
        <v>105</v>
      </c>
      <c r="J127" s="11" t="s">
        <v>106</v>
      </c>
      <c r="K127" s="11" t="s">
        <v>107</v>
      </c>
    </row>
    <row r="128" spans="1:11" s="12" customFormat="1" ht="15" customHeight="1" x14ac:dyDescent="0.2">
      <c r="A128" s="10">
        <v>127</v>
      </c>
      <c r="B128" s="10" t="s">
        <v>29</v>
      </c>
      <c r="C128" s="10" t="s">
        <v>30</v>
      </c>
      <c r="D128" s="10" t="s">
        <v>224</v>
      </c>
      <c r="E128" s="10">
        <v>75281</v>
      </c>
      <c r="F128" s="10" t="s">
        <v>46</v>
      </c>
      <c r="G128" s="10">
        <v>26762</v>
      </c>
      <c r="H128" s="11" t="s">
        <v>11</v>
      </c>
      <c r="I128" s="10" t="s">
        <v>225</v>
      </c>
      <c r="J128" s="11" t="s">
        <v>106</v>
      </c>
      <c r="K128" s="11" t="s">
        <v>226</v>
      </c>
    </row>
    <row r="129" spans="1:11" s="12" customFormat="1" ht="15" customHeight="1" x14ac:dyDescent="0.2">
      <c r="A129" s="10">
        <v>128</v>
      </c>
      <c r="B129" s="10" t="s">
        <v>29</v>
      </c>
      <c r="C129" s="10" t="s">
        <v>30</v>
      </c>
      <c r="D129" s="10" t="s">
        <v>227</v>
      </c>
      <c r="E129" s="10">
        <v>81545</v>
      </c>
      <c r="F129" s="10" t="s">
        <v>46</v>
      </c>
      <c r="G129" s="10">
        <v>33323</v>
      </c>
      <c r="H129" s="11" t="s">
        <v>11</v>
      </c>
      <c r="I129" s="10" t="s">
        <v>147</v>
      </c>
      <c r="J129" s="11" t="s">
        <v>228</v>
      </c>
      <c r="K129" s="11" t="s">
        <v>229</v>
      </c>
    </row>
    <row r="130" spans="1:11" s="12" customFormat="1" ht="15" customHeight="1" x14ac:dyDescent="0.2">
      <c r="A130" s="10">
        <v>129</v>
      </c>
      <c r="B130" s="10" t="s">
        <v>29</v>
      </c>
      <c r="C130" s="10" t="s">
        <v>30</v>
      </c>
      <c r="D130" s="10" t="s">
        <v>230</v>
      </c>
      <c r="E130" s="10">
        <v>63243</v>
      </c>
      <c r="F130" s="10" t="s">
        <v>32</v>
      </c>
      <c r="G130" s="10">
        <v>7606</v>
      </c>
      <c r="H130" s="11" t="s">
        <v>9</v>
      </c>
      <c r="I130" s="10" t="s">
        <v>111</v>
      </c>
      <c r="J130" s="11" t="s">
        <v>216</v>
      </c>
      <c r="K130" s="11"/>
    </row>
    <row r="131" spans="1:11" s="12" customFormat="1" ht="15" customHeight="1" x14ac:dyDescent="0.2">
      <c r="A131" s="10">
        <v>130</v>
      </c>
      <c r="B131" s="10" t="s">
        <v>29</v>
      </c>
      <c r="C131" s="10" t="s">
        <v>30</v>
      </c>
      <c r="D131" s="10" t="s">
        <v>231</v>
      </c>
      <c r="E131" s="10">
        <v>64664</v>
      </c>
      <c r="F131" s="10" t="s">
        <v>46</v>
      </c>
      <c r="G131" s="10">
        <v>45036</v>
      </c>
      <c r="H131" s="11" t="s">
        <v>9</v>
      </c>
      <c r="I131" s="10" t="s">
        <v>132</v>
      </c>
      <c r="J131" s="11" t="s">
        <v>216</v>
      </c>
      <c r="K131" s="11"/>
    </row>
    <row r="132" spans="1:11" s="12" customFormat="1" ht="15" customHeight="1" x14ac:dyDescent="0.2">
      <c r="A132" s="10">
        <v>131</v>
      </c>
      <c r="B132" s="10" t="s">
        <v>29</v>
      </c>
      <c r="C132" s="10" t="s">
        <v>30</v>
      </c>
      <c r="D132" s="10" t="s">
        <v>232</v>
      </c>
      <c r="E132" s="10">
        <v>74955</v>
      </c>
      <c r="F132" s="10" t="s">
        <v>46</v>
      </c>
      <c r="G132" s="10">
        <v>8665</v>
      </c>
      <c r="H132" s="11" t="s">
        <v>9</v>
      </c>
      <c r="I132" s="10" t="s">
        <v>55</v>
      </c>
      <c r="J132" s="11" t="s">
        <v>216</v>
      </c>
      <c r="K132" s="11"/>
    </row>
    <row r="133" spans="1:11" s="12" customFormat="1" ht="15" customHeight="1" x14ac:dyDescent="0.2">
      <c r="A133" s="10">
        <v>132</v>
      </c>
      <c r="B133" s="10" t="s">
        <v>29</v>
      </c>
      <c r="C133" s="10" t="s">
        <v>30</v>
      </c>
      <c r="D133" s="10" t="s">
        <v>233</v>
      </c>
      <c r="E133" s="10">
        <v>84889</v>
      </c>
      <c r="F133" s="10" t="s">
        <v>46</v>
      </c>
      <c r="G133" s="10">
        <v>8667</v>
      </c>
      <c r="H133" s="11" t="s">
        <v>9</v>
      </c>
      <c r="I133" s="10" t="s">
        <v>55</v>
      </c>
      <c r="J133" s="11" t="s">
        <v>216</v>
      </c>
      <c r="K133" s="11"/>
    </row>
    <row r="134" spans="1:11" s="12" customFormat="1" ht="15" customHeight="1" x14ac:dyDescent="0.2">
      <c r="A134" s="10">
        <v>133</v>
      </c>
      <c r="B134" s="10" t="s">
        <v>29</v>
      </c>
      <c r="C134" s="10" t="s">
        <v>75</v>
      </c>
      <c r="D134" s="10" t="s">
        <v>234</v>
      </c>
      <c r="E134" s="10">
        <v>155359</v>
      </c>
      <c r="F134" s="10" t="s">
        <v>32</v>
      </c>
      <c r="G134" s="10">
        <v>420448</v>
      </c>
      <c r="H134" s="11" t="s">
        <v>9</v>
      </c>
      <c r="I134" s="10">
        <v>1995</v>
      </c>
      <c r="J134" s="11" t="s">
        <v>15</v>
      </c>
      <c r="K134" s="11" t="s">
        <v>235</v>
      </c>
    </row>
    <row r="135" spans="1:11" s="12" customFormat="1" ht="15" customHeight="1" x14ac:dyDescent="0.2">
      <c r="A135" s="10">
        <v>134</v>
      </c>
      <c r="B135" s="10" t="s">
        <v>29</v>
      </c>
      <c r="C135" s="10" t="s">
        <v>120</v>
      </c>
      <c r="D135" s="10" t="s">
        <v>236</v>
      </c>
      <c r="E135" s="10">
        <v>60270</v>
      </c>
      <c r="F135" s="10" t="s">
        <v>46</v>
      </c>
      <c r="G135" s="10">
        <v>83518</v>
      </c>
      <c r="H135" s="11" t="s">
        <v>9</v>
      </c>
      <c r="I135" s="10">
        <v>1995</v>
      </c>
      <c r="J135" s="11" t="s">
        <v>15</v>
      </c>
      <c r="K135" s="11" t="s">
        <v>237</v>
      </c>
    </row>
    <row r="136" spans="1:11" ht="20.100000000000001" customHeight="1" x14ac:dyDescent="0.25">
      <c r="E136" s="5"/>
      <c r="F136" s="5"/>
      <c r="G136" s="5"/>
    </row>
    <row r="137" spans="1:11" ht="20.100000000000001" customHeight="1" x14ac:dyDescent="0.25">
      <c r="E137" s="5"/>
      <c r="F137" s="5"/>
      <c r="G137" s="5"/>
      <c r="I137" s="14" t="s">
        <v>238</v>
      </c>
    </row>
    <row r="138" spans="1:11" ht="20.100000000000001" customHeight="1" x14ac:dyDescent="0.25">
      <c r="E138" s="5"/>
      <c r="F138" s="5"/>
      <c r="G138" s="5"/>
      <c r="I138" s="14" t="s">
        <v>239</v>
      </c>
      <c r="K138" s="14" t="s">
        <v>240</v>
      </c>
    </row>
    <row r="139" spans="1:11" ht="20.100000000000001" customHeight="1" x14ac:dyDescent="0.25">
      <c r="E139" s="5"/>
      <c r="F139" s="5"/>
      <c r="G139" s="5"/>
      <c r="I139" s="14" t="s">
        <v>241</v>
      </c>
      <c r="K139" s="14"/>
    </row>
    <row r="140" spans="1:11" ht="20.100000000000001" customHeight="1" x14ac:dyDescent="0.25">
      <c r="E140" s="5"/>
      <c r="F140" s="5"/>
      <c r="G140" s="5"/>
      <c r="I140" s="14" t="s">
        <v>242</v>
      </c>
      <c r="K140" s="14" t="s">
        <v>243</v>
      </c>
    </row>
    <row r="141" spans="1:11" ht="20.100000000000001" customHeight="1" x14ac:dyDescent="0.25">
      <c r="E141" s="5"/>
      <c r="F141" s="5"/>
      <c r="G141" s="5"/>
    </row>
  </sheetData>
  <autoFilter ref="A1:K135">
    <sortState ref="A6:K139">
      <sortCondition ref="H5:H139"/>
    </sortState>
  </autoFilter>
  <printOptions horizontalCentered="1"/>
  <pageMargins left="0.15748031496062992" right="0.15748031496062992" top="0.15748031496062992" bottom="0.15748031496062992" header="0.15748031496062992" footer="0.15748031496062992"/>
  <pageSetup paperSize="9" scale="70" orientation="landscape" r:id="rId1"/>
  <headerFooter alignWithMargins="0">
    <oddHeader xml:space="preserve">&amp;L&amp;D&amp;R
&amp;14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activeCell="B2" sqref="B2:B14"/>
    </sheetView>
  </sheetViews>
  <sheetFormatPr defaultRowHeight="12.75" x14ac:dyDescent="0.2"/>
  <cols>
    <col min="1" max="1" width="21.7109375" bestFit="1" customWidth="1"/>
  </cols>
  <sheetData>
    <row r="1" spans="1:2" ht="15.75" x14ac:dyDescent="0.2">
      <c r="A1" s="8" t="s">
        <v>27</v>
      </c>
      <c r="B1" s="8" t="s">
        <v>25</v>
      </c>
    </row>
    <row r="2" spans="1:2" ht="15.75" x14ac:dyDescent="0.2">
      <c r="A2" s="11" t="s">
        <v>33</v>
      </c>
      <c r="B2" s="11" t="s">
        <v>1</v>
      </c>
    </row>
    <row r="3" spans="1:2" ht="15.75" x14ac:dyDescent="0.2">
      <c r="A3" s="11" t="s">
        <v>56</v>
      </c>
      <c r="B3" s="11" t="s">
        <v>2</v>
      </c>
    </row>
    <row r="4" spans="1:2" ht="15.75" x14ac:dyDescent="0.2">
      <c r="A4" s="11" t="s">
        <v>16</v>
      </c>
      <c r="B4" s="11" t="s">
        <v>3</v>
      </c>
    </row>
    <row r="5" spans="1:2" ht="15.75" x14ac:dyDescent="0.2">
      <c r="A5" s="11" t="s">
        <v>17</v>
      </c>
      <c r="B5" s="11" t="s">
        <v>5</v>
      </c>
    </row>
    <row r="6" spans="1:2" ht="15.75" x14ac:dyDescent="0.2">
      <c r="A6" s="11" t="s">
        <v>15</v>
      </c>
      <c r="B6" s="11" t="s">
        <v>4</v>
      </c>
    </row>
    <row r="7" spans="1:2" ht="15.75" x14ac:dyDescent="0.2">
      <c r="A7" s="11" t="s">
        <v>13</v>
      </c>
      <c r="B7" s="11" t="s">
        <v>135</v>
      </c>
    </row>
    <row r="8" spans="1:2" ht="15.75" x14ac:dyDescent="0.2">
      <c r="A8" s="11" t="s">
        <v>106</v>
      </c>
      <c r="B8" s="11" t="s">
        <v>141</v>
      </c>
    </row>
    <row r="9" spans="1:2" ht="15.75" x14ac:dyDescent="0.2">
      <c r="A9" s="11" t="s">
        <v>133</v>
      </c>
      <c r="B9" s="11" t="s">
        <v>10</v>
      </c>
    </row>
    <row r="10" spans="1:2" ht="15.75" x14ac:dyDescent="0.2">
      <c r="A10" s="11" t="s">
        <v>190</v>
      </c>
      <c r="B10" s="11" t="s">
        <v>6</v>
      </c>
    </row>
    <row r="11" spans="1:2" ht="15.75" x14ac:dyDescent="0.2">
      <c r="A11" s="11" t="s">
        <v>216</v>
      </c>
      <c r="B11" s="11" t="s">
        <v>7</v>
      </c>
    </row>
    <row r="12" spans="1:2" ht="15.75" x14ac:dyDescent="0.2">
      <c r="A12" s="11" t="s">
        <v>228</v>
      </c>
      <c r="B12" s="11" t="s">
        <v>8</v>
      </c>
    </row>
    <row r="13" spans="1:2" ht="15.75" x14ac:dyDescent="0.2">
      <c r="B13" s="11" t="s">
        <v>11</v>
      </c>
    </row>
    <row r="14" spans="1:2" ht="15.75" x14ac:dyDescent="0.2">
      <c r="B14" s="11" t="s">
        <v>9</v>
      </c>
    </row>
    <row r="15" spans="1:2" ht="15.75" x14ac:dyDescent="0.25">
      <c r="B1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TruckS</vt:lpstr>
      <vt:lpstr>ورقة2</vt:lpstr>
      <vt:lpstr>ورقة2!Extract</vt:lpstr>
      <vt:lpstr>TruckS!Print_Titles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kof</cp:lastModifiedBy>
  <dcterms:created xsi:type="dcterms:W3CDTF">2010-01-22T12:57:54Z</dcterms:created>
  <dcterms:modified xsi:type="dcterms:W3CDTF">2011-01-22T14:49:07Z</dcterms:modified>
</cp:coreProperties>
</file>