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45" windowWidth="15135" windowHeight="8130" activeTab="2"/>
  </bookViews>
  <sheets>
    <sheet name="ورقة1" sheetId="1" r:id="rId1"/>
    <sheet name="TruckS" sheetId="2" r:id="rId2"/>
    <sheet name="ورقة2" sheetId="3" r:id="rId3"/>
  </sheets>
  <definedNames>
    <definedName name="_xlnm._FilterDatabase" localSheetId="1" hidden="1">TruckS!$A$1:$K$135</definedName>
    <definedName name="_xlnm.Print_Titles" localSheetId="1">TruckS!$1:$1</definedName>
    <definedName name="بيانات">OFFSET(TruckS!$A$1,0,0,LOOKUP(2,1/(TruckS!$A:$A&lt;&gt;""),ROW(TruckS!$A:$A)),11)</definedName>
  </definedNames>
  <calcPr calcId="144525"/>
  <pivotCaches>
    <pivotCache cacheId="77" r:id="rId4"/>
  </pivotCaches>
</workbook>
</file>

<file path=xl/calcChain.xml><?xml version="1.0" encoding="utf-8"?>
<calcChain xmlns="http://schemas.openxmlformats.org/spreadsheetml/2006/main">
  <c r="P16" i="1" l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Q15" i="1"/>
  <c r="Q14" i="1"/>
  <c r="Q13" i="1"/>
  <c r="Q12" i="1"/>
  <c r="Q11" i="1"/>
  <c r="Q10" i="1"/>
  <c r="Q9" i="1"/>
  <c r="Q8" i="1"/>
  <c r="Q7" i="1"/>
  <c r="Q6" i="1"/>
  <c r="Q5" i="1"/>
  <c r="Q4" i="1"/>
  <c r="Q16" i="1" s="1"/>
</calcChain>
</file>

<file path=xl/sharedStrings.xml><?xml version="1.0" encoding="utf-8"?>
<sst xmlns="http://schemas.openxmlformats.org/spreadsheetml/2006/main" count="1047" uniqueCount="261">
  <si>
    <t>الموقف</t>
  </si>
  <si>
    <t>ك 28</t>
  </si>
  <si>
    <t>القطامية</t>
  </si>
  <si>
    <t>العبور</t>
  </si>
  <si>
    <t>ك 52</t>
  </si>
  <si>
    <t>بدر</t>
  </si>
  <si>
    <t>دهشور 1</t>
  </si>
  <si>
    <t>دهشور 2</t>
  </si>
  <si>
    <t>العين السخنة</t>
  </si>
  <si>
    <t>شرم الشيخ</t>
  </si>
  <si>
    <t>طابا</t>
  </si>
  <si>
    <t>المنصورة</t>
  </si>
  <si>
    <t>مرغم</t>
  </si>
  <si>
    <t>اكتوبر</t>
  </si>
  <si>
    <t>دجلة بالمز</t>
  </si>
  <si>
    <t>الورشة المركزية</t>
  </si>
  <si>
    <t>الاجمالى</t>
  </si>
  <si>
    <t>صالح ويعمل</t>
  </si>
  <si>
    <t>تحت الاصلاح</t>
  </si>
  <si>
    <t>موقف السيارات الخلاطة بالشركة</t>
  </si>
  <si>
    <t>صالح ولايعمل</t>
  </si>
  <si>
    <t>خطة وتعمل</t>
  </si>
  <si>
    <t>خطة وجاهزة لم تعمل</t>
  </si>
  <si>
    <t>خطة قطمة وتعمل</t>
  </si>
  <si>
    <t>خطة قطمة وجاهزة ولم تعمل</t>
  </si>
  <si>
    <t>خطة قطمة تحتاج الى حلة</t>
  </si>
  <si>
    <t>عطل تحت الاصلاح</t>
  </si>
  <si>
    <t>عطل جسيم</t>
  </si>
  <si>
    <t>خطة تحت الاصلاح</t>
  </si>
  <si>
    <t>خطة لم يتم البدء بها</t>
  </si>
  <si>
    <t>خطة قطمة ولم يبد العمل بها</t>
  </si>
  <si>
    <t>م</t>
  </si>
  <si>
    <t>نوع المعدة</t>
  </si>
  <si>
    <t>Manufacturer</t>
  </si>
  <si>
    <t>كود المعدة</t>
  </si>
  <si>
    <t>رقم اللوحة</t>
  </si>
  <si>
    <t>الحمولة</t>
  </si>
  <si>
    <t>الشاسية</t>
  </si>
  <si>
    <t>الموقع</t>
  </si>
  <si>
    <t>Y.O.M</t>
  </si>
  <si>
    <t>الحالة الفنية</t>
  </si>
  <si>
    <t>ملاحظات</t>
  </si>
  <si>
    <t>خلاطة</t>
  </si>
  <si>
    <t>فولفو / ليبهير</t>
  </si>
  <si>
    <t>TVL 2 / 103</t>
  </si>
  <si>
    <t>9 m³</t>
  </si>
  <si>
    <t>تعمل</t>
  </si>
  <si>
    <t>TVL 2 / 111</t>
  </si>
  <si>
    <t>8 m³</t>
  </si>
  <si>
    <t>فولفو / اشتيتر</t>
  </si>
  <si>
    <t>TVS 2 / 112</t>
  </si>
  <si>
    <t>TVS 2 / 113</t>
  </si>
  <si>
    <t>TVS 2 / 114</t>
  </si>
  <si>
    <t>TVS 2 / 128</t>
  </si>
  <si>
    <t>TVS 2 / 129</t>
  </si>
  <si>
    <t>TVS 2 / 130</t>
  </si>
  <si>
    <t>TVS 2 / 131</t>
  </si>
  <si>
    <t>TVS 2 / 132</t>
  </si>
  <si>
    <t>TVS 2 / 110</t>
  </si>
  <si>
    <t>7 m³</t>
  </si>
  <si>
    <t>TVL 2 / 108</t>
  </si>
  <si>
    <t>TVL 2 / 105</t>
  </si>
  <si>
    <t>TVL 2 / 122</t>
  </si>
  <si>
    <t>TVL 2 / 106</t>
  </si>
  <si>
    <t>TVL 2 / 104</t>
  </si>
  <si>
    <t>TVL 2 / 107</t>
  </si>
  <si>
    <t>TVS 2 / 109</t>
  </si>
  <si>
    <t>TVL 2 / 92</t>
  </si>
  <si>
    <t>1985 /1985</t>
  </si>
  <si>
    <t>خطة / وتعمل</t>
  </si>
  <si>
    <t>تعمل فى كسح المياة الى خارج الموقع</t>
  </si>
  <si>
    <t>TVL 2 / 115</t>
  </si>
  <si>
    <t>TVL 2 / 116</t>
  </si>
  <si>
    <t>TVL 2 / 117</t>
  </si>
  <si>
    <t>TVL 2 / 118</t>
  </si>
  <si>
    <t>TVL 2 / 119</t>
  </si>
  <si>
    <t>TVL 2 / 120</t>
  </si>
  <si>
    <t>TVL 2 / 121</t>
  </si>
  <si>
    <t>TVL 2 / 123</t>
  </si>
  <si>
    <t>TVL 2 / 124</t>
  </si>
  <si>
    <t>افيكو / ل &amp; ت</t>
  </si>
  <si>
    <t>TIT 2 / 29</t>
  </si>
  <si>
    <t>10 m³</t>
  </si>
  <si>
    <t>TIT 2 / 44</t>
  </si>
  <si>
    <t>TIT 2 / 31</t>
  </si>
  <si>
    <t>نسبة انجاز الاعمال 85 %</t>
  </si>
  <si>
    <t>TIT 2 / 27</t>
  </si>
  <si>
    <t>محرك + شد كامل</t>
  </si>
  <si>
    <t>استرا / سيفا</t>
  </si>
  <si>
    <t>TAC 2 / 53</t>
  </si>
  <si>
    <t>حادث ( تحتاج الى قطمه مرسيدس )</t>
  </si>
  <si>
    <t>افيكو / ليبهير</t>
  </si>
  <si>
    <t>TIL 2 / 5</t>
  </si>
  <si>
    <t>12 m³</t>
  </si>
  <si>
    <t>تحتاج الى قطمة افيكو كاملة</t>
  </si>
  <si>
    <t>TIL 2 / 11</t>
  </si>
  <si>
    <t>TIL 2 / 17</t>
  </si>
  <si>
    <t>TVL 2 / 126</t>
  </si>
  <si>
    <t>TVL 2 / 127</t>
  </si>
  <si>
    <t>افيكو / اشتيتر</t>
  </si>
  <si>
    <t>TIS 2 / 50</t>
  </si>
  <si>
    <t>TIL 2 / 2</t>
  </si>
  <si>
    <t>TAC 2 / 56</t>
  </si>
  <si>
    <t>TIL 2 / 3</t>
  </si>
  <si>
    <t>TIS 2 / 48</t>
  </si>
  <si>
    <t>مرسيدس / ل &amp; ت</t>
  </si>
  <si>
    <t>TMT 2 / 67</t>
  </si>
  <si>
    <t>يوجد صوت بالمحرك ( جارى الفحص )</t>
  </si>
  <si>
    <t>TIL 2 / 14</t>
  </si>
  <si>
    <t>تم عمل عمرة المحرك الامامى وجارى استكمال الاعمال بنسبة انجاز 90 %</t>
  </si>
  <si>
    <t>TAC 2 / 52</t>
  </si>
  <si>
    <t>تم عمل عمرة المحرك الامامى وجارى استكمال الاعمال بنسبة انجاز 85 %</t>
  </si>
  <si>
    <t>TMT 2 / 69</t>
  </si>
  <si>
    <t>شد كامل + تجديد ( نسبة انجاز الاعمال 50 % )</t>
  </si>
  <si>
    <t>TIT 2 / 34</t>
  </si>
  <si>
    <t>محرك امامى + شد كامل ( نسبة انجاز الاعمال 0 % )</t>
  </si>
  <si>
    <t>TIT 2 / 35</t>
  </si>
  <si>
    <t>TVL 2 / 86</t>
  </si>
  <si>
    <t>1982 /1998</t>
  </si>
  <si>
    <t>خطة قطمة / تحتاج الى حلة</t>
  </si>
  <si>
    <t>جاهزة كسيارة وتحتاج الى وحدة الخلط ( تركيب حلة انترمكس 9 م3 )</t>
  </si>
  <si>
    <t>TVL 2 / 87</t>
  </si>
  <si>
    <t>TVL 2 / 85</t>
  </si>
  <si>
    <t>TVL 2 / 83</t>
  </si>
  <si>
    <t>1981 /1998</t>
  </si>
  <si>
    <t>TVL 2 / 125</t>
  </si>
  <si>
    <t>تم اهلاك السيارة بالكامل ( تأمين ) وشراؤها مرة اخرى  ( جارى اصلاحها بالتوكيل )</t>
  </si>
  <si>
    <t>سامسونج / سيفا</t>
  </si>
  <si>
    <t>TSC 2 / 81</t>
  </si>
  <si>
    <t>محاولة تركيب قطمه أو بيعها كهنة</t>
  </si>
  <si>
    <t>TIL 2 / 19</t>
  </si>
  <si>
    <t>مرسيدس / ليبهير</t>
  </si>
  <si>
    <t>TML 2 / 61</t>
  </si>
  <si>
    <t>فورد / ركس</t>
  </si>
  <si>
    <t>TFR 2 / 73</t>
  </si>
  <si>
    <t>TMT 2 / 70</t>
  </si>
  <si>
    <t>عطل موتور ( جارى عمل العمرة )</t>
  </si>
  <si>
    <t>TIS 2 / 51</t>
  </si>
  <si>
    <t>TSC 2 / 82</t>
  </si>
  <si>
    <t>TIL 2 / 18</t>
  </si>
  <si>
    <t>عمرة موتور دويتس 4 سلندر</t>
  </si>
  <si>
    <t>TMT 2 / 66</t>
  </si>
  <si>
    <t>عطل طلمبة دريكسيون ( اكبميلتور استيراد MCV ) + اصلاح شامل</t>
  </si>
  <si>
    <t>فولفو / ل &amp; ت</t>
  </si>
  <si>
    <t>TVT 2 / 102</t>
  </si>
  <si>
    <t>1983 /1983</t>
  </si>
  <si>
    <t>خطة قطمة / وتعمل</t>
  </si>
  <si>
    <t>TIL 2 / 26</t>
  </si>
  <si>
    <t>اكتوبر - الفيوم</t>
  </si>
  <si>
    <t>TIL 2 / 6</t>
  </si>
  <si>
    <t>TIL 2 / 21</t>
  </si>
  <si>
    <t>TVL 2 / 93</t>
  </si>
  <si>
    <t>1981 /1981</t>
  </si>
  <si>
    <t>TIS 2 / 46</t>
  </si>
  <si>
    <t>العياط</t>
  </si>
  <si>
    <t>TIL 2 / 10</t>
  </si>
  <si>
    <t>TIT 2 / 43</t>
  </si>
  <si>
    <t>TIT 2 / 37</t>
  </si>
  <si>
    <t>TIT 2 / 28</t>
  </si>
  <si>
    <t>TVL 2 / 89</t>
  </si>
  <si>
    <t>1980 /1980</t>
  </si>
  <si>
    <t>TVL 2 / 90</t>
  </si>
  <si>
    <t>TVL 2 / 95</t>
  </si>
  <si>
    <t>1985 1985</t>
  </si>
  <si>
    <t>TIL 2 / 4</t>
  </si>
  <si>
    <t>TIT 2 / 33</t>
  </si>
  <si>
    <t>TFR 2 / 74</t>
  </si>
  <si>
    <t>TIL 2 / 12</t>
  </si>
  <si>
    <t>TFR 2 / 77</t>
  </si>
  <si>
    <t>TIT 2 / 41</t>
  </si>
  <si>
    <t>TIL 2 / 22</t>
  </si>
  <si>
    <t>TIL 2 / 8</t>
  </si>
  <si>
    <t>TIL 2 / 25</t>
  </si>
  <si>
    <t>TAC 2 / 58</t>
  </si>
  <si>
    <t>TIL 2 / 7</t>
  </si>
  <si>
    <t>عمرة موتور امامى وخلفى وتم ارسال الموتور الامامى وجارى تجهيز الموتور الخلفى</t>
  </si>
  <si>
    <t>TFR 2 / 75</t>
  </si>
  <si>
    <t>TFR 2 / 71</t>
  </si>
  <si>
    <t>TIT 2 / 36</t>
  </si>
  <si>
    <t>TIS 2 / 47</t>
  </si>
  <si>
    <t>TIL 2 / 20</t>
  </si>
  <si>
    <t>TIS 2 / 49</t>
  </si>
  <si>
    <t>TIS 2 / 45</t>
  </si>
  <si>
    <t>TIT 2 / 39</t>
  </si>
  <si>
    <t>TIT 2 / 32</t>
  </si>
  <si>
    <t>TIT 2 / 40</t>
  </si>
  <si>
    <t>TIL 2 / 13</t>
  </si>
  <si>
    <t>TIL 2 / 16</t>
  </si>
  <si>
    <t>تم الانتهاء من عمرة الموتور وجارى تركيب P.T.O</t>
  </si>
  <si>
    <t>TIT 2 / 42</t>
  </si>
  <si>
    <t>حادث حريق</t>
  </si>
  <si>
    <t>TIL 2 / 15</t>
  </si>
  <si>
    <t>TIT 2 / 38</t>
  </si>
  <si>
    <t>TML 2 / 64</t>
  </si>
  <si>
    <t>TML 2 / 62</t>
  </si>
  <si>
    <t>TVL 2 / 134</t>
  </si>
  <si>
    <t>TVL 2 / 133</t>
  </si>
  <si>
    <t>TMT 2 / 68</t>
  </si>
  <si>
    <t>TFR 2 / 80</t>
  </si>
  <si>
    <t>جاهزة للعمل</t>
  </si>
  <si>
    <t>TFR 2 / 79</t>
  </si>
  <si>
    <t>TML 2 / 65</t>
  </si>
  <si>
    <t>TAC 2 / 59</t>
  </si>
  <si>
    <t>خطة / جاهزة للعمل</t>
  </si>
  <si>
    <t>فى انتظار الرخص</t>
  </si>
  <si>
    <t>TAC 2 / 55</t>
  </si>
  <si>
    <t>اعمال دوكو + كهرباء لغرض التجهيز للتجديد ( نسبة انجاز الاعمال 95% )</t>
  </si>
  <si>
    <t>TFR 2 / 76</t>
  </si>
  <si>
    <t>اصلاح حادث ( جارى اعمال التجهيز )</t>
  </si>
  <si>
    <t>TIL 2 / 23</t>
  </si>
  <si>
    <t>اصلاح حادث انقلاب بموقع اكتوبر - الفيوم ( عمل عمرة موتور )</t>
  </si>
  <si>
    <t>TML 2 / 60</t>
  </si>
  <si>
    <t>تجديد للترخيص + تحتاج صاج كسوة للحلة</t>
  </si>
  <si>
    <t>TML 2 / 63</t>
  </si>
  <si>
    <t>قادمة من موقع المنصورة للتجديد والترخيص + اعمال كهرباء + ضبط الفرامل</t>
  </si>
  <si>
    <t>TIL 2 / 1</t>
  </si>
  <si>
    <t>اصلاح تراك الحلة بورشة خارجية</t>
  </si>
  <si>
    <t>TIT 2 / 30</t>
  </si>
  <si>
    <t>اعمال دوكو للترخيص ( نسبة انجاز الاعمال 85 % )</t>
  </si>
  <si>
    <t>TIL 2 / 9</t>
  </si>
  <si>
    <t xml:space="preserve"> نسبة انجاز الاعمال 80 %</t>
  </si>
  <si>
    <t>TIL 2 / 24</t>
  </si>
  <si>
    <t>اصلاح حادث ( باقى اعمال الدهان فقط )</t>
  </si>
  <si>
    <t>TAC 2 / 57</t>
  </si>
  <si>
    <t>تحتاج قطمه مرسيدس</t>
  </si>
  <si>
    <t>TFR 2 / 72</t>
  </si>
  <si>
    <t>تحتاج قطمة سكانيا</t>
  </si>
  <si>
    <t>TVL 2 / 99</t>
  </si>
  <si>
    <t>1984 /1984</t>
  </si>
  <si>
    <t>خطة قطمة / لم يتم البدء بها</t>
  </si>
  <si>
    <t>جارى تركيبها بتوكيل غبور</t>
  </si>
  <si>
    <t>TVL 2 / 97</t>
  </si>
  <si>
    <t>1985 /1996</t>
  </si>
  <si>
    <t>جاهزة كسيارة وتحتاج الى وحدة الخلط ( تركيب حلة انترمكس 8 م3 )</t>
  </si>
  <si>
    <t>TVL 2 / 96</t>
  </si>
  <si>
    <t>جاهزة كسيارة وتحتاج الى حلة 8 م3</t>
  </si>
  <si>
    <t>TVL 2 / 88</t>
  </si>
  <si>
    <t>TVL 2 / 100</t>
  </si>
  <si>
    <t>1985 /1983</t>
  </si>
  <si>
    <t>بتوكيل غبور</t>
  </si>
  <si>
    <t>TVL 2 / 94</t>
  </si>
  <si>
    <t>خطة قطمة / قلاب</t>
  </si>
  <si>
    <t>جارى تجهيزها قلاب تم ارسالها الى المنزلة لتركيب القطمة</t>
  </si>
  <si>
    <t>TVL 2 / 84</t>
  </si>
  <si>
    <t>TVL 2 / 91</t>
  </si>
  <si>
    <t>TVL 2 / 98</t>
  </si>
  <si>
    <t>TVL 2 / 101</t>
  </si>
  <si>
    <t>TAC 2 / 54</t>
  </si>
  <si>
    <t>تحتاج الى قطمة مرسديس</t>
  </si>
  <si>
    <t>TFR 2 / 78</t>
  </si>
  <si>
    <t>تحتاج الى قطمه سكانيا</t>
  </si>
  <si>
    <t xml:space="preserve">نائب المدير العام للمعدات ومدير ادارة المعدات </t>
  </si>
  <si>
    <t>مهندس / سعد درويش</t>
  </si>
  <si>
    <t>مهندس /سعد درويش</t>
  </si>
  <si>
    <t>تسميات الصفوف</t>
  </si>
  <si>
    <t>تسميات الأعمدة</t>
  </si>
  <si>
    <t>عدد من الحالة الفنية</t>
  </si>
  <si>
    <t>ـ</t>
  </si>
  <si>
    <t>الإجمالي</t>
  </si>
  <si>
    <t>تم تعين النطاق المسمى (بيانات) كمصدر لبيانات الجدول المحوري</t>
  </si>
  <si>
    <t>النطاق المسمى (بيانات) نطاق متغير(باستخدام معادلات) يبدأ من اول خلية حتى اخر خلية غير فارغة في العمود A الورقة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</si>
</sst>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Arial"/>
      <family val="2"/>
    </font>
    <font>
      <sz val="11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2" fillId="0" borderId="0" xfId="0" applyFont="1"/>
    <xf numFmtId="0" fontId="2" fillId="0" borderId="0" xfId="0" applyFont="1" applyAlignment="1"/>
    <xf numFmtId="0" fontId="3" fillId="4" borderId="2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shrinkToFit="1"/>
    </xf>
    <xf numFmtId="0" fontId="6" fillId="0" borderId="0" xfId="0" pivotButton="1" applyFont="1" applyAlignment="1">
      <alignment horizontal="center" shrinkToFi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right" shrinkToFit="1"/>
    </xf>
    <xf numFmtId="0" fontId="6" fillId="0" borderId="0" xfId="0" applyNumberFormat="1" applyFont="1" applyAlignment="1">
      <alignment horizontal="center" shrinkToFit="1"/>
    </xf>
    <xf numFmtId="0" fontId="6" fillId="0" borderId="0" xfId="0" applyNumberFormat="1" applyFont="1" applyAlignment="1">
      <alignment shrinkToFit="1"/>
    </xf>
    <xf numFmtId="0" fontId="6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10">
    <dxf>
      <alignment horizontal="center" readingOrder="0"/>
    </dxf>
    <dxf>
      <alignment horizontal="general" readingOrder="0"/>
    </dxf>
    <dxf>
      <font>
        <sz val="11"/>
      </font>
    </dxf>
    <dxf>
      <alignment wrapText="0" shrinkToFit="1" readingOrder="0"/>
    </dxf>
    <dxf>
      <font>
        <sz val="11"/>
      </font>
    </dxf>
    <dxf>
      <font>
        <sz val="11"/>
      </font>
    </dxf>
    <dxf>
      <alignment wrapText="0" shrinkToFit="1" readingOrder="0"/>
    </dxf>
    <dxf>
      <font>
        <sz val="11"/>
      </font>
    </dxf>
    <dxf>
      <alignment horizontal="general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A" refreshedDate="40565.863627199076" createdVersion="4" refreshedVersion="4" minRefreshableVersion="3" recordCount="134">
  <cacheSource type="worksheet">
    <worksheetSource name="بيانات"/>
  </cacheSource>
  <cacheFields count="11">
    <cacheField name="م" numFmtId="0">
      <sharedItems containsSemiMixedTypes="0" containsString="0" containsNumber="1" containsInteger="1" minValue="1" maxValue="134" count="13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</sharedItems>
    </cacheField>
    <cacheField name="نوع المعدة" numFmtId="0">
      <sharedItems containsBlank="1" count="2">
        <s v="خلاطة"/>
        <m u="1"/>
      </sharedItems>
    </cacheField>
    <cacheField name="Manufacturer" numFmtId="0">
      <sharedItems containsBlank="1" count="12">
        <s v="فولفو / ليبهير"/>
        <s v="فولفو / اشتيتر"/>
        <s v="افيكو / ل &amp; ت"/>
        <s v="استرا / سيفا"/>
        <s v="افيكو / ليبهير"/>
        <s v="افيكو / اشتيتر"/>
        <s v="مرسيدس / ل &amp; ت"/>
        <s v="سامسونج / سيفا"/>
        <s v="مرسيدس / ليبهير"/>
        <s v="فورد / ركس"/>
        <s v="فولفو / ل &amp; ت"/>
        <m u="1"/>
      </sharedItems>
    </cacheField>
    <cacheField name="كود المعدة" numFmtId="0">
      <sharedItems containsBlank="1" count="135">
        <s v="TVL 2 / 103"/>
        <s v="TVL 2 / 111"/>
        <s v="TVS 2 / 112"/>
        <s v="TVS 2 / 113"/>
        <s v="TVS 2 / 114"/>
        <s v="TVS 2 / 128"/>
        <s v="TVS 2 / 129"/>
        <s v="TVS 2 / 130"/>
        <s v="TVS 2 / 131"/>
        <s v="TVS 2 / 132"/>
        <s v="TVS 2 / 110"/>
        <s v="TVL 2 / 108"/>
        <s v="TVL 2 / 105"/>
        <s v="TVL 2 / 122"/>
        <s v="TVL 2 / 106"/>
        <s v="TVL 2 / 104"/>
        <s v="TVL 2 / 107"/>
        <s v="TVS 2 / 109"/>
        <s v="TVL 2 / 92"/>
        <s v="TVL 2 / 115"/>
        <s v="TVL 2 / 116"/>
        <s v="TVL 2 / 117"/>
        <s v="TVL 2 / 118"/>
        <s v="TVL 2 / 119"/>
        <s v="TVL 2 / 120"/>
        <s v="TVL 2 / 121"/>
        <s v="TVL 2 / 123"/>
        <s v="TVL 2 / 124"/>
        <s v="TIT 2 / 29"/>
        <s v="TIT 2 / 44"/>
        <s v="TIT 2 / 31"/>
        <s v="TIT 2 / 27"/>
        <s v="TAC 2 / 53"/>
        <s v="TIL 2 / 5"/>
        <s v="TIL 2 / 11"/>
        <s v="TIL 2 / 17"/>
        <s v="TVL 2 / 126"/>
        <s v="TVL 2 / 127"/>
        <s v="TIS 2 / 50"/>
        <s v="TIL 2 / 2"/>
        <s v="TAC 2 / 56"/>
        <s v="TIL 2 / 3"/>
        <s v="TIS 2 / 48"/>
        <s v="TMT 2 / 67"/>
        <s v="TIL 2 / 14"/>
        <s v="TAC 2 / 52"/>
        <s v="TMT 2 / 69"/>
        <s v="TIT 2 / 34"/>
        <s v="TIT 2 / 35"/>
        <s v="TVL 2 / 86"/>
        <s v="TVL 2 / 87"/>
        <s v="TVL 2 / 85"/>
        <s v="TVL 2 / 83"/>
        <s v="TVL 2 / 125"/>
        <s v="TSC 2 / 81"/>
        <s v="TIL 2 / 19"/>
        <s v="TML 2 / 61"/>
        <s v="TFR 2 / 73"/>
        <s v="TMT 2 / 70"/>
        <s v="TIS 2 / 51"/>
        <s v="TSC 2 / 82"/>
        <s v="TIL 2 / 18"/>
        <s v="TMT 2 / 66"/>
        <s v="TVT 2 / 102"/>
        <s v="TIL 2 / 26"/>
        <s v="TIL 2 / 6"/>
        <s v="TIL 2 / 21"/>
        <s v="TVL 2 / 93"/>
        <s v="TIS 2 / 46"/>
        <s v="TIL 2 / 10"/>
        <s v="TIT 2 / 43"/>
        <s v="TIT 2 / 37"/>
        <s v="TIT 2 / 28"/>
        <s v="TVL 2 / 89"/>
        <s v="TVL 2 / 90"/>
        <s v="TVL 2 / 95"/>
        <s v="TIL 2 / 4"/>
        <s v="TIT 2 / 33"/>
        <s v="TFR 2 / 74"/>
        <s v="TIL 2 / 12"/>
        <s v="TFR 2 / 77"/>
        <s v="TIT 2 / 41"/>
        <s v="TIL 2 / 22"/>
        <s v="TIL 2 / 8"/>
        <s v="TIL 2 / 25"/>
        <s v="TAC 2 / 58"/>
        <s v="TIL 2 / 7"/>
        <s v="TFR 2 / 75"/>
        <s v="TFR 2 / 71"/>
        <s v="TIT 2 / 36"/>
        <s v="TIS 2 / 47"/>
        <s v="TIL 2 / 20"/>
        <s v="TIS 2 / 49"/>
        <s v="TIS 2 / 45"/>
        <s v="TIT 2 / 39"/>
        <s v="TIT 2 / 32"/>
        <s v="TIT 2 / 40"/>
        <s v="TIL 2 / 13"/>
        <s v="TIL 2 / 16"/>
        <s v="TIT 2 / 42"/>
        <s v="TIL 2 / 15"/>
        <s v="TIT 2 / 38"/>
        <s v="TML 2 / 64"/>
        <s v="TML 2 / 62"/>
        <s v="TVL 2 / 134"/>
        <s v="TVL 2 / 133"/>
        <s v="TMT 2 / 68"/>
        <s v="TFR 2 / 80"/>
        <s v="TFR 2 / 79"/>
        <s v="TML 2 / 65"/>
        <s v="TAC 2 / 59"/>
        <s v="TAC 2 / 55"/>
        <s v="TFR 2 / 76"/>
        <s v="TIL 2 / 23"/>
        <s v="TML 2 / 60"/>
        <s v="TML 2 / 63"/>
        <s v="TIL 2 / 1"/>
        <s v="TIT 2 / 30"/>
        <s v="TIL 2 / 9"/>
        <s v="TIL 2 / 24"/>
        <s v="TAC 2 / 57"/>
        <s v="TFR 2 / 72"/>
        <s v="TVL 2 / 99"/>
        <s v="TVL 2 / 97"/>
        <s v="TVL 2 / 96"/>
        <s v="TVL 2 / 88"/>
        <s v="TVL 2 / 100"/>
        <s v="TVL 2 / 94"/>
        <s v="TVL 2 / 84"/>
        <s v="TVL 2 / 91"/>
        <s v="TVL 2 / 98"/>
        <s v="TVL 2 / 101"/>
        <s v="TAC 2 / 54"/>
        <s v="TFR 2 / 78"/>
        <m u="1"/>
      </sharedItems>
    </cacheField>
    <cacheField name="رقم اللوحة" numFmtId="0">
      <sharedItems containsSemiMixedTypes="0" containsString="0" containsNumber="1" containsInteger="1" minValue="123" maxValue="178428" count="134">
        <n v="5637"/>
        <n v="166640"/>
        <n v="4598"/>
        <n v="8643"/>
        <n v="8964"/>
        <n v="8249"/>
        <n v="8257"/>
        <n v="9413"/>
        <n v="9423"/>
        <n v="2364"/>
        <n v="3769"/>
        <n v="5641"/>
        <n v="537"/>
        <n v="9276"/>
        <n v="539"/>
        <n v="6839"/>
        <n v="5429"/>
        <n v="7958"/>
        <n v="65596"/>
        <n v="170348"/>
        <n v="158971"/>
        <n v="8132"/>
        <n v="8126"/>
        <n v="8476"/>
        <n v="2856"/>
        <n v="3597"/>
        <n v="3295"/>
        <n v="6819"/>
        <n v="169762"/>
        <n v="8380"/>
        <n v="42446"/>
        <n v="166926"/>
        <n v="155434"/>
        <n v="178083"/>
        <n v="175261"/>
        <n v="175259"/>
        <n v="9158"/>
        <n v="1359"/>
        <n v="176197"/>
        <n v="645"/>
        <n v="155435"/>
        <n v="123"/>
        <n v="7613"/>
        <n v="6842"/>
        <n v="42405"/>
        <n v="155345"/>
        <n v="153727"/>
        <n v="7023"/>
        <n v="154695"/>
        <n v="61913"/>
        <n v="65914"/>
        <n v="76509"/>
        <n v="74487"/>
        <n v="3296"/>
        <n v="6676"/>
        <n v="175250"/>
        <n v="3569"/>
        <n v="524"/>
        <n v="13211"/>
        <n v="27504"/>
        <n v="175549"/>
        <n v="175249"/>
        <n v="168809"/>
        <n v="329"/>
        <n v="426"/>
        <n v="175252"/>
        <n v="821"/>
        <n v="687"/>
        <n v="7362"/>
        <n v="369"/>
        <n v="4192"/>
        <n v="6917"/>
        <n v="6742"/>
        <n v="748"/>
        <n v="657"/>
        <n v="51490"/>
        <n v="398"/>
        <n v="2418"/>
        <n v="394"/>
        <n v="754"/>
        <n v="60302"/>
        <n v="6749"/>
        <n v="519"/>
        <n v="697"/>
        <n v="63407"/>
        <n v="6174"/>
        <n v="175248"/>
        <n v="56904"/>
        <n v="57931"/>
        <n v="3684"/>
        <n v="2386"/>
        <n v="415"/>
        <n v="39914"/>
        <n v="155940"/>
        <n v="6829"/>
        <n v="166946"/>
        <n v="160846"/>
        <n v="534"/>
        <n v="175253"/>
        <n v="4593"/>
        <n v="175254"/>
        <n v="7649"/>
        <n v="159801"/>
        <n v="5792"/>
        <n v="1584"/>
        <n v="1586"/>
        <n v="6745"/>
        <n v="467"/>
        <n v="629"/>
        <n v="7135"/>
        <n v="152033"/>
        <n v="155368"/>
        <n v="672"/>
        <n v="674"/>
        <n v="3849"/>
        <n v="159322"/>
        <n v="178428"/>
        <n v="160359"/>
        <n v="175255"/>
        <n v="973"/>
        <n v="155369"/>
        <n v="58121"/>
        <n v="84625"/>
        <n v="62748"/>
        <n v="59633"/>
        <n v="51186"/>
        <n v="75281"/>
        <n v="81545"/>
        <n v="63243"/>
        <n v="64664"/>
        <n v="74955"/>
        <n v="84889"/>
        <n v="155359"/>
        <n v="60270"/>
      </sharedItems>
    </cacheField>
    <cacheField name="الحمولة" numFmtId="0">
      <sharedItems containsBlank="1" count="7">
        <s v="9 m³"/>
        <s v="8 m³"/>
        <s v="7 m³"/>
        <s v="ك 28"/>
        <s v="10 m³"/>
        <s v="12 m³"/>
        <m/>
      </sharedItems>
    </cacheField>
    <cacheField name="الشاسية" numFmtId="0">
      <sharedItems containsBlank="1" containsMixedTypes="1" containsNumber="1" containsInteger="1" minValue="26" maxValue="685830" count="132">
        <n v="615014"/>
        <n v="618223"/>
        <n v="618147"/>
        <n v="664063"/>
        <n v="673965"/>
        <n v="672385"/>
        <n v="672386"/>
        <n v="672393"/>
        <n v="672399"/>
        <n v="672402"/>
        <n v="618110"/>
        <n v="615017"/>
        <n v="614940"/>
        <n v="684133"/>
        <n v="614964"/>
        <n v="614706"/>
        <s v="تعمل"/>
        <n v="8663"/>
        <n v="684100"/>
        <n v="684109"/>
        <n v="684110"/>
        <n v="684145"/>
        <n v="684148"/>
        <n v="685348"/>
        <n v="685775"/>
        <n v="685795"/>
        <n v="685801"/>
        <n v="65302"/>
        <n v="63223"/>
        <n v="65185"/>
        <n v="65303"/>
        <n v="420103"/>
        <n v="66769"/>
        <n v="56723"/>
        <n v="56698"/>
        <n v="685819"/>
        <n v="685830"/>
        <n v="56528"/>
        <n v="66893"/>
        <n v="420577"/>
        <n v="66828"/>
        <n v="37727"/>
        <n v="366287"/>
        <n v="54880"/>
        <n v="420496"/>
        <n v="366463"/>
        <n v="34023"/>
        <n v="34022"/>
        <n v="5902"/>
        <n v="7599"/>
        <n v="7608"/>
        <n v="7604"/>
        <n v="685777"/>
        <n v="26"/>
        <n v="56731"/>
        <n v="283689"/>
        <n v="83515"/>
        <n v="367729"/>
        <n v="56564"/>
        <n v="27"/>
        <n v="56706"/>
        <n v="368856"/>
        <n v="43699"/>
        <n v="38892"/>
        <n v="56752"/>
        <n v="37684"/>
        <n v="33322"/>
        <n v="37682"/>
        <n v="54901"/>
        <n v="63222"/>
        <n v="62731"/>
        <n v="65184"/>
        <n v="31105"/>
        <n v="8666"/>
        <n v="8662"/>
        <n v="66894"/>
        <n v="34024"/>
        <n v="83519"/>
        <n v="56736"/>
        <n v="83516"/>
        <n v="63157"/>
        <n v="37728"/>
        <n v="56722"/>
        <n v="38839"/>
        <n v="420099"/>
        <n v="56697"/>
        <n v="83520"/>
        <n v="83521"/>
        <n v="42494"/>
        <n v="37621"/>
        <n v="56642"/>
        <n v="37683"/>
        <n v="37776"/>
        <n v="63100"/>
        <n v="34093"/>
        <n v="63101"/>
        <n v="56675"/>
        <n v="54912"/>
        <n v="63158"/>
        <n v="54819"/>
        <n v="63033"/>
        <n v="283313"/>
        <n v="282521"/>
        <m/>
        <n v="467461"/>
        <n v="82484"/>
        <n v="82483"/>
        <n v="282945"/>
        <n v="420055"/>
        <n v="420054"/>
        <n v="82485"/>
        <n v="37729"/>
        <n v="282951"/>
        <n v="283031"/>
        <n v="66827"/>
        <n v="65244"/>
        <n v="54900"/>
        <n v="38943"/>
        <n v="420057"/>
        <n v="85317"/>
        <n v="45806"/>
        <n v="33319"/>
        <n v="34890"/>
        <n v="5894"/>
        <n v="26762"/>
        <n v="33323"/>
        <n v="7606"/>
        <n v="45036"/>
        <n v="8665"/>
        <n v="8667"/>
        <n v="420448"/>
        <n v="83518"/>
      </sharedItems>
    </cacheField>
    <cacheField name="الموقع" numFmtId="0">
      <sharedItems containsBlank="1" count="14">
        <s v="ك 28"/>
        <s v="القطامية"/>
        <s v="العبور"/>
        <s v="بدر"/>
        <s v="ك 52"/>
        <s v="اكتوبر - الفيوم"/>
        <s v="العياط"/>
        <s v="دجلة بالمز"/>
        <s v="العين السخنة"/>
        <s v="شرم الشيخ"/>
        <s v="طابا"/>
        <s v="الورشة المركزية"/>
        <s v="اكتوبر"/>
        <m u="1"/>
      </sharedItems>
    </cacheField>
    <cacheField name="Y.O.M" numFmtId="0">
      <sharedItems containsBlank="1" containsMixedTypes="1" containsNumber="1" containsInteger="1" minValue="1995" maxValue="2010" count="20">
        <n v="2007"/>
        <n v="2008"/>
        <n v="2010"/>
        <n v="2009"/>
        <m/>
        <s v="1985 /1985"/>
        <n v="1999"/>
        <n v="1995"/>
        <n v="2000"/>
        <n v="1998"/>
        <s v="1982 /1998"/>
        <s v="1981 /1998"/>
        <s v="1983 /1983"/>
        <n v="1997"/>
        <s v="1981 /1981"/>
        <s v="1980 /1980"/>
        <s v="1985 1985"/>
        <s v="1984 /1984"/>
        <s v="1985 /1996"/>
        <s v="1985 /1983"/>
      </sharedItems>
    </cacheField>
    <cacheField name="الحالة الفنية" numFmtId="0">
      <sharedItems containsBlank="1" count="12">
        <s v="تعمل"/>
        <s v="خطة / وتعمل"/>
        <s v="خطة تحت الاصلاح"/>
        <s v="خطة لم يتم البدء بها"/>
        <s v="عطل جسيم"/>
        <s v="تحت الاصلاح"/>
        <s v="خطة قطمة / تحتاج الى حلة"/>
        <s v="خطة قطمة / وتعمل"/>
        <s v="خطة / جاهزة للعمل"/>
        <s v="خطة قطمة / لم يتم البدء بها"/>
        <s v="خطة قطمة / قلاب"/>
        <m u="1"/>
      </sharedItems>
    </cacheField>
    <cacheField name="ملاحظات" numFmtId="0">
      <sharedItems containsBlank="1" count="40">
        <m/>
        <s v="تعمل فى كسح المياة الى خارج الموقع"/>
        <s v="نسبة انجاز الاعمال 85 %"/>
        <s v="محرك + شد كامل"/>
        <s v="حادث ( تحتاج الى قطمه مرسيدس )"/>
        <s v="تحتاج الى قطمة افيكو كاملة"/>
        <s v="يوجد صوت بالمحرك ( جارى الفحص )"/>
        <s v="تم عمل عمرة المحرك الامامى وجارى استكمال الاعمال بنسبة انجاز 90 %"/>
        <s v="تم عمل عمرة المحرك الامامى وجارى استكمال الاعمال بنسبة انجاز 85 %"/>
        <s v="شد كامل + تجديد ( نسبة انجاز الاعمال 50 % )"/>
        <s v="محرك امامى + شد كامل ( نسبة انجاز الاعمال 0 % )"/>
        <s v="جاهزة كسيارة وتحتاج الى وحدة الخلط ( تركيب حلة انترمكس 9 م3 )"/>
        <s v="تم اهلاك السيارة بالكامل ( تأمين ) وشراؤها مرة اخرى  ( جارى اصلاحها بالتوكيل )"/>
        <s v="محاولة تركيب قطمه أو بيعها كهنة"/>
        <s v="عطل موتور ( جارى عمل العمرة )"/>
        <s v="عمرة موتور دويتس 4 سلندر"/>
        <s v="عطل طلمبة دريكسيون ( اكبميلتور استيراد MCV ) + اصلاح شامل"/>
        <s v="عمرة موتور امامى وخلفى وتم ارسال الموتور الامامى وجارى تجهيز الموتور الخلفى"/>
        <s v="تم الانتهاء من عمرة الموتور وجارى تركيب P.T.O"/>
        <s v="حادث حريق"/>
        <s v="جاهزة للعمل"/>
        <s v="فى انتظار الرخص"/>
        <s v="اعمال دوكو + كهرباء لغرض التجهيز للتجديد ( نسبة انجاز الاعمال 95% )"/>
        <s v="اصلاح حادث ( جارى اعمال التجهيز )"/>
        <s v="اصلاح حادث انقلاب بموقع اكتوبر - الفيوم ( عمل عمرة موتور )"/>
        <s v="تجديد للترخيص + تحتاج صاج كسوة للحلة"/>
        <s v="قادمة من موقع المنصورة للتجديد والترخيص + اعمال كهرباء + ضبط الفرامل"/>
        <s v="اصلاح تراك الحلة بورشة خارجية"/>
        <s v="اعمال دوكو للترخيص ( نسبة انجاز الاعمال 85 % )"/>
        <s v=" نسبة انجاز الاعمال 80 %"/>
        <s v="اصلاح حادث ( باقى اعمال الدهان فقط )"/>
        <s v="تحتاج قطمه مرسيدس"/>
        <s v="تحتاج قطمة سكانيا"/>
        <s v="جارى تركيبها بتوكيل غبور"/>
        <s v="جاهزة كسيارة وتحتاج الى وحدة الخلط ( تركيب حلة انترمكس 8 م3 )"/>
        <s v="جاهزة كسيارة وتحتاج الى حلة 8 م3"/>
        <s v="بتوكيل غبور"/>
        <s v="جارى تجهيزها قلاب تم ارسالها الى المنزلة لتركيب القطمة"/>
        <s v="تحتاج الى قطمة مرسديس"/>
        <s v="تحتاج الى قطمه سكانيا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4">
  <r>
    <x v="0"/>
    <x v="0"/>
    <x v="0"/>
    <x v="0"/>
    <x v="0"/>
    <x v="0"/>
    <x v="0"/>
    <x v="0"/>
    <x v="0"/>
    <x v="0"/>
    <x v="0"/>
  </r>
  <r>
    <x v="1"/>
    <x v="0"/>
    <x v="0"/>
    <x v="1"/>
    <x v="1"/>
    <x v="1"/>
    <x v="1"/>
    <x v="0"/>
    <x v="1"/>
    <x v="0"/>
    <x v="0"/>
  </r>
  <r>
    <x v="2"/>
    <x v="0"/>
    <x v="1"/>
    <x v="2"/>
    <x v="2"/>
    <x v="0"/>
    <x v="2"/>
    <x v="0"/>
    <x v="1"/>
    <x v="0"/>
    <x v="0"/>
  </r>
  <r>
    <x v="3"/>
    <x v="0"/>
    <x v="1"/>
    <x v="3"/>
    <x v="3"/>
    <x v="1"/>
    <x v="3"/>
    <x v="0"/>
    <x v="1"/>
    <x v="0"/>
    <x v="0"/>
  </r>
  <r>
    <x v="4"/>
    <x v="0"/>
    <x v="1"/>
    <x v="4"/>
    <x v="4"/>
    <x v="1"/>
    <x v="4"/>
    <x v="0"/>
    <x v="1"/>
    <x v="0"/>
    <x v="0"/>
  </r>
  <r>
    <x v="5"/>
    <x v="0"/>
    <x v="1"/>
    <x v="5"/>
    <x v="5"/>
    <x v="0"/>
    <x v="5"/>
    <x v="0"/>
    <x v="2"/>
    <x v="0"/>
    <x v="0"/>
  </r>
  <r>
    <x v="6"/>
    <x v="0"/>
    <x v="1"/>
    <x v="6"/>
    <x v="6"/>
    <x v="0"/>
    <x v="6"/>
    <x v="0"/>
    <x v="2"/>
    <x v="0"/>
    <x v="0"/>
  </r>
  <r>
    <x v="7"/>
    <x v="0"/>
    <x v="1"/>
    <x v="7"/>
    <x v="7"/>
    <x v="0"/>
    <x v="7"/>
    <x v="0"/>
    <x v="2"/>
    <x v="0"/>
    <x v="0"/>
  </r>
  <r>
    <x v="8"/>
    <x v="0"/>
    <x v="1"/>
    <x v="8"/>
    <x v="8"/>
    <x v="0"/>
    <x v="8"/>
    <x v="0"/>
    <x v="2"/>
    <x v="0"/>
    <x v="0"/>
  </r>
  <r>
    <x v="9"/>
    <x v="0"/>
    <x v="1"/>
    <x v="9"/>
    <x v="9"/>
    <x v="0"/>
    <x v="9"/>
    <x v="0"/>
    <x v="2"/>
    <x v="0"/>
    <x v="0"/>
  </r>
  <r>
    <x v="10"/>
    <x v="0"/>
    <x v="1"/>
    <x v="10"/>
    <x v="10"/>
    <x v="2"/>
    <x v="10"/>
    <x v="0"/>
    <x v="1"/>
    <x v="0"/>
    <x v="0"/>
  </r>
  <r>
    <x v="11"/>
    <x v="0"/>
    <x v="0"/>
    <x v="11"/>
    <x v="11"/>
    <x v="0"/>
    <x v="11"/>
    <x v="0"/>
    <x v="1"/>
    <x v="0"/>
    <x v="0"/>
  </r>
  <r>
    <x v="12"/>
    <x v="0"/>
    <x v="0"/>
    <x v="12"/>
    <x v="12"/>
    <x v="0"/>
    <x v="12"/>
    <x v="0"/>
    <x v="0"/>
    <x v="0"/>
    <x v="0"/>
  </r>
  <r>
    <x v="13"/>
    <x v="0"/>
    <x v="0"/>
    <x v="13"/>
    <x v="13"/>
    <x v="1"/>
    <x v="13"/>
    <x v="0"/>
    <x v="3"/>
    <x v="0"/>
    <x v="0"/>
  </r>
  <r>
    <x v="14"/>
    <x v="0"/>
    <x v="0"/>
    <x v="14"/>
    <x v="14"/>
    <x v="0"/>
    <x v="14"/>
    <x v="0"/>
    <x v="0"/>
    <x v="0"/>
    <x v="0"/>
  </r>
  <r>
    <x v="15"/>
    <x v="0"/>
    <x v="0"/>
    <x v="15"/>
    <x v="15"/>
    <x v="0"/>
    <x v="15"/>
    <x v="0"/>
    <x v="0"/>
    <x v="0"/>
    <x v="0"/>
  </r>
  <r>
    <x v="16"/>
    <x v="0"/>
    <x v="0"/>
    <x v="16"/>
    <x v="16"/>
    <x v="3"/>
    <x v="16"/>
    <x v="0"/>
    <x v="4"/>
    <x v="0"/>
    <x v="0"/>
  </r>
  <r>
    <x v="17"/>
    <x v="0"/>
    <x v="1"/>
    <x v="17"/>
    <x v="17"/>
    <x v="3"/>
    <x v="16"/>
    <x v="0"/>
    <x v="4"/>
    <x v="0"/>
    <x v="0"/>
  </r>
  <r>
    <x v="18"/>
    <x v="0"/>
    <x v="0"/>
    <x v="18"/>
    <x v="18"/>
    <x v="2"/>
    <x v="17"/>
    <x v="0"/>
    <x v="5"/>
    <x v="1"/>
    <x v="1"/>
  </r>
  <r>
    <x v="19"/>
    <x v="0"/>
    <x v="0"/>
    <x v="19"/>
    <x v="19"/>
    <x v="1"/>
    <x v="18"/>
    <x v="1"/>
    <x v="3"/>
    <x v="0"/>
    <x v="0"/>
  </r>
  <r>
    <x v="20"/>
    <x v="0"/>
    <x v="0"/>
    <x v="20"/>
    <x v="20"/>
    <x v="1"/>
    <x v="19"/>
    <x v="1"/>
    <x v="3"/>
    <x v="0"/>
    <x v="0"/>
  </r>
  <r>
    <x v="21"/>
    <x v="0"/>
    <x v="0"/>
    <x v="21"/>
    <x v="21"/>
    <x v="1"/>
    <x v="20"/>
    <x v="1"/>
    <x v="3"/>
    <x v="0"/>
    <x v="0"/>
  </r>
  <r>
    <x v="22"/>
    <x v="0"/>
    <x v="0"/>
    <x v="22"/>
    <x v="22"/>
    <x v="1"/>
    <x v="21"/>
    <x v="1"/>
    <x v="3"/>
    <x v="0"/>
    <x v="0"/>
  </r>
  <r>
    <x v="23"/>
    <x v="0"/>
    <x v="0"/>
    <x v="23"/>
    <x v="23"/>
    <x v="1"/>
    <x v="22"/>
    <x v="1"/>
    <x v="3"/>
    <x v="0"/>
    <x v="0"/>
  </r>
  <r>
    <x v="24"/>
    <x v="0"/>
    <x v="0"/>
    <x v="24"/>
    <x v="24"/>
    <x v="1"/>
    <x v="23"/>
    <x v="1"/>
    <x v="3"/>
    <x v="0"/>
    <x v="0"/>
  </r>
  <r>
    <x v="25"/>
    <x v="0"/>
    <x v="0"/>
    <x v="25"/>
    <x v="25"/>
    <x v="1"/>
    <x v="24"/>
    <x v="1"/>
    <x v="3"/>
    <x v="0"/>
    <x v="0"/>
  </r>
  <r>
    <x v="26"/>
    <x v="0"/>
    <x v="0"/>
    <x v="26"/>
    <x v="26"/>
    <x v="0"/>
    <x v="25"/>
    <x v="1"/>
    <x v="3"/>
    <x v="0"/>
    <x v="0"/>
  </r>
  <r>
    <x v="27"/>
    <x v="0"/>
    <x v="0"/>
    <x v="27"/>
    <x v="27"/>
    <x v="0"/>
    <x v="26"/>
    <x v="1"/>
    <x v="3"/>
    <x v="0"/>
    <x v="0"/>
  </r>
  <r>
    <x v="28"/>
    <x v="0"/>
    <x v="2"/>
    <x v="28"/>
    <x v="28"/>
    <x v="4"/>
    <x v="27"/>
    <x v="1"/>
    <x v="6"/>
    <x v="0"/>
    <x v="0"/>
  </r>
  <r>
    <x v="29"/>
    <x v="0"/>
    <x v="2"/>
    <x v="29"/>
    <x v="29"/>
    <x v="2"/>
    <x v="28"/>
    <x v="1"/>
    <x v="6"/>
    <x v="0"/>
    <x v="0"/>
  </r>
  <r>
    <x v="30"/>
    <x v="0"/>
    <x v="2"/>
    <x v="30"/>
    <x v="30"/>
    <x v="4"/>
    <x v="29"/>
    <x v="1"/>
    <x v="6"/>
    <x v="2"/>
    <x v="2"/>
  </r>
  <r>
    <x v="31"/>
    <x v="0"/>
    <x v="2"/>
    <x v="31"/>
    <x v="31"/>
    <x v="4"/>
    <x v="30"/>
    <x v="1"/>
    <x v="6"/>
    <x v="3"/>
    <x v="3"/>
  </r>
  <r>
    <x v="32"/>
    <x v="0"/>
    <x v="3"/>
    <x v="32"/>
    <x v="32"/>
    <x v="0"/>
    <x v="31"/>
    <x v="1"/>
    <x v="7"/>
    <x v="4"/>
    <x v="4"/>
  </r>
  <r>
    <x v="33"/>
    <x v="0"/>
    <x v="4"/>
    <x v="33"/>
    <x v="33"/>
    <x v="5"/>
    <x v="32"/>
    <x v="1"/>
    <x v="8"/>
    <x v="4"/>
    <x v="5"/>
  </r>
  <r>
    <x v="34"/>
    <x v="0"/>
    <x v="4"/>
    <x v="34"/>
    <x v="34"/>
    <x v="1"/>
    <x v="33"/>
    <x v="1"/>
    <x v="6"/>
    <x v="4"/>
    <x v="5"/>
  </r>
  <r>
    <x v="35"/>
    <x v="0"/>
    <x v="4"/>
    <x v="35"/>
    <x v="35"/>
    <x v="1"/>
    <x v="34"/>
    <x v="1"/>
    <x v="6"/>
    <x v="4"/>
    <x v="5"/>
  </r>
  <r>
    <x v="36"/>
    <x v="0"/>
    <x v="0"/>
    <x v="36"/>
    <x v="36"/>
    <x v="0"/>
    <x v="35"/>
    <x v="2"/>
    <x v="3"/>
    <x v="0"/>
    <x v="0"/>
  </r>
  <r>
    <x v="37"/>
    <x v="0"/>
    <x v="0"/>
    <x v="37"/>
    <x v="37"/>
    <x v="0"/>
    <x v="36"/>
    <x v="2"/>
    <x v="3"/>
    <x v="0"/>
    <x v="0"/>
  </r>
  <r>
    <x v="38"/>
    <x v="0"/>
    <x v="5"/>
    <x v="38"/>
    <x v="38"/>
    <x v="2"/>
    <x v="37"/>
    <x v="2"/>
    <x v="8"/>
    <x v="0"/>
    <x v="0"/>
  </r>
  <r>
    <x v="39"/>
    <x v="0"/>
    <x v="4"/>
    <x v="39"/>
    <x v="39"/>
    <x v="5"/>
    <x v="38"/>
    <x v="2"/>
    <x v="8"/>
    <x v="0"/>
    <x v="0"/>
  </r>
  <r>
    <x v="40"/>
    <x v="0"/>
    <x v="3"/>
    <x v="40"/>
    <x v="40"/>
    <x v="0"/>
    <x v="39"/>
    <x v="2"/>
    <x v="7"/>
    <x v="1"/>
    <x v="0"/>
  </r>
  <r>
    <x v="41"/>
    <x v="0"/>
    <x v="4"/>
    <x v="41"/>
    <x v="41"/>
    <x v="5"/>
    <x v="40"/>
    <x v="2"/>
    <x v="8"/>
    <x v="1"/>
    <x v="0"/>
  </r>
  <r>
    <x v="42"/>
    <x v="0"/>
    <x v="5"/>
    <x v="42"/>
    <x v="42"/>
    <x v="2"/>
    <x v="41"/>
    <x v="2"/>
    <x v="6"/>
    <x v="1"/>
    <x v="0"/>
  </r>
  <r>
    <x v="43"/>
    <x v="0"/>
    <x v="6"/>
    <x v="43"/>
    <x v="43"/>
    <x v="4"/>
    <x v="42"/>
    <x v="2"/>
    <x v="9"/>
    <x v="5"/>
    <x v="6"/>
  </r>
  <r>
    <x v="44"/>
    <x v="0"/>
    <x v="4"/>
    <x v="44"/>
    <x v="44"/>
    <x v="1"/>
    <x v="43"/>
    <x v="2"/>
    <x v="6"/>
    <x v="2"/>
    <x v="7"/>
  </r>
  <r>
    <x v="45"/>
    <x v="0"/>
    <x v="3"/>
    <x v="45"/>
    <x v="45"/>
    <x v="0"/>
    <x v="44"/>
    <x v="2"/>
    <x v="7"/>
    <x v="2"/>
    <x v="8"/>
  </r>
  <r>
    <x v="46"/>
    <x v="0"/>
    <x v="6"/>
    <x v="46"/>
    <x v="46"/>
    <x v="4"/>
    <x v="45"/>
    <x v="2"/>
    <x v="9"/>
    <x v="2"/>
    <x v="9"/>
  </r>
  <r>
    <x v="47"/>
    <x v="0"/>
    <x v="2"/>
    <x v="47"/>
    <x v="47"/>
    <x v="1"/>
    <x v="46"/>
    <x v="2"/>
    <x v="9"/>
    <x v="3"/>
    <x v="10"/>
  </r>
  <r>
    <x v="48"/>
    <x v="0"/>
    <x v="2"/>
    <x v="48"/>
    <x v="48"/>
    <x v="1"/>
    <x v="47"/>
    <x v="2"/>
    <x v="9"/>
    <x v="3"/>
    <x v="10"/>
  </r>
  <r>
    <x v="49"/>
    <x v="0"/>
    <x v="0"/>
    <x v="49"/>
    <x v="49"/>
    <x v="0"/>
    <x v="48"/>
    <x v="2"/>
    <x v="10"/>
    <x v="6"/>
    <x v="11"/>
  </r>
  <r>
    <x v="50"/>
    <x v="0"/>
    <x v="0"/>
    <x v="50"/>
    <x v="50"/>
    <x v="0"/>
    <x v="49"/>
    <x v="2"/>
    <x v="10"/>
    <x v="6"/>
    <x v="11"/>
  </r>
  <r>
    <x v="51"/>
    <x v="0"/>
    <x v="0"/>
    <x v="51"/>
    <x v="51"/>
    <x v="0"/>
    <x v="50"/>
    <x v="2"/>
    <x v="10"/>
    <x v="6"/>
    <x v="11"/>
  </r>
  <r>
    <x v="52"/>
    <x v="0"/>
    <x v="0"/>
    <x v="52"/>
    <x v="52"/>
    <x v="0"/>
    <x v="51"/>
    <x v="2"/>
    <x v="11"/>
    <x v="6"/>
    <x v="11"/>
  </r>
  <r>
    <x v="53"/>
    <x v="0"/>
    <x v="0"/>
    <x v="53"/>
    <x v="53"/>
    <x v="0"/>
    <x v="52"/>
    <x v="2"/>
    <x v="3"/>
    <x v="4"/>
    <x v="12"/>
  </r>
  <r>
    <x v="54"/>
    <x v="0"/>
    <x v="7"/>
    <x v="54"/>
    <x v="54"/>
    <x v="1"/>
    <x v="53"/>
    <x v="2"/>
    <x v="6"/>
    <x v="4"/>
    <x v="13"/>
  </r>
  <r>
    <x v="55"/>
    <x v="0"/>
    <x v="4"/>
    <x v="55"/>
    <x v="55"/>
    <x v="1"/>
    <x v="54"/>
    <x v="3"/>
    <x v="6"/>
    <x v="0"/>
    <x v="0"/>
  </r>
  <r>
    <x v="56"/>
    <x v="0"/>
    <x v="8"/>
    <x v="56"/>
    <x v="56"/>
    <x v="1"/>
    <x v="55"/>
    <x v="3"/>
    <x v="9"/>
    <x v="0"/>
    <x v="0"/>
  </r>
  <r>
    <x v="57"/>
    <x v="0"/>
    <x v="9"/>
    <x v="57"/>
    <x v="57"/>
    <x v="2"/>
    <x v="56"/>
    <x v="3"/>
    <x v="7"/>
    <x v="0"/>
    <x v="0"/>
  </r>
  <r>
    <x v="58"/>
    <x v="0"/>
    <x v="6"/>
    <x v="58"/>
    <x v="58"/>
    <x v="4"/>
    <x v="57"/>
    <x v="3"/>
    <x v="9"/>
    <x v="5"/>
    <x v="14"/>
  </r>
  <r>
    <x v="59"/>
    <x v="0"/>
    <x v="5"/>
    <x v="59"/>
    <x v="59"/>
    <x v="2"/>
    <x v="58"/>
    <x v="4"/>
    <x v="8"/>
    <x v="0"/>
    <x v="0"/>
  </r>
  <r>
    <x v="60"/>
    <x v="0"/>
    <x v="7"/>
    <x v="60"/>
    <x v="60"/>
    <x v="2"/>
    <x v="59"/>
    <x v="4"/>
    <x v="6"/>
    <x v="0"/>
    <x v="0"/>
  </r>
  <r>
    <x v="61"/>
    <x v="0"/>
    <x v="4"/>
    <x v="61"/>
    <x v="61"/>
    <x v="1"/>
    <x v="60"/>
    <x v="4"/>
    <x v="6"/>
    <x v="5"/>
    <x v="15"/>
  </r>
  <r>
    <x v="62"/>
    <x v="0"/>
    <x v="6"/>
    <x v="62"/>
    <x v="62"/>
    <x v="4"/>
    <x v="61"/>
    <x v="4"/>
    <x v="9"/>
    <x v="2"/>
    <x v="16"/>
  </r>
  <r>
    <x v="63"/>
    <x v="0"/>
    <x v="10"/>
    <x v="63"/>
    <x v="63"/>
    <x v="2"/>
    <x v="62"/>
    <x v="4"/>
    <x v="12"/>
    <x v="7"/>
    <x v="0"/>
  </r>
  <r>
    <x v="64"/>
    <x v="0"/>
    <x v="4"/>
    <x v="64"/>
    <x v="64"/>
    <x v="2"/>
    <x v="63"/>
    <x v="5"/>
    <x v="13"/>
    <x v="0"/>
    <x v="0"/>
  </r>
  <r>
    <x v="65"/>
    <x v="0"/>
    <x v="4"/>
    <x v="65"/>
    <x v="65"/>
    <x v="1"/>
    <x v="64"/>
    <x v="5"/>
    <x v="6"/>
    <x v="1"/>
    <x v="0"/>
  </r>
  <r>
    <x v="66"/>
    <x v="0"/>
    <x v="4"/>
    <x v="66"/>
    <x v="66"/>
    <x v="2"/>
    <x v="65"/>
    <x v="5"/>
    <x v="13"/>
    <x v="1"/>
    <x v="0"/>
  </r>
  <r>
    <x v="67"/>
    <x v="0"/>
    <x v="0"/>
    <x v="67"/>
    <x v="67"/>
    <x v="2"/>
    <x v="66"/>
    <x v="5"/>
    <x v="14"/>
    <x v="7"/>
    <x v="0"/>
  </r>
  <r>
    <x v="68"/>
    <x v="0"/>
    <x v="5"/>
    <x v="68"/>
    <x v="68"/>
    <x v="2"/>
    <x v="67"/>
    <x v="6"/>
    <x v="13"/>
    <x v="1"/>
    <x v="0"/>
  </r>
  <r>
    <x v="69"/>
    <x v="0"/>
    <x v="4"/>
    <x v="69"/>
    <x v="69"/>
    <x v="1"/>
    <x v="68"/>
    <x v="7"/>
    <x v="6"/>
    <x v="0"/>
    <x v="0"/>
  </r>
  <r>
    <x v="70"/>
    <x v="0"/>
    <x v="2"/>
    <x v="70"/>
    <x v="70"/>
    <x v="2"/>
    <x v="69"/>
    <x v="7"/>
    <x v="6"/>
    <x v="0"/>
    <x v="0"/>
  </r>
  <r>
    <x v="71"/>
    <x v="0"/>
    <x v="2"/>
    <x v="71"/>
    <x v="71"/>
    <x v="2"/>
    <x v="70"/>
    <x v="7"/>
    <x v="6"/>
    <x v="1"/>
    <x v="0"/>
  </r>
  <r>
    <x v="72"/>
    <x v="0"/>
    <x v="2"/>
    <x v="72"/>
    <x v="72"/>
    <x v="4"/>
    <x v="71"/>
    <x v="7"/>
    <x v="6"/>
    <x v="1"/>
    <x v="0"/>
  </r>
  <r>
    <x v="73"/>
    <x v="0"/>
    <x v="0"/>
    <x v="73"/>
    <x v="73"/>
    <x v="2"/>
    <x v="72"/>
    <x v="7"/>
    <x v="15"/>
    <x v="7"/>
    <x v="0"/>
  </r>
  <r>
    <x v="74"/>
    <x v="0"/>
    <x v="0"/>
    <x v="74"/>
    <x v="74"/>
    <x v="2"/>
    <x v="73"/>
    <x v="7"/>
    <x v="5"/>
    <x v="7"/>
    <x v="0"/>
  </r>
  <r>
    <x v="75"/>
    <x v="0"/>
    <x v="0"/>
    <x v="75"/>
    <x v="75"/>
    <x v="2"/>
    <x v="74"/>
    <x v="7"/>
    <x v="16"/>
    <x v="7"/>
    <x v="0"/>
  </r>
  <r>
    <x v="76"/>
    <x v="0"/>
    <x v="4"/>
    <x v="76"/>
    <x v="76"/>
    <x v="5"/>
    <x v="75"/>
    <x v="8"/>
    <x v="8"/>
    <x v="0"/>
    <x v="0"/>
  </r>
  <r>
    <x v="77"/>
    <x v="0"/>
    <x v="2"/>
    <x v="77"/>
    <x v="77"/>
    <x v="1"/>
    <x v="76"/>
    <x v="8"/>
    <x v="9"/>
    <x v="0"/>
    <x v="0"/>
  </r>
  <r>
    <x v="78"/>
    <x v="0"/>
    <x v="9"/>
    <x v="78"/>
    <x v="78"/>
    <x v="2"/>
    <x v="77"/>
    <x v="8"/>
    <x v="7"/>
    <x v="0"/>
    <x v="0"/>
  </r>
  <r>
    <x v="79"/>
    <x v="0"/>
    <x v="4"/>
    <x v="79"/>
    <x v="79"/>
    <x v="1"/>
    <x v="78"/>
    <x v="8"/>
    <x v="6"/>
    <x v="0"/>
    <x v="0"/>
  </r>
  <r>
    <x v="80"/>
    <x v="0"/>
    <x v="9"/>
    <x v="80"/>
    <x v="80"/>
    <x v="2"/>
    <x v="79"/>
    <x v="8"/>
    <x v="7"/>
    <x v="0"/>
    <x v="0"/>
  </r>
  <r>
    <x v="81"/>
    <x v="0"/>
    <x v="2"/>
    <x v="81"/>
    <x v="81"/>
    <x v="2"/>
    <x v="80"/>
    <x v="8"/>
    <x v="6"/>
    <x v="0"/>
    <x v="0"/>
  </r>
  <r>
    <x v="82"/>
    <x v="0"/>
    <x v="4"/>
    <x v="82"/>
    <x v="82"/>
    <x v="2"/>
    <x v="81"/>
    <x v="8"/>
    <x v="13"/>
    <x v="0"/>
    <x v="0"/>
  </r>
  <r>
    <x v="83"/>
    <x v="0"/>
    <x v="4"/>
    <x v="83"/>
    <x v="83"/>
    <x v="1"/>
    <x v="82"/>
    <x v="8"/>
    <x v="6"/>
    <x v="0"/>
    <x v="0"/>
  </r>
  <r>
    <x v="84"/>
    <x v="0"/>
    <x v="4"/>
    <x v="84"/>
    <x v="84"/>
    <x v="2"/>
    <x v="83"/>
    <x v="8"/>
    <x v="13"/>
    <x v="1"/>
    <x v="0"/>
  </r>
  <r>
    <x v="85"/>
    <x v="0"/>
    <x v="3"/>
    <x v="85"/>
    <x v="85"/>
    <x v="0"/>
    <x v="84"/>
    <x v="8"/>
    <x v="7"/>
    <x v="1"/>
    <x v="0"/>
  </r>
  <r>
    <x v="86"/>
    <x v="0"/>
    <x v="4"/>
    <x v="86"/>
    <x v="86"/>
    <x v="1"/>
    <x v="85"/>
    <x v="8"/>
    <x v="6"/>
    <x v="5"/>
    <x v="17"/>
  </r>
  <r>
    <x v="87"/>
    <x v="0"/>
    <x v="9"/>
    <x v="87"/>
    <x v="87"/>
    <x v="2"/>
    <x v="86"/>
    <x v="8"/>
    <x v="7"/>
    <x v="3"/>
    <x v="3"/>
  </r>
  <r>
    <x v="88"/>
    <x v="0"/>
    <x v="9"/>
    <x v="88"/>
    <x v="88"/>
    <x v="2"/>
    <x v="87"/>
    <x v="8"/>
    <x v="7"/>
    <x v="3"/>
    <x v="3"/>
  </r>
  <r>
    <x v="89"/>
    <x v="0"/>
    <x v="2"/>
    <x v="89"/>
    <x v="89"/>
    <x v="1"/>
    <x v="88"/>
    <x v="9"/>
    <x v="9"/>
    <x v="0"/>
    <x v="0"/>
  </r>
  <r>
    <x v="90"/>
    <x v="0"/>
    <x v="5"/>
    <x v="90"/>
    <x v="90"/>
    <x v="2"/>
    <x v="89"/>
    <x v="9"/>
    <x v="13"/>
    <x v="0"/>
    <x v="0"/>
  </r>
  <r>
    <x v="91"/>
    <x v="0"/>
    <x v="4"/>
    <x v="91"/>
    <x v="91"/>
    <x v="1"/>
    <x v="90"/>
    <x v="9"/>
    <x v="6"/>
    <x v="0"/>
    <x v="0"/>
  </r>
  <r>
    <x v="92"/>
    <x v="0"/>
    <x v="5"/>
    <x v="92"/>
    <x v="92"/>
    <x v="2"/>
    <x v="91"/>
    <x v="9"/>
    <x v="13"/>
    <x v="0"/>
    <x v="0"/>
  </r>
  <r>
    <x v="93"/>
    <x v="0"/>
    <x v="5"/>
    <x v="93"/>
    <x v="93"/>
    <x v="2"/>
    <x v="92"/>
    <x v="9"/>
    <x v="13"/>
    <x v="0"/>
    <x v="0"/>
  </r>
  <r>
    <x v="94"/>
    <x v="0"/>
    <x v="2"/>
    <x v="94"/>
    <x v="94"/>
    <x v="2"/>
    <x v="93"/>
    <x v="9"/>
    <x v="6"/>
    <x v="0"/>
    <x v="0"/>
  </r>
  <r>
    <x v="95"/>
    <x v="0"/>
    <x v="2"/>
    <x v="95"/>
    <x v="95"/>
    <x v="1"/>
    <x v="94"/>
    <x v="9"/>
    <x v="9"/>
    <x v="1"/>
    <x v="0"/>
  </r>
  <r>
    <x v="96"/>
    <x v="0"/>
    <x v="2"/>
    <x v="96"/>
    <x v="96"/>
    <x v="2"/>
    <x v="95"/>
    <x v="9"/>
    <x v="6"/>
    <x v="1"/>
    <x v="0"/>
  </r>
  <r>
    <x v="97"/>
    <x v="0"/>
    <x v="4"/>
    <x v="97"/>
    <x v="97"/>
    <x v="1"/>
    <x v="96"/>
    <x v="9"/>
    <x v="13"/>
    <x v="1"/>
    <x v="0"/>
  </r>
  <r>
    <x v="98"/>
    <x v="0"/>
    <x v="4"/>
    <x v="98"/>
    <x v="98"/>
    <x v="1"/>
    <x v="97"/>
    <x v="9"/>
    <x v="6"/>
    <x v="5"/>
    <x v="18"/>
  </r>
  <r>
    <x v="99"/>
    <x v="0"/>
    <x v="2"/>
    <x v="99"/>
    <x v="99"/>
    <x v="2"/>
    <x v="98"/>
    <x v="9"/>
    <x v="6"/>
    <x v="5"/>
    <x v="19"/>
  </r>
  <r>
    <x v="100"/>
    <x v="0"/>
    <x v="4"/>
    <x v="100"/>
    <x v="100"/>
    <x v="1"/>
    <x v="99"/>
    <x v="9"/>
    <x v="6"/>
    <x v="5"/>
    <x v="19"/>
  </r>
  <r>
    <x v="101"/>
    <x v="0"/>
    <x v="2"/>
    <x v="101"/>
    <x v="101"/>
    <x v="2"/>
    <x v="100"/>
    <x v="10"/>
    <x v="7"/>
    <x v="0"/>
    <x v="0"/>
  </r>
  <r>
    <x v="102"/>
    <x v="0"/>
    <x v="8"/>
    <x v="102"/>
    <x v="102"/>
    <x v="1"/>
    <x v="101"/>
    <x v="10"/>
    <x v="9"/>
    <x v="0"/>
    <x v="0"/>
  </r>
  <r>
    <x v="103"/>
    <x v="0"/>
    <x v="8"/>
    <x v="103"/>
    <x v="103"/>
    <x v="1"/>
    <x v="102"/>
    <x v="10"/>
    <x v="9"/>
    <x v="1"/>
    <x v="0"/>
  </r>
  <r>
    <x v="104"/>
    <x v="0"/>
    <x v="0"/>
    <x v="104"/>
    <x v="104"/>
    <x v="6"/>
    <x v="103"/>
    <x v="11"/>
    <x v="4"/>
    <x v="0"/>
    <x v="0"/>
  </r>
  <r>
    <x v="105"/>
    <x v="0"/>
    <x v="0"/>
    <x v="105"/>
    <x v="105"/>
    <x v="6"/>
    <x v="103"/>
    <x v="11"/>
    <x v="4"/>
    <x v="0"/>
    <x v="0"/>
  </r>
  <r>
    <x v="106"/>
    <x v="0"/>
    <x v="6"/>
    <x v="106"/>
    <x v="106"/>
    <x v="4"/>
    <x v="104"/>
    <x v="11"/>
    <x v="9"/>
    <x v="0"/>
    <x v="0"/>
  </r>
  <r>
    <x v="107"/>
    <x v="0"/>
    <x v="9"/>
    <x v="107"/>
    <x v="107"/>
    <x v="2"/>
    <x v="105"/>
    <x v="11"/>
    <x v="7"/>
    <x v="1"/>
    <x v="20"/>
  </r>
  <r>
    <x v="108"/>
    <x v="0"/>
    <x v="9"/>
    <x v="108"/>
    <x v="108"/>
    <x v="2"/>
    <x v="106"/>
    <x v="11"/>
    <x v="7"/>
    <x v="1"/>
    <x v="20"/>
  </r>
  <r>
    <x v="109"/>
    <x v="0"/>
    <x v="8"/>
    <x v="109"/>
    <x v="109"/>
    <x v="1"/>
    <x v="107"/>
    <x v="11"/>
    <x v="9"/>
    <x v="1"/>
    <x v="0"/>
  </r>
  <r>
    <x v="110"/>
    <x v="0"/>
    <x v="3"/>
    <x v="110"/>
    <x v="110"/>
    <x v="0"/>
    <x v="108"/>
    <x v="11"/>
    <x v="7"/>
    <x v="8"/>
    <x v="21"/>
  </r>
  <r>
    <x v="111"/>
    <x v="0"/>
    <x v="3"/>
    <x v="111"/>
    <x v="111"/>
    <x v="0"/>
    <x v="109"/>
    <x v="11"/>
    <x v="7"/>
    <x v="5"/>
    <x v="22"/>
  </r>
  <r>
    <x v="112"/>
    <x v="0"/>
    <x v="9"/>
    <x v="112"/>
    <x v="112"/>
    <x v="2"/>
    <x v="110"/>
    <x v="11"/>
    <x v="7"/>
    <x v="5"/>
    <x v="23"/>
  </r>
  <r>
    <x v="113"/>
    <x v="0"/>
    <x v="4"/>
    <x v="113"/>
    <x v="113"/>
    <x v="2"/>
    <x v="111"/>
    <x v="11"/>
    <x v="13"/>
    <x v="5"/>
    <x v="24"/>
  </r>
  <r>
    <x v="114"/>
    <x v="0"/>
    <x v="8"/>
    <x v="114"/>
    <x v="114"/>
    <x v="1"/>
    <x v="112"/>
    <x v="11"/>
    <x v="9"/>
    <x v="5"/>
    <x v="25"/>
  </r>
  <r>
    <x v="115"/>
    <x v="0"/>
    <x v="8"/>
    <x v="115"/>
    <x v="115"/>
    <x v="1"/>
    <x v="113"/>
    <x v="11"/>
    <x v="9"/>
    <x v="5"/>
    <x v="26"/>
  </r>
  <r>
    <x v="116"/>
    <x v="0"/>
    <x v="4"/>
    <x v="116"/>
    <x v="116"/>
    <x v="5"/>
    <x v="114"/>
    <x v="11"/>
    <x v="8"/>
    <x v="2"/>
    <x v="27"/>
  </r>
  <r>
    <x v="117"/>
    <x v="0"/>
    <x v="2"/>
    <x v="117"/>
    <x v="117"/>
    <x v="4"/>
    <x v="115"/>
    <x v="11"/>
    <x v="6"/>
    <x v="2"/>
    <x v="28"/>
  </r>
  <r>
    <x v="118"/>
    <x v="0"/>
    <x v="4"/>
    <x v="118"/>
    <x v="118"/>
    <x v="1"/>
    <x v="116"/>
    <x v="11"/>
    <x v="6"/>
    <x v="2"/>
    <x v="29"/>
  </r>
  <r>
    <x v="119"/>
    <x v="0"/>
    <x v="4"/>
    <x v="119"/>
    <x v="119"/>
    <x v="2"/>
    <x v="117"/>
    <x v="11"/>
    <x v="13"/>
    <x v="2"/>
    <x v="30"/>
  </r>
  <r>
    <x v="120"/>
    <x v="0"/>
    <x v="3"/>
    <x v="120"/>
    <x v="120"/>
    <x v="0"/>
    <x v="118"/>
    <x v="11"/>
    <x v="7"/>
    <x v="3"/>
    <x v="31"/>
  </r>
  <r>
    <x v="121"/>
    <x v="0"/>
    <x v="9"/>
    <x v="121"/>
    <x v="121"/>
    <x v="2"/>
    <x v="119"/>
    <x v="11"/>
    <x v="7"/>
    <x v="3"/>
    <x v="32"/>
  </r>
  <r>
    <x v="122"/>
    <x v="0"/>
    <x v="0"/>
    <x v="122"/>
    <x v="122"/>
    <x v="2"/>
    <x v="120"/>
    <x v="11"/>
    <x v="17"/>
    <x v="9"/>
    <x v="33"/>
  </r>
  <r>
    <x v="123"/>
    <x v="0"/>
    <x v="0"/>
    <x v="123"/>
    <x v="123"/>
    <x v="2"/>
    <x v="121"/>
    <x v="11"/>
    <x v="18"/>
    <x v="6"/>
    <x v="34"/>
  </r>
  <r>
    <x v="124"/>
    <x v="0"/>
    <x v="0"/>
    <x v="124"/>
    <x v="124"/>
    <x v="2"/>
    <x v="122"/>
    <x v="11"/>
    <x v="11"/>
    <x v="6"/>
    <x v="35"/>
  </r>
  <r>
    <x v="125"/>
    <x v="0"/>
    <x v="0"/>
    <x v="125"/>
    <x v="125"/>
    <x v="0"/>
    <x v="123"/>
    <x v="11"/>
    <x v="10"/>
    <x v="6"/>
    <x v="11"/>
  </r>
  <r>
    <x v="126"/>
    <x v="0"/>
    <x v="0"/>
    <x v="126"/>
    <x v="126"/>
    <x v="2"/>
    <x v="124"/>
    <x v="11"/>
    <x v="19"/>
    <x v="6"/>
    <x v="36"/>
  </r>
  <r>
    <x v="127"/>
    <x v="0"/>
    <x v="0"/>
    <x v="127"/>
    <x v="127"/>
    <x v="2"/>
    <x v="125"/>
    <x v="11"/>
    <x v="15"/>
    <x v="10"/>
    <x v="37"/>
  </r>
  <r>
    <x v="128"/>
    <x v="0"/>
    <x v="0"/>
    <x v="128"/>
    <x v="128"/>
    <x v="0"/>
    <x v="126"/>
    <x v="12"/>
    <x v="11"/>
    <x v="9"/>
    <x v="0"/>
  </r>
  <r>
    <x v="129"/>
    <x v="0"/>
    <x v="0"/>
    <x v="129"/>
    <x v="129"/>
    <x v="2"/>
    <x v="127"/>
    <x v="12"/>
    <x v="12"/>
    <x v="9"/>
    <x v="0"/>
  </r>
  <r>
    <x v="130"/>
    <x v="0"/>
    <x v="0"/>
    <x v="130"/>
    <x v="130"/>
    <x v="2"/>
    <x v="128"/>
    <x v="12"/>
    <x v="5"/>
    <x v="9"/>
    <x v="0"/>
  </r>
  <r>
    <x v="131"/>
    <x v="0"/>
    <x v="0"/>
    <x v="131"/>
    <x v="131"/>
    <x v="2"/>
    <x v="129"/>
    <x v="12"/>
    <x v="5"/>
    <x v="9"/>
    <x v="0"/>
  </r>
  <r>
    <x v="132"/>
    <x v="0"/>
    <x v="3"/>
    <x v="132"/>
    <x v="132"/>
    <x v="0"/>
    <x v="130"/>
    <x v="12"/>
    <x v="7"/>
    <x v="4"/>
    <x v="38"/>
  </r>
  <r>
    <x v="133"/>
    <x v="0"/>
    <x v="9"/>
    <x v="133"/>
    <x v="133"/>
    <x v="2"/>
    <x v="131"/>
    <x v="12"/>
    <x v="7"/>
    <x v="4"/>
    <x v="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7" applyNumberFormats="0" applyBorderFormats="0" applyFontFormats="0" applyPatternFormats="0" applyAlignmentFormats="0" applyWidthHeightFormats="1" dataCaption="القيم" grandTotalCaption="الإجمالي" missingCaption="ـ" updatedVersion="4" minRefreshableVersion="3" useAutoFormatting="1" itemPrintTitles="1" mergeItem="1" createdVersion="4" indent="0" outline="1" outlineData="1" multipleFieldFilters="0">
  <location ref="A6:O19" firstHeaderRow="1" firstDataRow="2" firstDataCol="1"/>
  <pivotFields count="11">
    <pivotField axis="axisRow" showAll="0" defaultSubtotal="0">
      <items count="1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sd="0"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sd="0" x="58"/>
        <item x="59"/>
        <item x="60"/>
        <item sd="0"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sd="0" x="86"/>
        <item x="87"/>
        <item x="88"/>
        <item x="89"/>
        <item x="90"/>
        <item x="91"/>
        <item x="92"/>
        <item x="93"/>
        <item x="94"/>
        <item x="95"/>
        <item x="96"/>
        <item x="97"/>
        <item sd="0" x="98"/>
        <item sd="0" x="99"/>
        <item sd="0" x="100"/>
        <item x="101"/>
        <item x="102"/>
        <item x="103"/>
        <item x="104"/>
        <item x="105"/>
        <item x="106"/>
        <item x="107"/>
        <item x="108"/>
        <item x="109"/>
        <item x="110"/>
        <item sd="0" x="111"/>
        <item sd="0" x="112"/>
        <item sd="0" x="113"/>
        <item sd="0" x="114"/>
        <item sd="0"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</items>
    </pivotField>
    <pivotField axis="axisRow" showAll="0" defaultSubtotal="0">
      <items count="2">
        <item sd="0" x="0"/>
        <item m="1" x="1"/>
      </items>
    </pivotField>
    <pivotField axis="axisRow" showAll="0" defaultSubtotal="0">
      <items count="12">
        <item sd="0" x="3"/>
        <item sd="0" x="5"/>
        <item sd="0" x="2"/>
        <item sd="0" x="4"/>
        <item sd="0" x="7"/>
        <item sd="0" x="9"/>
        <item sd="0" x="1"/>
        <item sd="0" x="10"/>
        <item sd="0" x="0"/>
        <item sd="0" x="6"/>
        <item sd="0" x="8"/>
        <item m="1" x="11"/>
      </items>
    </pivotField>
    <pivotField axis="axisRow" showAll="0" defaultSubtotal="0">
      <items count="135">
        <item sd="0" x="45"/>
        <item sd="0" x="32"/>
        <item sd="0" x="132"/>
        <item sd="0" x="111"/>
        <item sd="0" x="40"/>
        <item sd="0" x="120"/>
        <item sd="0" x="85"/>
        <item sd="0" x="110"/>
        <item sd="0" x="88"/>
        <item sd="0" x="121"/>
        <item sd="0" x="57"/>
        <item sd="0" x="78"/>
        <item sd="0" x="87"/>
        <item sd="0" x="112"/>
        <item sd="0" x="80"/>
        <item sd="0" x="133"/>
        <item sd="0" x="108"/>
        <item sd="0" x="107"/>
        <item sd="0" x="116"/>
        <item sd="0" x="69"/>
        <item sd="0" x="34"/>
        <item sd="0" x="79"/>
        <item sd="0" x="97"/>
        <item sd="0" x="44"/>
        <item sd="0" x="100"/>
        <item sd="0" x="98"/>
        <item sd="0" x="35"/>
        <item sd="0" x="61"/>
        <item sd="0" x="55"/>
        <item sd="0" x="39"/>
        <item sd="0" x="91"/>
        <item sd="0" x="66"/>
        <item sd="0" x="82"/>
        <item sd="0" x="113"/>
        <item sd="0" x="119"/>
        <item sd="0" x="84"/>
        <item sd="0" x="64"/>
        <item sd="0" x="41"/>
        <item sd="0" x="76"/>
        <item sd="0" x="33"/>
        <item sd="0" x="65"/>
        <item sd="0" x="86"/>
        <item sd="0" x="83"/>
        <item sd="0" x="118"/>
        <item sd="0" x="93"/>
        <item sd="0" x="68"/>
        <item sd="0" x="90"/>
        <item sd="0" x="42"/>
        <item sd="0" x="92"/>
        <item sd="0" x="38"/>
        <item sd="0" x="59"/>
        <item sd="0" x="31"/>
        <item sd="0" x="72"/>
        <item sd="0" x="28"/>
        <item sd="0" x="117"/>
        <item sd="0" x="30"/>
        <item sd="0" x="95"/>
        <item sd="0" x="77"/>
        <item sd="0" x="47"/>
        <item sd="0" x="48"/>
        <item sd="0" x="89"/>
        <item sd="0" x="71"/>
        <item sd="0" x="101"/>
        <item sd="0" x="94"/>
        <item sd="0" x="96"/>
        <item sd="0" x="81"/>
        <item sd="0" x="99"/>
        <item sd="0" x="70"/>
        <item sd="0" x="29"/>
        <item sd="0" x="114"/>
        <item sd="0" x="56"/>
        <item sd="0" x="103"/>
        <item sd="0" x="115"/>
        <item sd="0" x="102"/>
        <item sd="0" x="109"/>
        <item sd="0" x="62"/>
        <item sd="0" x="43"/>
        <item sd="0" x="106"/>
        <item sd="0" x="46"/>
        <item sd="0" x="58"/>
        <item sd="0" x="54"/>
        <item sd="0" x="60"/>
        <item sd="0" x="126"/>
        <item sd="0" x="131"/>
        <item sd="0" x="0"/>
        <item sd="0" x="15"/>
        <item sd="0" x="12"/>
        <item sd="0" x="14"/>
        <item sd="0" x="16"/>
        <item sd="0" x="11"/>
        <item sd="0" x="1"/>
        <item sd="0" x="19"/>
        <item sd="0" x="20"/>
        <item sd="0" x="21"/>
        <item sd="0" x="22"/>
        <item sd="0" x="23"/>
        <item sd="0" x="24"/>
        <item sd="0" x="25"/>
        <item sd="0" x="13"/>
        <item sd="0" x="26"/>
        <item sd="0" x="27"/>
        <item sd="0" x="53"/>
        <item sd="0" x="36"/>
        <item sd="0" x="37"/>
        <item sd="0" x="105"/>
        <item sd="0" x="104"/>
        <item sd="0" x="52"/>
        <item sd="0" x="128"/>
        <item sd="0" x="51"/>
        <item sd="0" x="49"/>
        <item sd="0" x="50"/>
        <item sd="0" x="125"/>
        <item sd="0" x="73"/>
        <item sd="0" x="74"/>
        <item sd="0" x="129"/>
        <item sd="0" x="18"/>
        <item sd="0" x="67"/>
        <item sd="0" x="127"/>
        <item sd="0" x="75"/>
        <item sd="0" x="124"/>
        <item sd="0" x="123"/>
        <item sd="0" x="130"/>
        <item sd="0" x="122"/>
        <item sd="0" x="17"/>
        <item sd="0" x="10"/>
        <item sd="0" x="2"/>
        <item sd="0" x="3"/>
        <item sd="0" x="4"/>
        <item sd="0" x="5"/>
        <item sd="0" x="6"/>
        <item sd="0" x="7"/>
        <item sd="0" x="8"/>
        <item sd="0" x="9"/>
        <item sd="0" x="63"/>
        <item m="1" x="134"/>
      </items>
    </pivotField>
    <pivotField axis="axisRow" showAll="0" defaultSubtotal="0">
      <items count="134">
        <item sd="0" x="41"/>
        <item sd="0" x="63"/>
        <item sd="0" x="69"/>
        <item sd="0" x="78"/>
        <item sd="0" x="76"/>
        <item sd="0" x="91"/>
        <item sd="0" x="64"/>
        <item sd="0" x="107"/>
        <item sd="0" x="82"/>
        <item sd="0" x="57"/>
        <item sd="0" x="97"/>
        <item sd="0" x="12"/>
        <item sd="0" x="14"/>
        <item sd="0" x="108"/>
        <item sd="0" x="39"/>
        <item sd="0" x="74"/>
        <item sd="0" x="112"/>
        <item sd="0" x="113"/>
        <item sd="0" x="67"/>
        <item sd="0" x="83"/>
        <item sd="0" x="73"/>
        <item sd="0" x="79"/>
        <item sd="0" x="66"/>
        <item sd="0" x="119"/>
        <item sd="0" x="37"/>
        <item sd="0" x="104"/>
        <item sd="0" x="105"/>
        <item sd="0" x="9"/>
        <item sd="0" x="90"/>
        <item sd="0" x="77"/>
        <item sd="0" x="24"/>
        <item sd="0" x="26"/>
        <item sd="0" x="53"/>
        <item sd="0" x="56"/>
        <item sd="0" x="25"/>
        <item sd="0" x="89"/>
        <item sd="0" x="10"/>
        <item sd="0" x="114"/>
        <item sd="0" x="70"/>
        <item sd="0" x="99"/>
        <item sd="0" x="2"/>
        <item sd="0" x="16"/>
        <item sd="0" x="0"/>
        <item sd="0" x="11"/>
        <item sd="0" x="103"/>
        <item sd="0" x="85"/>
        <item sd="0" x="54"/>
        <item sd="0" x="72"/>
        <item sd="0" x="106"/>
        <item sd="0" x="81"/>
        <item sd="0" x="27"/>
        <item sd="0" x="94"/>
        <item sd="0" x="15"/>
        <item sd="0" x="43"/>
        <item sd="0" x="71"/>
        <item sd="0" x="47"/>
        <item sd="0" x="109"/>
        <item sd="0" x="68"/>
        <item sd="0" x="42"/>
        <item sd="0" x="101"/>
        <item sd="0" x="17"/>
        <item sd="0" x="22"/>
        <item sd="0" x="21"/>
        <item sd="0" x="5"/>
        <item sd="0" x="6"/>
        <item sd="0" x="29"/>
        <item sd="0" x="23"/>
        <item sd="0" x="3"/>
        <item sd="0" x="4"/>
        <item sd="0" x="36"/>
        <item sd="0" x="13"/>
        <item sd="0" x="7"/>
        <item sd="0" x="8"/>
        <item sd="0" x="58"/>
        <item sd="0" x="59"/>
        <item sd="0" x="92"/>
        <item sd="0" x="44"/>
        <item sd="0" x="30"/>
        <item sd="0" x="125"/>
        <item sd="0" x="75"/>
        <item sd="0" x="87"/>
        <item sd="0" x="88"/>
        <item sd="0" x="121"/>
        <item sd="0" x="124"/>
        <item sd="0" x="133"/>
        <item sd="0" x="80"/>
        <item sd="0" x="49"/>
        <item sd="0" x="123"/>
        <item sd="0" x="128"/>
        <item sd="0" x="84"/>
        <item sd="0" x="129"/>
        <item sd="0" x="18"/>
        <item sd="0" x="50"/>
        <item sd="0" x="52"/>
        <item sd="0" x="130"/>
        <item sd="0" x="126"/>
        <item sd="0" x="51"/>
        <item sd="0" x="127"/>
        <item sd="0" x="122"/>
        <item sd="0" x="131"/>
        <item sd="0" x="110"/>
        <item sd="0" x="46"/>
        <item sd="0" x="48"/>
        <item sd="0" x="45"/>
        <item sd="0" x="132"/>
        <item sd="0" x="111"/>
        <item sd="0" x="120"/>
        <item sd="0" x="32"/>
        <item sd="0" x="40"/>
        <item sd="0" x="93"/>
        <item sd="0" x="20"/>
        <item sd="0" x="115"/>
        <item sd="0" x="102"/>
        <item sd="0" x="117"/>
        <item sd="0" x="96"/>
        <item sd="0" x="1"/>
        <item sd="0" x="31"/>
        <item sd="0" x="95"/>
        <item sd="0" x="62"/>
        <item sd="0" x="28"/>
        <item sd="0" x="19"/>
        <item sd="0" x="86"/>
        <item sd="0" x="61"/>
        <item sd="0" x="55"/>
        <item sd="0" x="65"/>
        <item sd="0" x="98"/>
        <item sd="0" x="100"/>
        <item sd="0" x="118"/>
        <item sd="0" x="35"/>
        <item sd="0" x="34"/>
        <item sd="0" x="60"/>
        <item sd="0" x="38"/>
        <item sd="0" x="33"/>
        <item sd="0" x="116"/>
      </items>
    </pivotField>
    <pivotField axis="axisRow" showAll="0" defaultSubtotal="0">
      <items count="7">
        <item sd="0" x="4"/>
        <item sd="0" x="5"/>
        <item sd="0" x="2"/>
        <item sd="0" x="1"/>
        <item sd="0" x="0"/>
        <item sd="0" x="3"/>
        <item sd="0" x="6"/>
      </items>
    </pivotField>
    <pivotField axis="axisRow" showAll="0" defaultSubtotal="0">
      <items count="132">
        <item sd="0" x="53"/>
        <item sd="0" x="59"/>
        <item sd="0" x="123"/>
        <item sd="0" x="48"/>
        <item sd="0" x="49"/>
        <item sd="0" x="51"/>
        <item sd="0" x="126"/>
        <item sd="0" x="50"/>
        <item sd="0" x="74"/>
        <item sd="0" x="17"/>
        <item sd="0" x="128"/>
        <item sd="0" x="73"/>
        <item sd="0" x="129"/>
        <item sd="0" x="124"/>
        <item sd="0" x="72"/>
        <item sd="0" x="121"/>
        <item sd="0" x="66"/>
        <item sd="0" x="125"/>
        <item sd="0" x="47"/>
        <item sd="0" x="46"/>
        <item sd="0" x="76"/>
        <item sd="0" x="94"/>
        <item sd="0" x="122"/>
        <item sd="0" x="89"/>
        <item sd="0" x="67"/>
        <item sd="0" x="91"/>
        <item sd="0" x="65"/>
        <item sd="0" x="41"/>
        <item sd="0" x="81"/>
        <item sd="0" x="111"/>
        <item sd="0" x="92"/>
        <item sd="0" x="83"/>
        <item sd="0" x="63"/>
        <item sd="0" x="117"/>
        <item sd="0" x="88"/>
        <item sd="0" x="62"/>
        <item sd="0" x="127"/>
        <item sd="0" x="120"/>
        <item sd="0" x="99"/>
        <item sd="0" x="43"/>
        <item sd="0" x="116"/>
        <item sd="0" x="68"/>
        <item sd="0" x="97"/>
        <item sd="0" x="37"/>
        <item sd="0" x="58"/>
        <item sd="0" x="90"/>
        <item sd="0" x="96"/>
        <item sd="0" x="85"/>
        <item sd="0" x="34"/>
        <item sd="0" x="60"/>
        <item sd="0" x="82"/>
        <item sd="0" x="33"/>
        <item sd="0" x="54"/>
        <item sd="0" x="78"/>
        <item sd="0" x="64"/>
        <item sd="0" x="70"/>
        <item sd="0" x="100"/>
        <item sd="0" x="93"/>
        <item sd="0" x="95"/>
        <item sd="0" x="80"/>
        <item sd="0" x="98"/>
        <item sd="0" x="69"/>
        <item sd="0" x="28"/>
        <item sd="0" x="71"/>
        <item sd="0" x="29"/>
        <item sd="0" x="115"/>
        <item sd="0" x="27"/>
        <item sd="0" x="30"/>
        <item sd="0" x="32"/>
        <item sd="0" x="114"/>
        <item sd="0" x="40"/>
        <item sd="0" x="38"/>
        <item sd="0" x="75"/>
        <item sd="0" x="106"/>
        <item sd="0" x="105"/>
        <item sd="0" x="110"/>
        <item sd="0" x="56"/>
        <item sd="0" x="79"/>
        <item sd="0" x="131"/>
        <item sd="0" x="77"/>
        <item sd="0" x="86"/>
        <item sd="0" x="87"/>
        <item sd="0" x="119"/>
        <item sd="0" x="102"/>
        <item sd="0" x="107"/>
        <item sd="0" x="112"/>
        <item sd="0" x="113"/>
        <item sd="0" x="101"/>
        <item sd="0" x="55"/>
        <item sd="0" x="42"/>
        <item sd="0" x="45"/>
        <item sd="0" x="57"/>
        <item sd="0" x="61"/>
        <item sd="0" x="109"/>
        <item sd="0" x="108"/>
        <item sd="0" x="118"/>
        <item sd="0" x="84"/>
        <item sd="0" x="31"/>
        <item sd="0" x="130"/>
        <item sd="0" x="44"/>
        <item sd="0" x="39"/>
        <item sd="0" x="104"/>
        <item sd="0" x="15"/>
        <item sd="0" x="12"/>
        <item sd="0" x="14"/>
        <item sd="0" x="0"/>
        <item sd="0" x="11"/>
        <item sd="0" x="10"/>
        <item sd="0" x="2"/>
        <item sd="0" x="1"/>
        <item sd="0" x="3"/>
        <item sd="0" x="5"/>
        <item sd="0" x="6"/>
        <item sd="0" x="7"/>
        <item sd="0" x="8"/>
        <item sd="0" x="9"/>
        <item sd="0" x="4"/>
        <item sd="0" x="18"/>
        <item sd="0" x="19"/>
        <item sd="0" x="20"/>
        <item sd="0" x="13"/>
        <item sd="0" x="21"/>
        <item sd="0" x="22"/>
        <item sd="0" x="23"/>
        <item sd="0" x="24"/>
        <item sd="0" x="52"/>
        <item sd="0" x="25"/>
        <item sd="0" x="26"/>
        <item sd="0" x="35"/>
        <item sd="0" x="36"/>
        <item sd="0" x="16"/>
        <item sd="0" x="103"/>
      </items>
    </pivotField>
    <pivotField axis="axisCol" showAll="0" defaultSubtotal="0">
      <items count="14">
        <item x="12"/>
        <item x="5"/>
        <item x="2"/>
        <item x="6"/>
        <item x="8"/>
        <item x="1"/>
        <item x="11"/>
        <item x="3"/>
        <item x="7"/>
        <item x="9"/>
        <item x="10"/>
        <item x="0"/>
        <item x="4"/>
        <item m="1" x="13"/>
      </items>
    </pivotField>
    <pivotField axis="axisRow" showAll="0" defaultSubtotal="0">
      <items count="20">
        <item sd="0" x="7"/>
        <item sd="0" x="13"/>
        <item sd="0" x="9"/>
        <item sd="0" x="6"/>
        <item sd="0" x="8"/>
        <item sd="0" x="0"/>
        <item sd="0" x="1"/>
        <item sd="0" x="3"/>
        <item sd="0" x="2"/>
        <item sd="0" x="15"/>
        <item sd="0" x="14"/>
        <item sd="0" x="11"/>
        <item sd="0" x="10"/>
        <item sd="0" x="12"/>
        <item sd="0" x="17"/>
        <item sd="0" x="19"/>
        <item sd="0" x="5"/>
        <item sd="0" x="18"/>
        <item sd="0" x="16"/>
        <item sd="0" x="4"/>
      </items>
    </pivotField>
    <pivotField axis="axisRow" dataField="1" showAll="0" defaultSubtotal="0">
      <items count="12">
        <item sd="0" x="5"/>
        <item sd="0" x="0"/>
        <item sd="0" x="8"/>
        <item sd="0" x="1"/>
        <item sd="0" x="2"/>
        <item sd="0" x="6"/>
        <item sd="0" x="10"/>
        <item sd="0" x="9"/>
        <item sd="0" x="7"/>
        <item sd="0" x="3"/>
        <item sd="0" x="4"/>
        <item m="1" x="11"/>
      </items>
    </pivotField>
    <pivotField axis="axisRow" showAll="0" defaultSubtotal="0">
      <items count="40">
        <item x="29"/>
        <item x="27"/>
        <item x="30"/>
        <item x="23"/>
        <item x="24"/>
        <item x="22"/>
        <item x="28"/>
        <item x="36"/>
        <item x="25"/>
        <item x="5"/>
        <item x="38"/>
        <item x="39"/>
        <item x="32"/>
        <item x="31"/>
        <item x="1"/>
        <item x="18"/>
        <item x="12"/>
        <item x="8"/>
        <item x="7"/>
        <item x="37"/>
        <item x="33"/>
        <item x="35"/>
        <item x="34"/>
        <item x="11"/>
        <item x="20"/>
        <item x="4"/>
        <item x="19"/>
        <item x="9"/>
        <item x="16"/>
        <item x="14"/>
        <item x="17"/>
        <item x="15"/>
        <item x="21"/>
        <item x="26"/>
        <item x="13"/>
        <item x="3"/>
        <item x="10"/>
        <item x="2"/>
        <item x="6"/>
        <item sd="0" x="0"/>
      </items>
    </pivotField>
  </pivotFields>
  <rowFields count="10">
    <field x="9"/>
    <field x="1"/>
    <field x="2"/>
    <field x="3"/>
    <field x="4"/>
    <field x="5"/>
    <field x="6"/>
    <field x="8"/>
    <field x="10"/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عدد من الحالة الفنية" fld="9" subtotal="count" baseField="0" baseItem="0"/>
  </dataFields>
  <formats count="5">
    <format dxfId="9">
      <pivotArea dataOnly="0" outline="0" fieldPosition="0">
        <references count="1">
          <reference field="7" count="0"/>
        </references>
      </pivotArea>
    </format>
    <format dxfId="8">
      <pivotArea dataOnly="0" grandCol="1" outline="0" fieldPosition="0"/>
    </format>
    <format dxfId="7">
      <pivotArea type="all" dataOnly="0" outline="0" fieldPosition="0"/>
    </format>
    <format dxfId="6">
      <pivotArea type="all" dataOnly="0" outline="0" fieldPosition="0"/>
    </format>
    <format dxfId="5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rightToLeft="1" view="pageBreakPreview" topLeftCell="A7" zoomScale="90" zoomScaleSheetLayoutView="90" workbookViewId="0">
      <selection activeCell="B11" sqref="B11"/>
    </sheetView>
  </sheetViews>
  <sheetFormatPr defaultRowHeight="15" x14ac:dyDescent="0.2"/>
  <cols>
    <col min="1" max="1" width="19" style="1" customWidth="1"/>
    <col min="2" max="17" width="8.28515625" style="1" customWidth="1"/>
    <col min="18" max="16384" width="9.140625" style="1"/>
  </cols>
  <sheetData>
    <row r="2" spans="1:17" ht="30" customHeight="1" x14ac:dyDescent="0.2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4.9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</row>
    <row r="4" spans="1:17" ht="24.95" customHeight="1" x14ac:dyDescent="0.2">
      <c r="A4" s="3" t="s">
        <v>17</v>
      </c>
      <c r="B4" s="3">
        <v>18</v>
      </c>
      <c r="C4" s="3">
        <v>11</v>
      </c>
      <c r="D4" s="3">
        <v>4</v>
      </c>
      <c r="E4" s="3">
        <v>2</v>
      </c>
      <c r="F4" s="3">
        <v>3</v>
      </c>
      <c r="G4" s="3">
        <v>1</v>
      </c>
      <c r="H4" s="3">
        <v>0</v>
      </c>
      <c r="I4" s="3">
        <v>8</v>
      </c>
      <c r="J4" s="3">
        <v>6</v>
      </c>
      <c r="K4" s="3">
        <v>2</v>
      </c>
      <c r="L4" s="3">
        <v>0</v>
      </c>
      <c r="M4" s="3">
        <v>0</v>
      </c>
      <c r="N4" s="3">
        <v>0</v>
      </c>
      <c r="O4" s="3">
        <v>2</v>
      </c>
      <c r="P4" s="3">
        <v>0</v>
      </c>
      <c r="Q4" s="3">
        <f t="shared" ref="Q4:Q15" si="0">SUM(B4:P4)</f>
        <v>57</v>
      </c>
    </row>
    <row r="5" spans="1:17" ht="24.95" customHeight="1" x14ac:dyDescent="0.2">
      <c r="A5" s="3" t="s">
        <v>20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3</v>
      </c>
      <c r="Q5" s="3">
        <f t="shared" si="0"/>
        <v>3</v>
      </c>
    </row>
    <row r="6" spans="1:17" ht="24.95" customHeight="1" x14ac:dyDescent="0.2">
      <c r="A6" s="3" t="s">
        <v>21</v>
      </c>
      <c r="B6" s="3">
        <v>1</v>
      </c>
      <c r="C6" s="3">
        <v>0</v>
      </c>
      <c r="D6" s="3">
        <v>3</v>
      </c>
      <c r="E6" s="3">
        <v>0</v>
      </c>
      <c r="F6" s="3">
        <v>0</v>
      </c>
      <c r="G6" s="3">
        <v>2</v>
      </c>
      <c r="H6" s="3">
        <v>1</v>
      </c>
      <c r="I6" s="3">
        <v>2</v>
      </c>
      <c r="J6" s="3">
        <v>3</v>
      </c>
      <c r="K6" s="3">
        <v>1</v>
      </c>
      <c r="L6" s="3">
        <v>0</v>
      </c>
      <c r="M6" s="3">
        <v>0</v>
      </c>
      <c r="N6" s="3">
        <v>0</v>
      </c>
      <c r="O6" s="3">
        <v>2</v>
      </c>
      <c r="P6" s="3">
        <v>0</v>
      </c>
      <c r="Q6" s="3">
        <f t="shared" si="0"/>
        <v>15</v>
      </c>
    </row>
    <row r="7" spans="1:17" ht="24.95" customHeight="1" x14ac:dyDescent="0.2">
      <c r="A7" s="3" t="s">
        <v>22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4</v>
      </c>
      <c r="Q7" s="3">
        <f t="shared" si="0"/>
        <v>4</v>
      </c>
    </row>
    <row r="8" spans="1:17" ht="24.95" customHeight="1" x14ac:dyDescent="0.2">
      <c r="A8" s="3" t="s">
        <v>23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3</v>
      </c>
      <c r="P8" s="3">
        <v>0</v>
      </c>
      <c r="Q8" s="3">
        <f t="shared" si="0"/>
        <v>5</v>
      </c>
    </row>
    <row r="9" spans="1:17" ht="24.95" customHeight="1" x14ac:dyDescent="0.2">
      <c r="A9" s="3" t="s">
        <v>24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f t="shared" si="0"/>
        <v>0</v>
      </c>
    </row>
    <row r="10" spans="1:17" ht="24.95" customHeight="1" x14ac:dyDescent="0.2">
      <c r="A10" s="3" t="s">
        <v>25</v>
      </c>
      <c r="B10" s="3">
        <v>0</v>
      </c>
      <c r="C10" s="3">
        <v>0</v>
      </c>
      <c r="D10" s="3">
        <v>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5</v>
      </c>
      <c r="Q10" s="3">
        <f t="shared" si="0"/>
        <v>9</v>
      </c>
    </row>
    <row r="11" spans="1:17" ht="24.95" customHeight="1" x14ac:dyDescent="0.2">
      <c r="A11" s="2" t="s">
        <v>26</v>
      </c>
      <c r="B11" s="2">
        <v>0</v>
      </c>
      <c r="C11" s="2">
        <v>0</v>
      </c>
      <c r="D11" s="2">
        <v>1</v>
      </c>
      <c r="E11" s="2">
        <v>1</v>
      </c>
      <c r="F11" s="2">
        <v>1</v>
      </c>
      <c r="G11" s="2">
        <v>0</v>
      </c>
      <c r="H11" s="2">
        <v>0</v>
      </c>
      <c r="I11" s="2">
        <v>1</v>
      </c>
      <c r="J11" s="2">
        <v>3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5</v>
      </c>
      <c r="Q11" s="4">
        <f t="shared" si="0"/>
        <v>12</v>
      </c>
    </row>
    <row r="12" spans="1:17" ht="24.95" customHeight="1" x14ac:dyDescent="0.2">
      <c r="A12" s="2" t="s">
        <v>27</v>
      </c>
      <c r="B12" s="2">
        <v>0</v>
      </c>
      <c r="C12" s="2">
        <v>4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</v>
      </c>
      <c r="O12" s="2">
        <v>0</v>
      </c>
      <c r="P12" s="2">
        <v>0</v>
      </c>
      <c r="Q12" s="4">
        <f t="shared" si="0"/>
        <v>8</v>
      </c>
    </row>
    <row r="13" spans="1:17" ht="24.95" customHeight="1" x14ac:dyDescent="0.2">
      <c r="A13" s="2" t="s">
        <v>28</v>
      </c>
      <c r="B13" s="2">
        <v>0</v>
      </c>
      <c r="C13" s="2">
        <v>1</v>
      </c>
      <c r="D13" s="2">
        <v>3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4</v>
      </c>
      <c r="Q13" s="4">
        <f t="shared" si="0"/>
        <v>9</v>
      </c>
    </row>
    <row r="14" spans="1:17" ht="24.95" customHeight="1" x14ac:dyDescent="0.2">
      <c r="A14" s="2" t="s">
        <v>29</v>
      </c>
      <c r="B14" s="2">
        <v>0</v>
      </c>
      <c r="C14" s="2">
        <v>1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2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2</v>
      </c>
      <c r="Q14" s="4">
        <f t="shared" si="0"/>
        <v>7</v>
      </c>
    </row>
    <row r="15" spans="1:17" ht="24.95" customHeight="1" x14ac:dyDescent="0.2">
      <c r="A15" s="2" t="s">
        <v>30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4</v>
      </c>
      <c r="O15" s="2">
        <v>0</v>
      </c>
      <c r="P15" s="2">
        <v>1</v>
      </c>
      <c r="Q15" s="4">
        <f t="shared" si="0"/>
        <v>5</v>
      </c>
    </row>
    <row r="16" spans="1:17" ht="24.95" customHeight="1" x14ac:dyDescent="0.2">
      <c r="A16" s="4" t="s">
        <v>16</v>
      </c>
      <c r="B16" s="4">
        <f t="shared" ref="B16:Q16" si="1">SUM(B4:B15)</f>
        <v>19</v>
      </c>
      <c r="C16" s="4">
        <f t="shared" si="1"/>
        <v>17</v>
      </c>
      <c r="D16" s="4">
        <f t="shared" si="1"/>
        <v>19</v>
      </c>
      <c r="E16" s="4">
        <f t="shared" si="1"/>
        <v>5</v>
      </c>
      <c r="F16" s="4">
        <f t="shared" si="1"/>
        <v>4</v>
      </c>
      <c r="G16" s="4">
        <f t="shared" si="1"/>
        <v>4</v>
      </c>
      <c r="H16" s="4">
        <f t="shared" si="1"/>
        <v>1</v>
      </c>
      <c r="I16" s="4">
        <f t="shared" si="1"/>
        <v>13</v>
      </c>
      <c r="J16" s="4">
        <f t="shared" si="1"/>
        <v>12</v>
      </c>
      <c r="K16" s="4">
        <f t="shared" si="1"/>
        <v>3</v>
      </c>
      <c r="L16" s="4">
        <f t="shared" si="1"/>
        <v>0</v>
      </c>
      <c r="M16" s="4">
        <f t="shared" si="1"/>
        <v>0</v>
      </c>
      <c r="N16" s="4">
        <f t="shared" si="1"/>
        <v>6</v>
      </c>
      <c r="O16" s="4">
        <f t="shared" si="1"/>
        <v>7</v>
      </c>
      <c r="P16" s="4">
        <f t="shared" si="1"/>
        <v>24</v>
      </c>
      <c r="Q16" s="4">
        <f t="shared" si="1"/>
        <v>134</v>
      </c>
    </row>
  </sheetData>
  <mergeCells count="1">
    <mergeCell ref="A2:Q2"/>
  </mergeCells>
  <pageMargins left="0.15748031496062992" right="0.15748031496062992" top="0.27559055118110237" bottom="0.31496062992125984" header="0.15748031496062992" footer="0.15748031496062992"/>
  <pageSetup paperSize="9" scale="97" orientation="landscape" r:id="rId1"/>
  <headerFooter>
    <oddHeader>&amp;L&amp;"Arial,غامق"&amp;D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rightToLeft="1" view="pageBreakPreview" zoomScale="70" zoomScaleSheetLayoutView="70" workbookViewId="0">
      <pane ySplit="1" topLeftCell="A2" activePane="bottomLeft" state="frozenSplit"/>
      <selection activeCell="K11" sqref="K11"/>
      <selection pane="bottomLeft" activeCell="E138" sqref="E138"/>
    </sheetView>
  </sheetViews>
  <sheetFormatPr defaultRowHeight="20.100000000000001" customHeight="1" x14ac:dyDescent="0.25"/>
  <cols>
    <col min="1" max="1" width="4.5703125" style="5" customWidth="1"/>
    <col min="2" max="2" width="10.5703125" style="5" customWidth="1"/>
    <col min="3" max="3" width="19.7109375" style="5" customWidth="1"/>
    <col min="4" max="4" width="13.42578125" style="5" bestFit="1" customWidth="1"/>
    <col min="5" max="5" width="12.28515625" style="6" customWidth="1"/>
    <col min="6" max="6" width="10.5703125" style="6" hidden="1" customWidth="1"/>
    <col min="7" max="7" width="12" style="6" hidden="1" customWidth="1"/>
    <col min="8" max="8" width="17.5703125" style="5" customWidth="1"/>
    <col min="9" max="9" width="15.5703125" style="5" hidden="1" customWidth="1"/>
    <col min="10" max="10" width="26.85546875" style="5" customWidth="1"/>
    <col min="11" max="11" width="84.140625" style="5" customWidth="1"/>
    <col min="12" max="16384" width="9.140625" style="5"/>
  </cols>
  <sheetData>
    <row r="1" spans="1:11" s="9" customFormat="1" ht="30" customHeight="1" x14ac:dyDescent="0.2">
      <c r="A1" s="7" t="s">
        <v>31</v>
      </c>
      <c r="B1" s="7" t="s">
        <v>32</v>
      </c>
      <c r="C1" s="8" t="s">
        <v>33</v>
      </c>
      <c r="D1" s="8" t="s">
        <v>34</v>
      </c>
      <c r="E1" s="7" t="s">
        <v>35</v>
      </c>
      <c r="F1" s="7" t="s">
        <v>36</v>
      </c>
      <c r="G1" s="7" t="s">
        <v>37</v>
      </c>
      <c r="H1" s="8" t="s">
        <v>38</v>
      </c>
      <c r="I1" s="7" t="s">
        <v>39</v>
      </c>
      <c r="J1" s="8" t="s">
        <v>40</v>
      </c>
      <c r="K1" s="8" t="s">
        <v>41</v>
      </c>
    </row>
    <row r="2" spans="1:11" s="12" customFormat="1" ht="15" customHeight="1" x14ac:dyDescent="0.2">
      <c r="A2" s="10">
        <v>1</v>
      </c>
      <c r="B2" s="10" t="s">
        <v>42</v>
      </c>
      <c r="C2" s="10" t="s">
        <v>43</v>
      </c>
      <c r="D2" s="10" t="s">
        <v>44</v>
      </c>
      <c r="E2" s="10">
        <v>5637</v>
      </c>
      <c r="F2" s="10" t="s">
        <v>45</v>
      </c>
      <c r="G2" s="10">
        <v>615014</v>
      </c>
      <c r="H2" s="11" t="s">
        <v>1</v>
      </c>
      <c r="I2" s="10">
        <v>2007</v>
      </c>
      <c r="J2" s="11" t="s">
        <v>46</v>
      </c>
      <c r="K2" s="11"/>
    </row>
    <row r="3" spans="1:11" s="12" customFormat="1" ht="15" customHeight="1" x14ac:dyDescent="0.2">
      <c r="A3" s="10">
        <v>2</v>
      </c>
      <c r="B3" s="10" t="s">
        <v>42</v>
      </c>
      <c r="C3" s="10" t="s">
        <v>43</v>
      </c>
      <c r="D3" s="10" t="s">
        <v>47</v>
      </c>
      <c r="E3" s="10">
        <v>166640</v>
      </c>
      <c r="F3" s="10" t="s">
        <v>48</v>
      </c>
      <c r="G3" s="10">
        <v>618223</v>
      </c>
      <c r="H3" s="11" t="s">
        <v>1</v>
      </c>
      <c r="I3" s="10">
        <v>2008</v>
      </c>
      <c r="J3" s="11" t="s">
        <v>46</v>
      </c>
      <c r="K3" s="11"/>
    </row>
    <row r="4" spans="1:11" s="12" customFormat="1" ht="15" customHeight="1" x14ac:dyDescent="0.2">
      <c r="A4" s="10">
        <v>3</v>
      </c>
      <c r="B4" s="10" t="s">
        <v>42</v>
      </c>
      <c r="C4" s="10" t="s">
        <v>49</v>
      </c>
      <c r="D4" s="10" t="s">
        <v>50</v>
      </c>
      <c r="E4" s="10">
        <v>4598</v>
      </c>
      <c r="F4" s="10" t="s">
        <v>45</v>
      </c>
      <c r="G4" s="10">
        <v>618147</v>
      </c>
      <c r="H4" s="11" t="s">
        <v>1</v>
      </c>
      <c r="I4" s="10">
        <v>2008</v>
      </c>
      <c r="J4" s="11" t="s">
        <v>46</v>
      </c>
      <c r="K4" s="11"/>
    </row>
    <row r="5" spans="1:11" s="12" customFormat="1" ht="15" customHeight="1" x14ac:dyDescent="0.2">
      <c r="A5" s="10">
        <v>4</v>
      </c>
      <c r="B5" s="10" t="s">
        <v>42</v>
      </c>
      <c r="C5" s="10" t="s">
        <v>49</v>
      </c>
      <c r="D5" s="10" t="s">
        <v>51</v>
      </c>
      <c r="E5" s="10">
        <v>8643</v>
      </c>
      <c r="F5" s="10" t="s">
        <v>48</v>
      </c>
      <c r="G5" s="10">
        <v>664063</v>
      </c>
      <c r="H5" s="11" t="s">
        <v>1</v>
      </c>
      <c r="I5" s="10">
        <v>2008</v>
      </c>
      <c r="J5" s="11" t="s">
        <v>46</v>
      </c>
      <c r="K5" s="11"/>
    </row>
    <row r="6" spans="1:11" s="12" customFormat="1" ht="15" customHeight="1" x14ac:dyDescent="0.2">
      <c r="A6" s="10">
        <v>5</v>
      </c>
      <c r="B6" s="10" t="s">
        <v>42</v>
      </c>
      <c r="C6" s="10" t="s">
        <v>49</v>
      </c>
      <c r="D6" s="10" t="s">
        <v>52</v>
      </c>
      <c r="E6" s="10">
        <v>8964</v>
      </c>
      <c r="F6" s="10" t="s">
        <v>48</v>
      </c>
      <c r="G6" s="10">
        <v>673965</v>
      </c>
      <c r="H6" s="11" t="s">
        <v>1</v>
      </c>
      <c r="I6" s="10">
        <v>2008</v>
      </c>
      <c r="J6" s="11" t="s">
        <v>46</v>
      </c>
      <c r="K6" s="11"/>
    </row>
    <row r="7" spans="1:11" s="12" customFormat="1" ht="15" customHeight="1" x14ac:dyDescent="0.2">
      <c r="A7" s="10">
        <v>6</v>
      </c>
      <c r="B7" s="10" t="s">
        <v>42</v>
      </c>
      <c r="C7" s="10" t="s">
        <v>49</v>
      </c>
      <c r="D7" s="10" t="s">
        <v>53</v>
      </c>
      <c r="E7" s="10">
        <v>8249</v>
      </c>
      <c r="F7" s="10" t="s">
        <v>45</v>
      </c>
      <c r="G7" s="10">
        <v>672385</v>
      </c>
      <c r="H7" s="11" t="s">
        <v>1</v>
      </c>
      <c r="I7" s="10">
        <v>2010</v>
      </c>
      <c r="J7" s="11" t="s">
        <v>46</v>
      </c>
      <c r="K7" s="11"/>
    </row>
    <row r="8" spans="1:11" s="12" customFormat="1" ht="15" customHeight="1" x14ac:dyDescent="0.2">
      <c r="A8" s="10">
        <v>7</v>
      </c>
      <c r="B8" s="10" t="s">
        <v>42</v>
      </c>
      <c r="C8" s="10" t="s">
        <v>49</v>
      </c>
      <c r="D8" s="10" t="s">
        <v>54</v>
      </c>
      <c r="E8" s="10">
        <v>8257</v>
      </c>
      <c r="F8" s="10" t="s">
        <v>45</v>
      </c>
      <c r="G8" s="10">
        <v>672386</v>
      </c>
      <c r="H8" s="11" t="s">
        <v>1</v>
      </c>
      <c r="I8" s="10">
        <v>2010</v>
      </c>
      <c r="J8" s="11" t="s">
        <v>46</v>
      </c>
      <c r="K8" s="11"/>
    </row>
    <row r="9" spans="1:11" s="12" customFormat="1" ht="15" customHeight="1" x14ac:dyDescent="0.2">
      <c r="A9" s="10">
        <v>8</v>
      </c>
      <c r="B9" s="10" t="s">
        <v>42</v>
      </c>
      <c r="C9" s="10" t="s">
        <v>49</v>
      </c>
      <c r="D9" s="10" t="s">
        <v>55</v>
      </c>
      <c r="E9" s="10">
        <v>9413</v>
      </c>
      <c r="F9" s="10" t="s">
        <v>45</v>
      </c>
      <c r="G9" s="10">
        <v>672393</v>
      </c>
      <c r="H9" s="11" t="s">
        <v>1</v>
      </c>
      <c r="I9" s="10">
        <v>2010</v>
      </c>
      <c r="J9" s="11" t="s">
        <v>46</v>
      </c>
      <c r="K9" s="11"/>
    </row>
    <row r="10" spans="1:11" s="12" customFormat="1" ht="15" customHeight="1" x14ac:dyDescent="0.2">
      <c r="A10" s="10">
        <v>9</v>
      </c>
      <c r="B10" s="10" t="s">
        <v>42</v>
      </c>
      <c r="C10" s="10" t="s">
        <v>49</v>
      </c>
      <c r="D10" s="10" t="s">
        <v>56</v>
      </c>
      <c r="E10" s="10">
        <v>9423</v>
      </c>
      <c r="F10" s="10" t="s">
        <v>45</v>
      </c>
      <c r="G10" s="10">
        <v>672399</v>
      </c>
      <c r="H10" s="11" t="s">
        <v>1</v>
      </c>
      <c r="I10" s="10">
        <v>2010</v>
      </c>
      <c r="J10" s="11" t="s">
        <v>46</v>
      </c>
      <c r="K10" s="11"/>
    </row>
    <row r="11" spans="1:11" s="12" customFormat="1" ht="15" customHeight="1" x14ac:dyDescent="0.2">
      <c r="A11" s="10">
        <v>10</v>
      </c>
      <c r="B11" s="10" t="s">
        <v>42</v>
      </c>
      <c r="C11" s="10" t="s">
        <v>49</v>
      </c>
      <c r="D11" s="10" t="s">
        <v>57</v>
      </c>
      <c r="E11" s="10">
        <v>2364</v>
      </c>
      <c r="F11" s="10" t="s">
        <v>45</v>
      </c>
      <c r="G11" s="10">
        <v>672402</v>
      </c>
      <c r="H11" s="11" t="s">
        <v>1</v>
      </c>
      <c r="I11" s="10">
        <v>2010</v>
      </c>
      <c r="J11" s="11" t="s">
        <v>46</v>
      </c>
      <c r="K11" s="11"/>
    </row>
    <row r="12" spans="1:11" s="12" customFormat="1" ht="15" customHeight="1" x14ac:dyDescent="0.2">
      <c r="A12" s="10">
        <v>11</v>
      </c>
      <c r="B12" s="10" t="s">
        <v>42</v>
      </c>
      <c r="C12" s="10" t="s">
        <v>49</v>
      </c>
      <c r="D12" s="10" t="s">
        <v>58</v>
      </c>
      <c r="E12" s="10">
        <v>3769</v>
      </c>
      <c r="F12" s="10" t="s">
        <v>59</v>
      </c>
      <c r="G12" s="10">
        <v>618110</v>
      </c>
      <c r="H12" s="11" t="s">
        <v>1</v>
      </c>
      <c r="I12" s="10">
        <v>2008</v>
      </c>
      <c r="J12" s="11" t="s">
        <v>46</v>
      </c>
      <c r="K12" s="11"/>
    </row>
    <row r="13" spans="1:11" s="12" customFormat="1" ht="15" customHeight="1" x14ac:dyDescent="0.2">
      <c r="A13" s="10">
        <v>12</v>
      </c>
      <c r="B13" s="10" t="s">
        <v>42</v>
      </c>
      <c r="C13" s="10" t="s">
        <v>43</v>
      </c>
      <c r="D13" s="10" t="s">
        <v>60</v>
      </c>
      <c r="E13" s="10">
        <v>5641</v>
      </c>
      <c r="F13" s="10" t="s">
        <v>45</v>
      </c>
      <c r="G13" s="10">
        <v>615017</v>
      </c>
      <c r="H13" s="11" t="s">
        <v>1</v>
      </c>
      <c r="I13" s="10">
        <v>2008</v>
      </c>
      <c r="J13" s="11" t="s">
        <v>46</v>
      </c>
      <c r="K13" s="11"/>
    </row>
    <row r="14" spans="1:11" s="12" customFormat="1" ht="15" customHeight="1" x14ac:dyDescent="0.2">
      <c r="A14" s="10">
        <v>13</v>
      </c>
      <c r="B14" s="10" t="s">
        <v>42</v>
      </c>
      <c r="C14" s="10" t="s">
        <v>43</v>
      </c>
      <c r="D14" s="10" t="s">
        <v>61</v>
      </c>
      <c r="E14" s="10">
        <v>537</v>
      </c>
      <c r="F14" s="10" t="s">
        <v>45</v>
      </c>
      <c r="G14" s="10">
        <v>614940</v>
      </c>
      <c r="H14" s="11" t="s">
        <v>1</v>
      </c>
      <c r="I14" s="10">
        <v>2007</v>
      </c>
      <c r="J14" s="11" t="s">
        <v>46</v>
      </c>
      <c r="K14" s="11"/>
    </row>
    <row r="15" spans="1:11" s="12" customFormat="1" ht="15" customHeight="1" x14ac:dyDescent="0.2">
      <c r="A15" s="10">
        <v>14</v>
      </c>
      <c r="B15" s="10" t="s">
        <v>42</v>
      </c>
      <c r="C15" s="10" t="s">
        <v>43</v>
      </c>
      <c r="D15" s="10" t="s">
        <v>62</v>
      </c>
      <c r="E15" s="10">
        <v>9276</v>
      </c>
      <c r="F15" s="10" t="s">
        <v>48</v>
      </c>
      <c r="G15" s="10">
        <v>684133</v>
      </c>
      <c r="H15" s="11" t="s">
        <v>1</v>
      </c>
      <c r="I15" s="10">
        <v>2009</v>
      </c>
      <c r="J15" s="11" t="s">
        <v>46</v>
      </c>
      <c r="K15" s="11"/>
    </row>
    <row r="16" spans="1:11" s="12" customFormat="1" ht="15" customHeight="1" x14ac:dyDescent="0.2">
      <c r="A16" s="10">
        <v>15</v>
      </c>
      <c r="B16" s="10" t="s">
        <v>42</v>
      </c>
      <c r="C16" s="10" t="s">
        <v>43</v>
      </c>
      <c r="D16" s="10" t="s">
        <v>63</v>
      </c>
      <c r="E16" s="10">
        <v>539</v>
      </c>
      <c r="F16" s="10" t="s">
        <v>45</v>
      </c>
      <c r="G16" s="10">
        <v>614964</v>
      </c>
      <c r="H16" s="11" t="s">
        <v>1</v>
      </c>
      <c r="I16" s="10">
        <v>2007</v>
      </c>
      <c r="J16" s="11" t="s">
        <v>46</v>
      </c>
      <c r="K16" s="11"/>
    </row>
    <row r="17" spans="1:11" ht="15" customHeight="1" x14ac:dyDescent="0.25">
      <c r="A17" s="10">
        <v>16</v>
      </c>
      <c r="B17" s="10" t="s">
        <v>42</v>
      </c>
      <c r="C17" s="10" t="s">
        <v>43</v>
      </c>
      <c r="D17" s="10" t="s">
        <v>64</v>
      </c>
      <c r="E17" s="10">
        <v>6839</v>
      </c>
      <c r="F17" s="10" t="s">
        <v>45</v>
      </c>
      <c r="G17" s="10">
        <v>614706</v>
      </c>
      <c r="H17" s="11" t="s">
        <v>1</v>
      </c>
      <c r="I17" s="10">
        <v>2007</v>
      </c>
      <c r="J17" s="11" t="s">
        <v>46</v>
      </c>
      <c r="K17" s="11"/>
    </row>
    <row r="18" spans="1:11" s="12" customFormat="1" ht="15" customHeight="1" x14ac:dyDescent="0.2">
      <c r="A18" s="10">
        <v>17</v>
      </c>
      <c r="B18" s="10" t="s">
        <v>42</v>
      </c>
      <c r="C18" s="10" t="s">
        <v>43</v>
      </c>
      <c r="D18" s="10" t="s">
        <v>65</v>
      </c>
      <c r="E18" s="10">
        <v>5429</v>
      </c>
      <c r="F18" s="10" t="s">
        <v>1</v>
      </c>
      <c r="G18" s="10" t="s">
        <v>46</v>
      </c>
      <c r="H18" s="11" t="s">
        <v>1</v>
      </c>
      <c r="I18" s="10"/>
      <c r="J18" s="11" t="s">
        <v>46</v>
      </c>
      <c r="K18" s="11"/>
    </row>
    <row r="19" spans="1:11" ht="15" customHeight="1" x14ac:dyDescent="0.25">
      <c r="A19" s="10">
        <v>18</v>
      </c>
      <c r="B19" s="10" t="s">
        <v>42</v>
      </c>
      <c r="C19" s="10" t="s">
        <v>49</v>
      </c>
      <c r="D19" s="10" t="s">
        <v>66</v>
      </c>
      <c r="E19" s="10">
        <v>7958</v>
      </c>
      <c r="F19" s="10" t="s">
        <v>1</v>
      </c>
      <c r="G19" s="10" t="s">
        <v>46</v>
      </c>
      <c r="H19" s="11" t="s">
        <v>1</v>
      </c>
      <c r="I19" s="10"/>
      <c r="J19" s="11" t="s">
        <v>46</v>
      </c>
      <c r="K19" s="11"/>
    </row>
    <row r="20" spans="1:11" s="12" customFormat="1" ht="15" customHeight="1" x14ac:dyDescent="0.2">
      <c r="A20" s="10">
        <v>19</v>
      </c>
      <c r="B20" s="10" t="s">
        <v>42</v>
      </c>
      <c r="C20" s="10" t="s">
        <v>43</v>
      </c>
      <c r="D20" s="10" t="s">
        <v>67</v>
      </c>
      <c r="E20" s="10">
        <v>65596</v>
      </c>
      <c r="F20" s="10" t="s">
        <v>59</v>
      </c>
      <c r="G20" s="10">
        <v>8663</v>
      </c>
      <c r="H20" s="11" t="s">
        <v>1</v>
      </c>
      <c r="I20" s="10" t="s">
        <v>68</v>
      </c>
      <c r="J20" s="11" t="s">
        <v>69</v>
      </c>
      <c r="K20" s="11" t="s">
        <v>70</v>
      </c>
    </row>
    <row r="21" spans="1:11" s="12" customFormat="1" ht="15" customHeight="1" x14ac:dyDescent="0.2">
      <c r="A21" s="10">
        <v>20</v>
      </c>
      <c r="B21" s="10" t="s">
        <v>42</v>
      </c>
      <c r="C21" s="10" t="s">
        <v>43</v>
      </c>
      <c r="D21" s="10" t="s">
        <v>71</v>
      </c>
      <c r="E21" s="10">
        <v>170348</v>
      </c>
      <c r="F21" s="10" t="s">
        <v>48</v>
      </c>
      <c r="G21" s="10">
        <v>684100</v>
      </c>
      <c r="H21" s="11" t="s">
        <v>2</v>
      </c>
      <c r="I21" s="10">
        <v>2009</v>
      </c>
      <c r="J21" s="11" t="s">
        <v>46</v>
      </c>
      <c r="K21" s="11"/>
    </row>
    <row r="22" spans="1:11" s="12" customFormat="1" ht="15" customHeight="1" x14ac:dyDescent="0.2">
      <c r="A22" s="10">
        <v>21</v>
      </c>
      <c r="B22" s="10" t="s">
        <v>42</v>
      </c>
      <c r="C22" s="10" t="s">
        <v>43</v>
      </c>
      <c r="D22" s="10" t="s">
        <v>72</v>
      </c>
      <c r="E22" s="10">
        <v>158971</v>
      </c>
      <c r="F22" s="10" t="s">
        <v>48</v>
      </c>
      <c r="G22" s="10">
        <v>684109</v>
      </c>
      <c r="H22" s="11" t="s">
        <v>2</v>
      </c>
      <c r="I22" s="10">
        <v>2009</v>
      </c>
      <c r="J22" s="11" t="s">
        <v>46</v>
      </c>
      <c r="K22" s="11"/>
    </row>
    <row r="23" spans="1:11" s="12" customFormat="1" ht="15" customHeight="1" x14ac:dyDescent="0.2">
      <c r="A23" s="10">
        <v>22</v>
      </c>
      <c r="B23" s="10" t="s">
        <v>42</v>
      </c>
      <c r="C23" s="10" t="s">
        <v>43</v>
      </c>
      <c r="D23" s="10" t="s">
        <v>73</v>
      </c>
      <c r="E23" s="10">
        <v>8132</v>
      </c>
      <c r="F23" s="10" t="s">
        <v>48</v>
      </c>
      <c r="G23" s="10">
        <v>684110</v>
      </c>
      <c r="H23" s="11" t="s">
        <v>2</v>
      </c>
      <c r="I23" s="10">
        <v>2009</v>
      </c>
      <c r="J23" s="11" t="s">
        <v>46</v>
      </c>
      <c r="K23" s="11"/>
    </row>
    <row r="24" spans="1:11" s="12" customFormat="1" ht="15" customHeight="1" x14ac:dyDescent="0.2">
      <c r="A24" s="10">
        <v>23</v>
      </c>
      <c r="B24" s="10" t="s">
        <v>42</v>
      </c>
      <c r="C24" s="10" t="s">
        <v>43</v>
      </c>
      <c r="D24" s="10" t="s">
        <v>74</v>
      </c>
      <c r="E24" s="10">
        <v>8126</v>
      </c>
      <c r="F24" s="10" t="s">
        <v>48</v>
      </c>
      <c r="G24" s="10">
        <v>684145</v>
      </c>
      <c r="H24" s="11" t="s">
        <v>2</v>
      </c>
      <c r="I24" s="10">
        <v>2009</v>
      </c>
      <c r="J24" s="11" t="s">
        <v>46</v>
      </c>
      <c r="K24" s="11"/>
    </row>
    <row r="25" spans="1:11" s="12" customFormat="1" ht="15" customHeight="1" x14ac:dyDescent="0.2">
      <c r="A25" s="10">
        <v>24</v>
      </c>
      <c r="B25" s="10" t="s">
        <v>42</v>
      </c>
      <c r="C25" s="10" t="s">
        <v>43</v>
      </c>
      <c r="D25" s="10" t="s">
        <v>75</v>
      </c>
      <c r="E25" s="10">
        <v>8476</v>
      </c>
      <c r="F25" s="10" t="s">
        <v>48</v>
      </c>
      <c r="G25" s="10">
        <v>684148</v>
      </c>
      <c r="H25" s="11" t="s">
        <v>2</v>
      </c>
      <c r="I25" s="10">
        <v>2009</v>
      </c>
      <c r="J25" s="11" t="s">
        <v>46</v>
      </c>
      <c r="K25" s="11"/>
    </row>
    <row r="26" spans="1:11" s="12" customFormat="1" ht="15" customHeight="1" x14ac:dyDescent="0.2">
      <c r="A26" s="10">
        <v>25</v>
      </c>
      <c r="B26" s="10" t="s">
        <v>42</v>
      </c>
      <c r="C26" s="10" t="s">
        <v>43</v>
      </c>
      <c r="D26" s="10" t="s">
        <v>76</v>
      </c>
      <c r="E26" s="10">
        <v>2856</v>
      </c>
      <c r="F26" s="10" t="s">
        <v>48</v>
      </c>
      <c r="G26" s="10">
        <v>685348</v>
      </c>
      <c r="H26" s="11" t="s">
        <v>2</v>
      </c>
      <c r="I26" s="10">
        <v>2009</v>
      </c>
      <c r="J26" s="11" t="s">
        <v>46</v>
      </c>
      <c r="K26" s="11"/>
    </row>
    <row r="27" spans="1:11" ht="15" customHeight="1" x14ac:dyDescent="0.25">
      <c r="A27" s="10">
        <v>26</v>
      </c>
      <c r="B27" s="10" t="s">
        <v>42</v>
      </c>
      <c r="C27" s="10" t="s">
        <v>43</v>
      </c>
      <c r="D27" s="10" t="s">
        <v>77</v>
      </c>
      <c r="E27" s="10">
        <v>3597</v>
      </c>
      <c r="F27" s="10" t="s">
        <v>48</v>
      </c>
      <c r="G27" s="10">
        <v>685775</v>
      </c>
      <c r="H27" s="11" t="s">
        <v>2</v>
      </c>
      <c r="I27" s="10">
        <v>2009</v>
      </c>
      <c r="J27" s="11" t="s">
        <v>46</v>
      </c>
      <c r="K27" s="11"/>
    </row>
    <row r="28" spans="1:11" s="12" customFormat="1" ht="15" customHeight="1" x14ac:dyDescent="0.2">
      <c r="A28" s="10">
        <v>27</v>
      </c>
      <c r="B28" s="10" t="s">
        <v>42</v>
      </c>
      <c r="C28" s="10" t="s">
        <v>43</v>
      </c>
      <c r="D28" s="10" t="s">
        <v>78</v>
      </c>
      <c r="E28" s="10">
        <v>3295</v>
      </c>
      <c r="F28" s="10" t="s">
        <v>45</v>
      </c>
      <c r="G28" s="10">
        <v>685795</v>
      </c>
      <c r="H28" s="11" t="s">
        <v>2</v>
      </c>
      <c r="I28" s="10">
        <v>2009</v>
      </c>
      <c r="J28" s="11" t="s">
        <v>46</v>
      </c>
      <c r="K28" s="11"/>
    </row>
    <row r="29" spans="1:11" s="12" customFormat="1" ht="15" customHeight="1" x14ac:dyDescent="0.2">
      <c r="A29" s="10">
        <v>28</v>
      </c>
      <c r="B29" s="10" t="s">
        <v>42</v>
      </c>
      <c r="C29" s="10" t="s">
        <v>43</v>
      </c>
      <c r="D29" s="10" t="s">
        <v>79</v>
      </c>
      <c r="E29" s="10">
        <v>6819</v>
      </c>
      <c r="F29" s="10" t="s">
        <v>45</v>
      </c>
      <c r="G29" s="10">
        <v>685801</v>
      </c>
      <c r="H29" s="11" t="s">
        <v>2</v>
      </c>
      <c r="I29" s="10">
        <v>2009</v>
      </c>
      <c r="J29" s="11" t="s">
        <v>46</v>
      </c>
      <c r="K29" s="11"/>
    </row>
    <row r="30" spans="1:11" s="12" customFormat="1" ht="15" customHeight="1" x14ac:dyDescent="0.2">
      <c r="A30" s="10">
        <v>29</v>
      </c>
      <c r="B30" s="10" t="s">
        <v>42</v>
      </c>
      <c r="C30" s="10" t="s">
        <v>80</v>
      </c>
      <c r="D30" s="10" t="s">
        <v>81</v>
      </c>
      <c r="E30" s="10">
        <v>169762</v>
      </c>
      <c r="F30" s="10" t="s">
        <v>82</v>
      </c>
      <c r="G30" s="10">
        <v>65302</v>
      </c>
      <c r="H30" s="11" t="s">
        <v>2</v>
      </c>
      <c r="I30" s="10">
        <v>1999</v>
      </c>
      <c r="J30" s="11" t="s">
        <v>46</v>
      </c>
      <c r="K30" s="11"/>
    </row>
    <row r="31" spans="1:11" s="12" customFormat="1" ht="15" customHeight="1" x14ac:dyDescent="0.2">
      <c r="A31" s="10">
        <v>30</v>
      </c>
      <c r="B31" s="10" t="s">
        <v>42</v>
      </c>
      <c r="C31" s="10" t="s">
        <v>80</v>
      </c>
      <c r="D31" s="10" t="s">
        <v>83</v>
      </c>
      <c r="E31" s="10">
        <v>8380</v>
      </c>
      <c r="F31" s="10" t="s">
        <v>59</v>
      </c>
      <c r="G31" s="10">
        <v>63223</v>
      </c>
      <c r="H31" s="11" t="s">
        <v>2</v>
      </c>
      <c r="I31" s="10">
        <v>1999</v>
      </c>
      <c r="J31" s="11" t="s">
        <v>46</v>
      </c>
      <c r="K31" s="11"/>
    </row>
    <row r="32" spans="1:11" s="12" customFormat="1" ht="15" customHeight="1" x14ac:dyDescent="0.2">
      <c r="A32" s="10">
        <v>31</v>
      </c>
      <c r="B32" s="10" t="s">
        <v>42</v>
      </c>
      <c r="C32" s="10" t="s">
        <v>80</v>
      </c>
      <c r="D32" s="10" t="s">
        <v>84</v>
      </c>
      <c r="E32" s="10">
        <v>42446</v>
      </c>
      <c r="F32" s="10" t="s">
        <v>82</v>
      </c>
      <c r="G32" s="10">
        <v>65185</v>
      </c>
      <c r="H32" s="11" t="s">
        <v>2</v>
      </c>
      <c r="I32" s="10">
        <v>1999</v>
      </c>
      <c r="J32" s="11" t="s">
        <v>28</v>
      </c>
      <c r="K32" s="11" t="s">
        <v>85</v>
      </c>
    </row>
    <row r="33" spans="1:11" s="12" customFormat="1" ht="15" customHeight="1" x14ac:dyDescent="0.2">
      <c r="A33" s="10">
        <v>32</v>
      </c>
      <c r="B33" s="10" t="s">
        <v>42</v>
      </c>
      <c r="C33" s="10" t="s">
        <v>80</v>
      </c>
      <c r="D33" s="10" t="s">
        <v>86</v>
      </c>
      <c r="E33" s="10">
        <v>166926</v>
      </c>
      <c r="F33" s="10" t="s">
        <v>82</v>
      </c>
      <c r="G33" s="10">
        <v>65303</v>
      </c>
      <c r="H33" s="11" t="s">
        <v>2</v>
      </c>
      <c r="I33" s="10">
        <v>1999</v>
      </c>
      <c r="J33" s="11" t="s">
        <v>29</v>
      </c>
      <c r="K33" s="11" t="s">
        <v>87</v>
      </c>
    </row>
    <row r="34" spans="1:11" s="12" customFormat="1" ht="15" customHeight="1" x14ac:dyDescent="0.2">
      <c r="A34" s="10">
        <v>33</v>
      </c>
      <c r="B34" s="10" t="s">
        <v>42</v>
      </c>
      <c r="C34" s="10" t="s">
        <v>88</v>
      </c>
      <c r="D34" s="10" t="s">
        <v>89</v>
      </c>
      <c r="E34" s="10">
        <v>155434</v>
      </c>
      <c r="F34" s="10" t="s">
        <v>45</v>
      </c>
      <c r="G34" s="10">
        <v>420103</v>
      </c>
      <c r="H34" s="11" t="s">
        <v>2</v>
      </c>
      <c r="I34" s="10">
        <v>1995</v>
      </c>
      <c r="J34" s="11" t="s">
        <v>27</v>
      </c>
      <c r="K34" s="11" t="s">
        <v>90</v>
      </c>
    </row>
    <row r="35" spans="1:11" s="9" customFormat="1" ht="15" customHeight="1" x14ac:dyDescent="0.2">
      <c r="A35" s="10">
        <v>34</v>
      </c>
      <c r="B35" s="10" t="s">
        <v>42</v>
      </c>
      <c r="C35" s="10" t="s">
        <v>91</v>
      </c>
      <c r="D35" s="10" t="s">
        <v>92</v>
      </c>
      <c r="E35" s="10">
        <v>178083</v>
      </c>
      <c r="F35" s="10" t="s">
        <v>93</v>
      </c>
      <c r="G35" s="10">
        <v>66769</v>
      </c>
      <c r="H35" s="11" t="s">
        <v>2</v>
      </c>
      <c r="I35" s="10">
        <v>2000</v>
      </c>
      <c r="J35" s="11" t="s">
        <v>27</v>
      </c>
      <c r="K35" s="11" t="s">
        <v>94</v>
      </c>
    </row>
    <row r="36" spans="1:11" s="12" customFormat="1" ht="15" customHeight="1" x14ac:dyDescent="0.2">
      <c r="A36" s="10">
        <v>35</v>
      </c>
      <c r="B36" s="10" t="s">
        <v>42</v>
      </c>
      <c r="C36" s="10" t="s">
        <v>91</v>
      </c>
      <c r="D36" s="10" t="s">
        <v>95</v>
      </c>
      <c r="E36" s="10">
        <v>175261</v>
      </c>
      <c r="F36" s="10" t="s">
        <v>48</v>
      </c>
      <c r="G36" s="10">
        <v>56723</v>
      </c>
      <c r="H36" s="11" t="s">
        <v>2</v>
      </c>
      <c r="I36" s="10">
        <v>1999</v>
      </c>
      <c r="J36" s="11" t="s">
        <v>27</v>
      </c>
      <c r="K36" s="11" t="s">
        <v>94</v>
      </c>
    </row>
    <row r="37" spans="1:11" s="12" customFormat="1" ht="15" customHeight="1" x14ac:dyDescent="0.2">
      <c r="A37" s="10">
        <v>36</v>
      </c>
      <c r="B37" s="10" t="s">
        <v>42</v>
      </c>
      <c r="C37" s="10" t="s">
        <v>91</v>
      </c>
      <c r="D37" s="10" t="s">
        <v>96</v>
      </c>
      <c r="E37" s="10">
        <v>175259</v>
      </c>
      <c r="F37" s="10" t="s">
        <v>48</v>
      </c>
      <c r="G37" s="10">
        <v>56698</v>
      </c>
      <c r="H37" s="11" t="s">
        <v>2</v>
      </c>
      <c r="I37" s="10">
        <v>1999</v>
      </c>
      <c r="J37" s="11" t="s">
        <v>27</v>
      </c>
      <c r="K37" s="11" t="s">
        <v>94</v>
      </c>
    </row>
    <row r="38" spans="1:11" s="12" customFormat="1" ht="15" customHeight="1" x14ac:dyDescent="0.2">
      <c r="A38" s="10">
        <v>37</v>
      </c>
      <c r="B38" s="10" t="s">
        <v>42</v>
      </c>
      <c r="C38" s="10" t="s">
        <v>43</v>
      </c>
      <c r="D38" s="10" t="s">
        <v>97</v>
      </c>
      <c r="E38" s="10">
        <v>9158</v>
      </c>
      <c r="F38" s="10" t="s">
        <v>45</v>
      </c>
      <c r="G38" s="10">
        <v>685819</v>
      </c>
      <c r="H38" s="11" t="s">
        <v>3</v>
      </c>
      <c r="I38" s="10">
        <v>2009</v>
      </c>
      <c r="J38" s="11" t="s">
        <v>46</v>
      </c>
      <c r="K38" s="11"/>
    </row>
    <row r="39" spans="1:11" s="12" customFormat="1" ht="15" customHeight="1" x14ac:dyDescent="0.2">
      <c r="A39" s="10">
        <v>38</v>
      </c>
      <c r="B39" s="10" t="s">
        <v>42</v>
      </c>
      <c r="C39" s="10" t="s">
        <v>43</v>
      </c>
      <c r="D39" s="10" t="s">
        <v>98</v>
      </c>
      <c r="E39" s="10">
        <v>1359</v>
      </c>
      <c r="F39" s="10" t="s">
        <v>45</v>
      </c>
      <c r="G39" s="10">
        <v>685830</v>
      </c>
      <c r="H39" s="11" t="s">
        <v>3</v>
      </c>
      <c r="I39" s="10">
        <v>2009</v>
      </c>
      <c r="J39" s="11" t="s">
        <v>46</v>
      </c>
      <c r="K39" s="11"/>
    </row>
    <row r="40" spans="1:11" s="12" customFormat="1" ht="15" customHeight="1" x14ac:dyDescent="0.2">
      <c r="A40" s="10">
        <v>39</v>
      </c>
      <c r="B40" s="10" t="s">
        <v>42</v>
      </c>
      <c r="C40" s="10" t="s">
        <v>99</v>
      </c>
      <c r="D40" s="10" t="s">
        <v>100</v>
      </c>
      <c r="E40" s="10">
        <v>176197</v>
      </c>
      <c r="F40" s="10" t="s">
        <v>59</v>
      </c>
      <c r="G40" s="10">
        <v>56528</v>
      </c>
      <c r="H40" s="11" t="s">
        <v>3</v>
      </c>
      <c r="I40" s="10">
        <v>2000</v>
      </c>
      <c r="J40" s="11" t="s">
        <v>46</v>
      </c>
      <c r="K40" s="11"/>
    </row>
    <row r="41" spans="1:11" s="12" customFormat="1" ht="15" customHeight="1" x14ac:dyDescent="0.2">
      <c r="A41" s="10">
        <v>40</v>
      </c>
      <c r="B41" s="10" t="s">
        <v>42</v>
      </c>
      <c r="C41" s="10" t="s">
        <v>91</v>
      </c>
      <c r="D41" s="10" t="s">
        <v>101</v>
      </c>
      <c r="E41" s="10">
        <v>645</v>
      </c>
      <c r="F41" s="10" t="s">
        <v>93</v>
      </c>
      <c r="G41" s="10">
        <v>66893</v>
      </c>
      <c r="H41" s="11" t="s">
        <v>3</v>
      </c>
      <c r="I41" s="10">
        <v>2000</v>
      </c>
      <c r="J41" s="11" t="s">
        <v>46</v>
      </c>
      <c r="K41" s="11"/>
    </row>
    <row r="42" spans="1:11" s="12" customFormat="1" ht="15" customHeight="1" x14ac:dyDescent="0.2">
      <c r="A42" s="10">
        <v>41</v>
      </c>
      <c r="B42" s="10" t="s">
        <v>42</v>
      </c>
      <c r="C42" s="10" t="s">
        <v>88</v>
      </c>
      <c r="D42" s="10" t="s">
        <v>102</v>
      </c>
      <c r="E42" s="10">
        <v>155435</v>
      </c>
      <c r="F42" s="10" t="s">
        <v>45</v>
      </c>
      <c r="G42" s="10">
        <v>420577</v>
      </c>
      <c r="H42" s="11" t="s">
        <v>3</v>
      </c>
      <c r="I42" s="10">
        <v>1995</v>
      </c>
      <c r="J42" s="11" t="s">
        <v>69</v>
      </c>
      <c r="K42" s="11"/>
    </row>
    <row r="43" spans="1:11" s="12" customFormat="1" ht="15" customHeight="1" x14ac:dyDescent="0.2">
      <c r="A43" s="10">
        <v>42</v>
      </c>
      <c r="B43" s="10" t="s">
        <v>42</v>
      </c>
      <c r="C43" s="10" t="s">
        <v>91</v>
      </c>
      <c r="D43" s="10" t="s">
        <v>103</v>
      </c>
      <c r="E43" s="10">
        <v>123</v>
      </c>
      <c r="F43" s="10" t="s">
        <v>93</v>
      </c>
      <c r="G43" s="10">
        <v>66828</v>
      </c>
      <c r="H43" s="11" t="s">
        <v>3</v>
      </c>
      <c r="I43" s="10">
        <v>2000</v>
      </c>
      <c r="J43" s="11" t="s">
        <v>69</v>
      </c>
      <c r="K43" s="11"/>
    </row>
    <row r="44" spans="1:11" s="12" customFormat="1" ht="15" customHeight="1" x14ac:dyDescent="0.2">
      <c r="A44" s="10">
        <v>43</v>
      </c>
      <c r="B44" s="10" t="s">
        <v>42</v>
      </c>
      <c r="C44" s="10" t="s">
        <v>99</v>
      </c>
      <c r="D44" s="10" t="s">
        <v>104</v>
      </c>
      <c r="E44" s="10">
        <v>7613</v>
      </c>
      <c r="F44" s="10" t="s">
        <v>59</v>
      </c>
      <c r="G44" s="10">
        <v>37727</v>
      </c>
      <c r="H44" s="11" t="s">
        <v>3</v>
      </c>
      <c r="I44" s="10">
        <v>1999</v>
      </c>
      <c r="J44" s="11" t="s">
        <v>69</v>
      </c>
      <c r="K44" s="11"/>
    </row>
    <row r="45" spans="1:11" s="12" customFormat="1" ht="15" customHeight="1" x14ac:dyDescent="0.2">
      <c r="A45" s="10">
        <v>44</v>
      </c>
      <c r="B45" s="10" t="s">
        <v>42</v>
      </c>
      <c r="C45" s="10" t="s">
        <v>105</v>
      </c>
      <c r="D45" s="10" t="s">
        <v>106</v>
      </c>
      <c r="E45" s="10">
        <v>6842</v>
      </c>
      <c r="F45" s="10" t="s">
        <v>82</v>
      </c>
      <c r="G45" s="10">
        <v>366287</v>
      </c>
      <c r="H45" s="11" t="s">
        <v>3</v>
      </c>
      <c r="I45" s="10">
        <v>1998</v>
      </c>
      <c r="J45" s="11" t="s">
        <v>18</v>
      </c>
      <c r="K45" s="11" t="s">
        <v>107</v>
      </c>
    </row>
    <row r="46" spans="1:11" s="12" customFormat="1" ht="15" customHeight="1" x14ac:dyDescent="0.2">
      <c r="A46" s="10">
        <v>45</v>
      </c>
      <c r="B46" s="10" t="s">
        <v>42</v>
      </c>
      <c r="C46" s="10" t="s">
        <v>91</v>
      </c>
      <c r="D46" s="10" t="s">
        <v>108</v>
      </c>
      <c r="E46" s="10">
        <v>42405</v>
      </c>
      <c r="F46" s="10" t="s">
        <v>48</v>
      </c>
      <c r="G46" s="10">
        <v>54880</v>
      </c>
      <c r="H46" s="11" t="s">
        <v>3</v>
      </c>
      <c r="I46" s="10">
        <v>1999</v>
      </c>
      <c r="J46" s="11" t="s">
        <v>28</v>
      </c>
      <c r="K46" s="11" t="s">
        <v>109</v>
      </c>
    </row>
    <row r="47" spans="1:11" s="12" customFormat="1" ht="15" customHeight="1" x14ac:dyDescent="0.2">
      <c r="A47" s="10">
        <v>46</v>
      </c>
      <c r="B47" s="10" t="s">
        <v>42</v>
      </c>
      <c r="C47" s="10" t="s">
        <v>88</v>
      </c>
      <c r="D47" s="10" t="s">
        <v>110</v>
      </c>
      <c r="E47" s="10">
        <v>155345</v>
      </c>
      <c r="F47" s="10" t="s">
        <v>45</v>
      </c>
      <c r="G47" s="10">
        <v>420496</v>
      </c>
      <c r="H47" s="11" t="s">
        <v>3</v>
      </c>
      <c r="I47" s="10">
        <v>1995</v>
      </c>
      <c r="J47" s="11" t="s">
        <v>28</v>
      </c>
      <c r="K47" s="11" t="s">
        <v>111</v>
      </c>
    </row>
    <row r="48" spans="1:11" s="12" customFormat="1" ht="15" customHeight="1" x14ac:dyDescent="0.2">
      <c r="A48" s="10">
        <v>47</v>
      </c>
      <c r="B48" s="10" t="s">
        <v>42</v>
      </c>
      <c r="C48" s="10" t="s">
        <v>105</v>
      </c>
      <c r="D48" s="10" t="s">
        <v>112</v>
      </c>
      <c r="E48" s="10">
        <v>153727</v>
      </c>
      <c r="F48" s="10" t="s">
        <v>82</v>
      </c>
      <c r="G48" s="10">
        <v>366463</v>
      </c>
      <c r="H48" s="11" t="s">
        <v>3</v>
      </c>
      <c r="I48" s="10">
        <v>1998</v>
      </c>
      <c r="J48" s="11" t="s">
        <v>28</v>
      </c>
      <c r="K48" s="11" t="s">
        <v>113</v>
      </c>
    </row>
    <row r="49" spans="1:11" s="12" customFormat="1" ht="15" customHeight="1" x14ac:dyDescent="0.2">
      <c r="A49" s="10">
        <v>48</v>
      </c>
      <c r="B49" s="10" t="s">
        <v>42</v>
      </c>
      <c r="C49" s="10" t="s">
        <v>80</v>
      </c>
      <c r="D49" s="10" t="s">
        <v>114</v>
      </c>
      <c r="E49" s="10">
        <v>7023</v>
      </c>
      <c r="F49" s="10" t="s">
        <v>48</v>
      </c>
      <c r="G49" s="10">
        <v>34023</v>
      </c>
      <c r="H49" s="11" t="s">
        <v>3</v>
      </c>
      <c r="I49" s="10">
        <v>1998</v>
      </c>
      <c r="J49" s="11" t="s">
        <v>29</v>
      </c>
      <c r="K49" s="11" t="s">
        <v>115</v>
      </c>
    </row>
    <row r="50" spans="1:11" s="12" customFormat="1" ht="15" customHeight="1" x14ac:dyDescent="0.2">
      <c r="A50" s="10">
        <v>49</v>
      </c>
      <c r="B50" s="10" t="s">
        <v>42</v>
      </c>
      <c r="C50" s="10" t="s">
        <v>80</v>
      </c>
      <c r="D50" s="10" t="s">
        <v>116</v>
      </c>
      <c r="E50" s="10">
        <v>154695</v>
      </c>
      <c r="F50" s="10" t="s">
        <v>48</v>
      </c>
      <c r="G50" s="10">
        <v>34022</v>
      </c>
      <c r="H50" s="11" t="s">
        <v>3</v>
      </c>
      <c r="I50" s="10">
        <v>1998</v>
      </c>
      <c r="J50" s="11" t="s">
        <v>29</v>
      </c>
      <c r="K50" s="11" t="s">
        <v>115</v>
      </c>
    </row>
    <row r="51" spans="1:11" s="12" customFormat="1" ht="15" customHeight="1" x14ac:dyDescent="0.2">
      <c r="A51" s="10">
        <v>50</v>
      </c>
      <c r="B51" s="10" t="s">
        <v>42</v>
      </c>
      <c r="C51" s="10" t="s">
        <v>43</v>
      </c>
      <c r="D51" s="10" t="s">
        <v>117</v>
      </c>
      <c r="E51" s="10">
        <v>61913</v>
      </c>
      <c r="F51" s="10" t="s">
        <v>45</v>
      </c>
      <c r="G51" s="10">
        <v>5902</v>
      </c>
      <c r="H51" s="11" t="s">
        <v>3</v>
      </c>
      <c r="I51" s="10" t="s">
        <v>118</v>
      </c>
      <c r="J51" s="11" t="s">
        <v>119</v>
      </c>
      <c r="K51" s="11" t="s">
        <v>120</v>
      </c>
    </row>
    <row r="52" spans="1:11" s="12" customFormat="1" ht="15" customHeight="1" x14ac:dyDescent="0.2">
      <c r="A52" s="10">
        <v>51</v>
      </c>
      <c r="B52" s="10" t="s">
        <v>42</v>
      </c>
      <c r="C52" s="10" t="s">
        <v>43</v>
      </c>
      <c r="D52" s="10" t="s">
        <v>121</v>
      </c>
      <c r="E52" s="10">
        <v>65914</v>
      </c>
      <c r="F52" s="10" t="s">
        <v>45</v>
      </c>
      <c r="G52" s="10">
        <v>7599</v>
      </c>
      <c r="H52" s="11" t="s">
        <v>3</v>
      </c>
      <c r="I52" s="10" t="s">
        <v>118</v>
      </c>
      <c r="J52" s="11" t="s">
        <v>119</v>
      </c>
      <c r="K52" s="11" t="s">
        <v>120</v>
      </c>
    </row>
    <row r="53" spans="1:11" s="12" customFormat="1" ht="15" customHeight="1" x14ac:dyDescent="0.2">
      <c r="A53" s="10">
        <v>52</v>
      </c>
      <c r="B53" s="10" t="s">
        <v>42</v>
      </c>
      <c r="C53" s="10" t="s">
        <v>43</v>
      </c>
      <c r="D53" s="10" t="s">
        <v>122</v>
      </c>
      <c r="E53" s="10">
        <v>76509</v>
      </c>
      <c r="F53" s="10" t="s">
        <v>45</v>
      </c>
      <c r="G53" s="10">
        <v>7608</v>
      </c>
      <c r="H53" s="11" t="s">
        <v>3</v>
      </c>
      <c r="I53" s="10" t="s">
        <v>118</v>
      </c>
      <c r="J53" s="11" t="s">
        <v>119</v>
      </c>
      <c r="K53" s="11" t="s">
        <v>120</v>
      </c>
    </row>
    <row r="54" spans="1:11" s="12" customFormat="1" ht="15" customHeight="1" x14ac:dyDescent="0.2">
      <c r="A54" s="10">
        <v>53</v>
      </c>
      <c r="B54" s="10" t="s">
        <v>42</v>
      </c>
      <c r="C54" s="10" t="s">
        <v>43</v>
      </c>
      <c r="D54" s="10" t="s">
        <v>123</v>
      </c>
      <c r="E54" s="10">
        <v>74487</v>
      </c>
      <c r="F54" s="10" t="s">
        <v>45</v>
      </c>
      <c r="G54" s="10">
        <v>7604</v>
      </c>
      <c r="H54" s="11" t="s">
        <v>3</v>
      </c>
      <c r="I54" s="10" t="s">
        <v>124</v>
      </c>
      <c r="J54" s="11" t="s">
        <v>119</v>
      </c>
      <c r="K54" s="11" t="s">
        <v>120</v>
      </c>
    </row>
    <row r="55" spans="1:11" s="12" customFormat="1" ht="15" customHeight="1" x14ac:dyDescent="0.2">
      <c r="A55" s="10">
        <v>54</v>
      </c>
      <c r="B55" s="10" t="s">
        <v>42</v>
      </c>
      <c r="C55" s="10" t="s">
        <v>43</v>
      </c>
      <c r="D55" s="10" t="s">
        <v>125</v>
      </c>
      <c r="E55" s="10">
        <v>3296</v>
      </c>
      <c r="F55" s="10" t="s">
        <v>45</v>
      </c>
      <c r="G55" s="10">
        <v>685777</v>
      </c>
      <c r="H55" s="11" t="s">
        <v>3</v>
      </c>
      <c r="I55" s="10">
        <v>2009</v>
      </c>
      <c r="J55" s="11" t="s">
        <v>27</v>
      </c>
      <c r="K55" s="11" t="s">
        <v>126</v>
      </c>
    </row>
    <row r="56" spans="1:11" s="12" customFormat="1" ht="15" customHeight="1" x14ac:dyDescent="0.2">
      <c r="A56" s="10">
        <v>55</v>
      </c>
      <c r="B56" s="10" t="s">
        <v>42</v>
      </c>
      <c r="C56" s="10" t="s">
        <v>127</v>
      </c>
      <c r="D56" s="10" t="s">
        <v>128</v>
      </c>
      <c r="E56" s="10">
        <v>6676</v>
      </c>
      <c r="F56" s="10" t="s">
        <v>48</v>
      </c>
      <c r="G56" s="10">
        <v>26</v>
      </c>
      <c r="H56" s="11" t="s">
        <v>3</v>
      </c>
      <c r="I56" s="10">
        <v>1999</v>
      </c>
      <c r="J56" s="11" t="s">
        <v>27</v>
      </c>
      <c r="K56" s="11" t="s">
        <v>129</v>
      </c>
    </row>
    <row r="57" spans="1:11" s="12" customFormat="1" ht="15" customHeight="1" x14ac:dyDescent="0.2">
      <c r="A57" s="10">
        <v>56</v>
      </c>
      <c r="B57" s="10" t="s">
        <v>42</v>
      </c>
      <c r="C57" s="10" t="s">
        <v>91</v>
      </c>
      <c r="D57" s="10" t="s">
        <v>130</v>
      </c>
      <c r="E57" s="10">
        <v>175250</v>
      </c>
      <c r="F57" s="10" t="s">
        <v>48</v>
      </c>
      <c r="G57" s="10">
        <v>56731</v>
      </c>
      <c r="H57" s="11" t="s">
        <v>5</v>
      </c>
      <c r="I57" s="10">
        <v>1999</v>
      </c>
      <c r="J57" s="11" t="s">
        <v>46</v>
      </c>
      <c r="K57" s="11"/>
    </row>
    <row r="58" spans="1:11" s="12" customFormat="1" ht="15" customHeight="1" x14ac:dyDescent="0.2">
      <c r="A58" s="10">
        <v>57</v>
      </c>
      <c r="B58" s="10" t="s">
        <v>42</v>
      </c>
      <c r="C58" s="10" t="s">
        <v>131</v>
      </c>
      <c r="D58" s="10" t="s">
        <v>132</v>
      </c>
      <c r="E58" s="10">
        <v>3569</v>
      </c>
      <c r="F58" s="10" t="s">
        <v>48</v>
      </c>
      <c r="G58" s="13">
        <v>283689</v>
      </c>
      <c r="H58" s="11" t="s">
        <v>5</v>
      </c>
      <c r="I58" s="10">
        <v>1998</v>
      </c>
      <c r="J58" s="11" t="s">
        <v>46</v>
      </c>
      <c r="K58" s="11"/>
    </row>
    <row r="59" spans="1:11" s="12" customFormat="1" ht="15" customHeight="1" x14ac:dyDescent="0.2">
      <c r="A59" s="10">
        <v>58</v>
      </c>
      <c r="B59" s="10" t="s">
        <v>42</v>
      </c>
      <c r="C59" s="10" t="s">
        <v>133</v>
      </c>
      <c r="D59" s="10" t="s">
        <v>134</v>
      </c>
      <c r="E59" s="10">
        <v>524</v>
      </c>
      <c r="F59" s="10" t="s">
        <v>59</v>
      </c>
      <c r="G59" s="10">
        <v>83515</v>
      </c>
      <c r="H59" s="11" t="s">
        <v>5</v>
      </c>
      <c r="I59" s="10">
        <v>1995</v>
      </c>
      <c r="J59" s="11" t="s">
        <v>46</v>
      </c>
      <c r="K59" s="11"/>
    </row>
    <row r="60" spans="1:11" s="12" customFormat="1" ht="15" customHeight="1" x14ac:dyDescent="0.2">
      <c r="A60" s="10">
        <v>59</v>
      </c>
      <c r="B60" s="10" t="s">
        <v>42</v>
      </c>
      <c r="C60" s="10" t="s">
        <v>105</v>
      </c>
      <c r="D60" s="10" t="s">
        <v>135</v>
      </c>
      <c r="E60" s="10">
        <v>13211</v>
      </c>
      <c r="F60" s="10" t="s">
        <v>82</v>
      </c>
      <c r="G60" s="10">
        <v>367729</v>
      </c>
      <c r="H60" s="11" t="s">
        <v>5</v>
      </c>
      <c r="I60" s="10">
        <v>1998</v>
      </c>
      <c r="J60" s="11" t="s">
        <v>18</v>
      </c>
      <c r="K60" s="11" t="s">
        <v>136</v>
      </c>
    </row>
    <row r="61" spans="1:11" s="9" customFormat="1" ht="15" customHeight="1" x14ac:dyDescent="0.2">
      <c r="A61" s="10">
        <v>60</v>
      </c>
      <c r="B61" s="10" t="s">
        <v>42</v>
      </c>
      <c r="C61" s="10" t="s">
        <v>99</v>
      </c>
      <c r="D61" s="10" t="s">
        <v>137</v>
      </c>
      <c r="E61" s="10">
        <v>27504</v>
      </c>
      <c r="F61" s="10" t="s">
        <v>59</v>
      </c>
      <c r="G61" s="10">
        <v>56564</v>
      </c>
      <c r="H61" s="11" t="s">
        <v>4</v>
      </c>
      <c r="I61" s="10">
        <v>2000</v>
      </c>
      <c r="J61" s="11" t="s">
        <v>46</v>
      </c>
      <c r="K61" s="11"/>
    </row>
    <row r="62" spans="1:11" s="9" customFormat="1" ht="15" customHeight="1" x14ac:dyDescent="0.2">
      <c r="A62" s="10">
        <v>61</v>
      </c>
      <c r="B62" s="10" t="s">
        <v>42</v>
      </c>
      <c r="C62" s="10" t="s">
        <v>127</v>
      </c>
      <c r="D62" s="10" t="s">
        <v>138</v>
      </c>
      <c r="E62" s="10">
        <v>175549</v>
      </c>
      <c r="F62" s="10" t="s">
        <v>59</v>
      </c>
      <c r="G62" s="10">
        <v>27</v>
      </c>
      <c r="H62" s="11" t="s">
        <v>4</v>
      </c>
      <c r="I62" s="10">
        <v>1999</v>
      </c>
      <c r="J62" s="11" t="s">
        <v>46</v>
      </c>
      <c r="K62" s="11"/>
    </row>
    <row r="63" spans="1:11" s="9" customFormat="1" ht="15" customHeight="1" x14ac:dyDescent="0.2">
      <c r="A63" s="10">
        <v>62</v>
      </c>
      <c r="B63" s="10" t="s">
        <v>42</v>
      </c>
      <c r="C63" s="10" t="s">
        <v>91</v>
      </c>
      <c r="D63" s="10" t="s">
        <v>139</v>
      </c>
      <c r="E63" s="10">
        <v>175249</v>
      </c>
      <c r="F63" s="10" t="s">
        <v>48</v>
      </c>
      <c r="G63" s="10">
        <v>56706</v>
      </c>
      <c r="H63" s="11" t="s">
        <v>4</v>
      </c>
      <c r="I63" s="10">
        <v>1999</v>
      </c>
      <c r="J63" s="11" t="s">
        <v>18</v>
      </c>
      <c r="K63" s="11" t="s">
        <v>140</v>
      </c>
    </row>
    <row r="64" spans="1:11" s="9" customFormat="1" ht="15" customHeight="1" x14ac:dyDescent="0.2">
      <c r="A64" s="10">
        <v>63</v>
      </c>
      <c r="B64" s="10" t="s">
        <v>42</v>
      </c>
      <c r="C64" s="10" t="s">
        <v>105</v>
      </c>
      <c r="D64" s="10" t="s">
        <v>141</v>
      </c>
      <c r="E64" s="10">
        <v>168809</v>
      </c>
      <c r="F64" s="10" t="s">
        <v>82</v>
      </c>
      <c r="G64" s="10">
        <v>368856</v>
      </c>
      <c r="H64" s="11" t="s">
        <v>4</v>
      </c>
      <c r="I64" s="10">
        <v>1998</v>
      </c>
      <c r="J64" s="11" t="s">
        <v>28</v>
      </c>
      <c r="K64" s="11" t="s">
        <v>142</v>
      </c>
    </row>
    <row r="65" spans="1:11" s="9" customFormat="1" ht="15" customHeight="1" x14ac:dyDescent="0.2">
      <c r="A65" s="10">
        <v>64</v>
      </c>
      <c r="B65" s="10" t="s">
        <v>42</v>
      </c>
      <c r="C65" s="10" t="s">
        <v>143</v>
      </c>
      <c r="D65" s="10" t="s">
        <v>144</v>
      </c>
      <c r="E65" s="10">
        <v>329</v>
      </c>
      <c r="F65" s="10" t="s">
        <v>59</v>
      </c>
      <c r="G65" s="10">
        <v>43699</v>
      </c>
      <c r="H65" s="11" t="s">
        <v>4</v>
      </c>
      <c r="I65" s="10" t="s">
        <v>145</v>
      </c>
      <c r="J65" s="11" t="s">
        <v>146</v>
      </c>
      <c r="K65" s="11"/>
    </row>
    <row r="66" spans="1:11" s="12" customFormat="1" ht="15" customHeight="1" x14ac:dyDescent="0.2">
      <c r="A66" s="10">
        <v>65</v>
      </c>
      <c r="B66" s="10" t="s">
        <v>42</v>
      </c>
      <c r="C66" s="10" t="s">
        <v>91</v>
      </c>
      <c r="D66" s="10" t="s">
        <v>147</v>
      </c>
      <c r="E66" s="10">
        <v>426</v>
      </c>
      <c r="F66" s="10" t="s">
        <v>59</v>
      </c>
      <c r="G66" s="10">
        <v>38892</v>
      </c>
      <c r="H66" s="11" t="s">
        <v>148</v>
      </c>
      <c r="I66" s="10">
        <v>1997</v>
      </c>
      <c r="J66" s="11" t="s">
        <v>46</v>
      </c>
      <c r="K66" s="11"/>
    </row>
    <row r="67" spans="1:11" s="12" customFormat="1" ht="15" customHeight="1" x14ac:dyDescent="0.2">
      <c r="A67" s="10">
        <v>66</v>
      </c>
      <c r="B67" s="10" t="s">
        <v>42</v>
      </c>
      <c r="C67" s="10" t="s">
        <v>91</v>
      </c>
      <c r="D67" s="10" t="s">
        <v>149</v>
      </c>
      <c r="E67" s="10">
        <v>175252</v>
      </c>
      <c r="F67" s="10" t="s">
        <v>48</v>
      </c>
      <c r="G67" s="10">
        <v>56752</v>
      </c>
      <c r="H67" s="11" t="s">
        <v>148</v>
      </c>
      <c r="I67" s="10">
        <v>1999</v>
      </c>
      <c r="J67" s="11" t="s">
        <v>69</v>
      </c>
      <c r="K67" s="11"/>
    </row>
    <row r="68" spans="1:11" s="12" customFormat="1" ht="15" customHeight="1" x14ac:dyDescent="0.2">
      <c r="A68" s="10">
        <v>67</v>
      </c>
      <c r="B68" s="10" t="s">
        <v>42</v>
      </c>
      <c r="C68" s="10" t="s">
        <v>91</v>
      </c>
      <c r="D68" s="10" t="s">
        <v>150</v>
      </c>
      <c r="E68" s="10">
        <v>821</v>
      </c>
      <c r="F68" s="10" t="s">
        <v>59</v>
      </c>
      <c r="G68" s="10">
        <v>37684</v>
      </c>
      <c r="H68" s="11" t="s">
        <v>148</v>
      </c>
      <c r="I68" s="10">
        <v>1997</v>
      </c>
      <c r="J68" s="11" t="s">
        <v>69</v>
      </c>
      <c r="K68" s="11"/>
    </row>
    <row r="69" spans="1:11" s="12" customFormat="1" ht="15" customHeight="1" x14ac:dyDescent="0.2">
      <c r="A69" s="10">
        <v>68</v>
      </c>
      <c r="B69" s="10" t="s">
        <v>42</v>
      </c>
      <c r="C69" s="10" t="s">
        <v>43</v>
      </c>
      <c r="D69" s="10" t="s">
        <v>151</v>
      </c>
      <c r="E69" s="10">
        <v>687</v>
      </c>
      <c r="F69" s="10" t="s">
        <v>59</v>
      </c>
      <c r="G69" s="10">
        <v>33322</v>
      </c>
      <c r="H69" s="11" t="s">
        <v>148</v>
      </c>
      <c r="I69" s="10" t="s">
        <v>152</v>
      </c>
      <c r="J69" s="11" t="s">
        <v>146</v>
      </c>
      <c r="K69" s="11"/>
    </row>
    <row r="70" spans="1:11" s="12" customFormat="1" ht="15" customHeight="1" x14ac:dyDescent="0.2">
      <c r="A70" s="10">
        <v>69</v>
      </c>
      <c r="B70" s="10" t="s">
        <v>42</v>
      </c>
      <c r="C70" s="10" t="s">
        <v>99</v>
      </c>
      <c r="D70" s="10" t="s">
        <v>153</v>
      </c>
      <c r="E70" s="10">
        <v>7362</v>
      </c>
      <c r="F70" s="10" t="s">
        <v>59</v>
      </c>
      <c r="G70" s="10">
        <v>37682</v>
      </c>
      <c r="H70" s="11" t="s">
        <v>154</v>
      </c>
      <c r="I70" s="10">
        <v>1997</v>
      </c>
      <c r="J70" s="11" t="s">
        <v>69</v>
      </c>
      <c r="K70" s="11"/>
    </row>
    <row r="71" spans="1:11" s="12" customFormat="1" ht="15" customHeight="1" x14ac:dyDescent="0.2">
      <c r="A71" s="10">
        <v>70</v>
      </c>
      <c r="B71" s="10" t="s">
        <v>42</v>
      </c>
      <c r="C71" s="10" t="s">
        <v>91</v>
      </c>
      <c r="D71" s="10" t="s">
        <v>155</v>
      </c>
      <c r="E71" s="10">
        <v>369</v>
      </c>
      <c r="F71" s="10" t="s">
        <v>48</v>
      </c>
      <c r="G71" s="10">
        <v>54901</v>
      </c>
      <c r="H71" s="11" t="s">
        <v>14</v>
      </c>
      <c r="I71" s="10">
        <v>1999</v>
      </c>
      <c r="J71" s="11" t="s">
        <v>46</v>
      </c>
      <c r="K71" s="11"/>
    </row>
    <row r="72" spans="1:11" s="12" customFormat="1" ht="15" customHeight="1" x14ac:dyDescent="0.2">
      <c r="A72" s="10">
        <v>71</v>
      </c>
      <c r="B72" s="10" t="s">
        <v>42</v>
      </c>
      <c r="C72" s="10" t="s">
        <v>80</v>
      </c>
      <c r="D72" s="10" t="s">
        <v>156</v>
      </c>
      <c r="E72" s="10">
        <v>4192</v>
      </c>
      <c r="F72" s="10" t="s">
        <v>59</v>
      </c>
      <c r="G72" s="10">
        <v>63222</v>
      </c>
      <c r="H72" s="11" t="s">
        <v>14</v>
      </c>
      <c r="I72" s="10">
        <v>1999</v>
      </c>
      <c r="J72" s="11" t="s">
        <v>46</v>
      </c>
      <c r="K72" s="11"/>
    </row>
    <row r="73" spans="1:11" s="12" customFormat="1" ht="15" customHeight="1" x14ac:dyDescent="0.2">
      <c r="A73" s="10">
        <v>72</v>
      </c>
      <c r="B73" s="10" t="s">
        <v>42</v>
      </c>
      <c r="C73" s="10" t="s">
        <v>80</v>
      </c>
      <c r="D73" s="10" t="s">
        <v>157</v>
      </c>
      <c r="E73" s="10">
        <v>6917</v>
      </c>
      <c r="F73" s="10" t="s">
        <v>59</v>
      </c>
      <c r="G73" s="10">
        <v>62731</v>
      </c>
      <c r="H73" s="11" t="s">
        <v>14</v>
      </c>
      <c r="I73" s="10">
        <v>1999</v>
      </c>
      <c r="J73" s="11" t="s">
        <v>69</v>
      </c>
      <c r="K73" s="11"/>
    </row>
    <row r="74" spans="1:11" s="12" customFormat="1" ht="15" customHeight="1" x14ac:dyDescent="0.2">
      <c r="A74" s="10">
        <v>73</v>
      </c>
      <c r="B74" s="10" t="s">
        <v>42</v>
      </c>
      <c r="C74" s="10" t="s">
        <v>80</v>
      </c>
      <c r="D74" s="10" t="s">
        <v>158</v>
      </c>
      <c r="E74" s="10">
        <v>6742</v>
      </c>
      <c r="F74" s="10" t="s">
        <v>82</v>
      </c>
      <c r="G74" s="10">
        <v>65184</v>
      </c>
      <c r="H74" s="11" t="s">
        <v>14</v>
      </c>
      <c r="I74" s="10">
        <v>1999</v>
      </c>
      <c r="J74" s="11" t="s">
        <v>69</v>
      </c>
      <c r="K74" s="11"/>
    </row>
    <row r="75" spans="1:11" s="12" customFormat="1" ht="15" customHeight="1" x14ac:dyDescent="0.2">
      <c r="A75" s="10">
        <v>74</v>
      </c>
      <c r="B75" s="10" t="s">
        <v>42</v>
      </c>
      <c r="C75" s="10" t="s">
        <v>43</v>
      </c>
      <c r="D75" s="10" t="s">
        <v>159</v>
      </c>
      <c r="E75" s="10">
        <v>748</v>
      </c>
      <c r="F75" s="10" t="s">
        <v>59</v>
      </c>
      <c r="G75" s="10">
        <v>31105</v>
      </c>
      <c r="H75" s="11" t="s">
        <v>14</v>
      </c>
      <c r="I75" s="10" t="s">
        <v>160</v>
      </c>
      <c r="J75" s="11" t="s">
        <v>146</v>
      </c>
      <c r="K75" s="11"/>
    </row>
    <row r="76" spans="1:11" ht="15" customHeight="1" x14ac:dyDescent="0.25">
      <c r="A76" s="10">
        <v>75</v>
      </c>
      <c r="B76" s="10" t="s">
        <v>42</v>
      </c>
      <c r="C76" s="10" t="s">
        <v>43</v>
      </c>
      <c r="D76" s="10" t="s">
        <v>161</v>
      </c>
      <c r="E76" s="10">
        <v>657</v>
      </c>
      <c r="F76" s="10" t="s">
        <v>59</v>
      </c>
      <c r="G76" s="10">
        <v>8666</v>
      </c>
      <c r="H76" s="11" t="s">
        <v>14</v>
      </c>
      <c r="I76" s="10" t="s">
        <v>68</v>
      </c>
      <c r="J76" s="11" t="s">
        <v>146</v>
      </c>
      <c r="K76" s="11"/>
    </row>
    <row r="77" spans="1:11" ht="15" customHeight="1" x14ac:dyDescent="0.25">
      <c r="A77" s="10">
        <v>76</v>
      </c>
      <c r="B77" s="10" t="s">
        <v>42</v>
      </c>
      <c r="C77" s="10" t="s">
        <v>43</v>
      </c>
      <c r="D77" s="10" t="s">
        <v>162</v>
      </c>
      <c r="E77" s="10">
        <v>51490</v>
      </c>
      <c r="F77" s="10" t="s">
        <v>59</v>
      </c>
      <c r="G77" s="10">
        <v>8662</v>
      </c>
      <c r="H77" s="11" t="s">
        <v>14</v>
      </c>
      <c r="I77" s="10" t="s">
        <v>163</v>
      </c>
      <c r="J77" s="11" t="s">
        <v>146</v>
      </c>
      <c r="K77" s="11"/>
    </row>
    <row r="78" spans="1:11" ht="15" customHeight="1" x14ac:dyDescent="0.25">
      <c r="A78" s="10">
        <v>77</v>
      </c>
      <c r="B78" s="10" t="s">
        <v>42</v>
      </c>
      <c r="C78" s="10" t="s">
        <v>91</v>
      </c>
      <c r="D78" s="10" t="s">
        <v>164</v>
      </c>
      <c r="E78" s="10">
        <v>398</v>
      </c>
      <c r="F78" s="10" t="s">
        <v>93</v>
      </c>
      <c r="G78" s="10">
        <v>66894</v>
      </c>
      <c r="H78" s="11" t="s">
        <v>8</v>
      </c>
      <c r="I78" s="10">
        <v>2000</v>
      </c>
      <c r="J78" s="11" t="s">
        <v>46</v>
      </c>
      <c r="K78" s="11"/>
    </row>
    <row r="79" spans="1:11" ht="15" customHeight="1" x14ac:dyDescent="0.25">
      <c r="A79" s="10">
        <v>78</v>
      </c>
      <c r="B79" s="10" t="s">
        <v>42</v>
      </c>
      <c r="C79" s="10" t="s">
        <v>80</v>
      </c>
      <c r="D79" s="10" t="s">
        <v>165</v>
      </c>
      <c r="E79" s="10">
        <v>2418</v>
      </c>
      <c r="F79" s="10" t="s">
        <v>48</v>
      </c>
      <c r="G79" s="10">
        <v>34024</v>
      </c>
      <c r="H79" s="11" t="s">
        <v>8</v>
      </c>
      <c r="I79" s="10">
        <v>1998</v>
      </c>
      <c r="J79" s="11" t="s">
        <v>46</v>
      </c>
      <c r="K79" s="11"/>
    </row>
    <row r="80" spans="1:11" s="9" customFormat="1" ht="15" customHeight="1" x14ac:dyDescent="0.2">
      <c r="A80" s="10">
        <v>79</v>
      </c>
      <c r="B80" s="10" t="s">
        <v>42</v>
      </c>
      <c r="C80" s="10" t="s">
        <v>133</v>
      </c>
      <c r="D80" s="10" t="s">
        <v>166</v>
      </c>
      <c r="E80" s="10">
        <v>394</v>
      </c>
      <c r="F80" s="10" t="s">
        <v>59</v>
      </c>
      <c r="G80" s="10">
        <v>83519</v>
      </c>
      <c r="H80" s="11" t="s">
        <v>8</v>
      </c>
      <c r="I80" s="10">
        <v>1995</v>
      </c>
      <c r="J80" s="11" t="s">
        <v>46</v>
      </c>
      <c r="K80" s="11"/>
    </row>
    <row r="81" spans="1:11" s="9" customFormat="1" ht="15" customHeight="1" x14ac:dyDescent="0.2">
      <c r="A81" s="10">
        <v>80</v>
      </c>
      <c r="B81" s="10" t="s">
        <v>42</v>
      </c>
      <c r="C81" s="10" t="s">
        <v>91</v>
      </c>
      <c r="D81" s="10" t="s">
        <v>167</v>
      </c>
      <c r="E81" s="10">
        <v>754</v>
      </c>
      <c r="F81" s="10" t="s">
        <v>48</v>
      </c>
      <c r="G81" s="10">
        <v>56736</v>
      </c>
      <c r="H81" s="11" t="s">
        <v>8</v>
      </c>
      <c r="I81" s="10">
        <v>1999</v>
      </c>
      <c r="J81" s="11" t="s">
        <v>46</v>
      </c>
      <c r="K81" s="11"/>
    </row>
    <row r="82" spans="1:11" s="12" customFormat="1" ht="15" customHeight="1" x14ac:dyDescent="0.2">
      <c r="A82" s="10">
        <v>81</v>
      </c>
      <c r="B82" s="10" t="s">
        <v>42</v>
      </c>
      <c r="C82" s="10" t="s">
        <v>133</v>
      </c>
      <c r="D82" s="10" t="s">
        <v>168</v>
      </c>
      <c r="E82" s="10">
        <v>60302</v>
      </c>
      <c r="F82" s="10" t="s">
        <v>59</v>
      </c>
      <c r="G82" s="10">
        <v>83516</v>
      </c>
      <c r="H82" s="11" t="s">
        <v>8</v>
      </c>
      <c r="I82" s="10">
        <v>1995</v>
      </c>
      <c r="J82" s="11" t="s">
        <v>46</v>
      </c>
      <c r="K82" s="11"/>
    </row>
    <row r="83" spans="1:11" s="9" customFormat="1" ht="15" customHeight="1" x14ac:dyDescent="0.2">
      <c r="A83" s="10">
        <v>82</v>
      </c>
      <c r="B83" s="10" t="s">
        <v>42</v>
      </c>
      <c r="C83" s="10" t="s">
        <v>80</v>
      </c>
      <c r="D83" s="10" t="s">
        <v>169</v>
      </c>
      <c r="E83" s="10">
        <v>6749</v>
      </c>
      <c r="F83" s="10" t="s">
        <v>59</v>
      </c>
      <c r="G83" s="10">
        <v>63157</v>
      </c>
      <c r="H83" s="11" t="s">
        <v>8</v>
      </c>
      <c r="I83" s="10">
        <v>1999</v>
      </c>
      <c r="J83" s="11" t="s">
        <v>46</v>
      </c>
      <c r="K83" s="11"/>
    </row>
    <row r="84" spans="1:11" s="9" customFormat="1" ht="15" customHeight="1" x14ac:dyDescent="0.2">
      <c r="A84" s="10">
        <v>83</v>
      </c>
      <c r="B84" s="10" t="s">
        <v>42</v>
      </c>
      <c r="C84" s="10" t="s">
        <v>91</v>
      </c>
      <c r="D84" s="10" t="s">
        <v>170</v>
      </c>
      <c r="E84" s="10">
        <v>519</v>
      </c>
      <c r="F84" s="10" t="s">
        <v>59</v>
      </c>
      <c r="G84" s="10">
        <v>37728</v>
      </c>
      <c r="H84" s="11" t="s">
        <v>8</v>
      </c>
      <c r="I84" s="10">
        <v>1997</v>
      </c>
      <c r="J84" s="11" t="s">
        <v>46</v>
      </c>
      <c r="K84" s="11"/>
    </row>
    <row r="85" spans="1:11" ht="15" customHeight="1" x14ac:dyDescent="0.25">
      <c r="A85" s="10">
        <v>84</v>
      </c>
      <c r="B85" s="10" t="s">
        <v>42</v>
      </c>
      <c r="C85" s="10" t="s">
        <v>91</v>
      </c>
      <c r="D85" s="10" t="s">
        <v>171</v>
      </c>
      <c r="E85" s="10">
        <v>697</v>
      </c>
      <c r="F85" s="10" t="s">
        <v>48</v>
      </c>
      <c r="G85" s="10">
        <v>56722</v>
      </c>
      <c r="H85" s="11" t="s">
        <v>8</v>
      </c>
      <c r="I85" s="10">
        <v>1999</v>
      </c>
      <c r="J85" s="11" t="s">
        <v>46</v>
      </c>
      <c r="K85" s="11"/>
    </row>
    <row r="86" spans="1:11" s="9" customFormat="1" ht="15" customHeight="1" x14ac:dyDescent="0.2">
      <c r="A86" s="10">
        <v>85</v>
      </c>
      <c r="B86" s="10" t="s">
        <v>42</v>
      </c>
      <c r="C86" s="10" t="s">
        <v>91</v>
      </c>
      <c r="D86" s="10" t="s">
        <v>172</v>
      </c>
      <c r="E86" s="10">
        <v>63407</v>
      </c>
      <c r="F86" s="10" t="s">
        <v>59</v>
      </c>
      <c r="G86" s="10">
        <v>38839</v>
      </c>
      <c r="H86" s="11" t="s">
        <v>8</v>
      </c>
      <c r="I86" s="10">
        <v>1997</v>
      </c>
      <c r="J86" s="11" t="s">
        <v>69</v>
      </c>
      <c r="K86" s="11"/>
    </row>
    <row r="87" spans="1:11" s="9" customFormat="1" ht="15" customHeight="1" x14ac:dyDescent="0.2">
      <c r="A87" s="10">
        <v>86</v>
      </c>
      <c r="B87" s="10" t="s">
        <v>42</v>
      </c>
      <c r="C87" s="10" t="s">
        <v>88</v>
      </c>
      <c r="D87" s="10" t="s">
        <v>173</v>
      </c>
      <c r="E87" s="10">
        <v>6174</v>
      </c>
      <c r="F87" s="10" t="s">
        <v>45</v>
      </c>
      <c r="G87" s="10">
        <v>420099</v>
      </c>
      <c r="H87" s="11" t="s">
        <v>8</v>
      </c>
      <c r="I87" s="10">
        <v>1995</v>
      </c>
      <c r="J87" s="11" t="s">
        <v>69</v>
      </c>
      <c r="K87" s="11"/>
    </row>
    <row r="88" spans="1:11" s="12" customFormat="1" ht="15" customHeight="1" x14ac:dyDescent="0.2">
      <c r="A88" s="10">
        <v>87</v>
      </c>
      <c r="B88" s="10" t="s">
        <v>42</v>
      </c>
      <c r="C88" s="10" t="s">
        <v>91</v>
      </c>
      <c r="D88" s="10" t="s">
        <v>174</v>
      </c>
      <c r="E88" s="10">
        <v>175248</v>
      </c>
      <c r="F88" s="10" t="s">
        <v>48</v>
      </c>
      <c r="G88" s="10">
        <v>56697</v>
      </c>
      <c r="H88" s="11" t="s">
        <v>8</v>
      </c>
      <c r="I88" s="10">
        <v>1999</v>
      </c>
      <c r="J88" s="11" t="s">
        <v>18</v>
      </c>
      <c r="K88" s="11" t="s">
        <v>175</v>
      </c>
    </row>
    <row r="89" spans="1:11" ht="15" customHeight="1" x14ac:dyDescent="0.25">
      <c r="A89" s="10">
        <v>88</v>
      </c>
      <c r="B89" s="10" t="s">
        <v>42</v>
      </c>
      <c r="C89" s="10" t="s">
        <v>133</v>
      </c>
      <c r="D89" s="10" t="s">
        <v>176</v>
      </c>
      <c r="E89" s="10">
        <v>56904</v>
      </c>
      <c r="F89" s="10" t="s">
        <v>59</v>
      </c>
      <c r="G89" s="10">
        <v>83520</v>
      </c>
      <c r="H89" s="11" t="s">
        <v>8</v>
      </c>
      <c r="I89" s="10">
        <v>1995</v>
      </c>
      <c r="J89" s="11" t="s">
        <v>29</v>
      </c>
      <c r="K89" s="11" t="s">
        <v>87</v>
      </c>
    </row>
    <row r="90" spans="1:11" ht="15" customHeight="1" x14ac:dyDescent="0.25">
      <c r="A90" s="10">
        <v>89</v>
      </c>
      <c r="B90" s="10" t="s">
        <v>42</v>
      </c>
      <c r="C90" s="10" t="s">
        <v>133</v>
      </c>
      <c r="D90" s="10" t="s">
        <v>177</v>
      </c>
      <c r="E90" s="10">
        <v>57931</v>
      </c>
      <c r="F90" s="10" t="s">
        <v>59</v>
      </c>
      <c r="G90" s="10">
        <v>83521</v>
      </c>
      <c r="H90" s="11" t="s">
        <v>8</v>
      </c>
      <c r="I90" s="10">
        <v>1995</v>
      </c>
      <c r="J90" s="11" t="s">
        <v>29</v>
      </c>
      <c r="K90" s="11" t="s">
        <v>87</v>
      </c>
    </row>
    <row r="91" spans="1:11" s="12" customFormat="1" ht="15" customHeight="1" x14ac:dyDescent="0.2">
      <c r="A91" s="10">
        <v>90</v>
      </c>
      <c r="B91" s="10" t="s">
        <v>42</v>
      </c>
      <c r="C91" s="10" t="s">
        <v>80</v>
      </c>
      <c r="D91" s="10" t="s">
        <v>178</v>
      </c>
      <c r="E91" s="10">
        <v>3684</v>
      </c>
      <c r="F91" s="10" t="s">
        <v>48</v>
      </c>
      <c r="G91" s="10">
        <v>42494</v>
      </c>
      <c r="H91" s="11" t="s">
        <v>9</v>
      </c>
      <c r="I91" s="10">
        <v>1998</v>
      </c>
      <c r="J91" s="11" t="s">
        <v>46</v>
      </c>
      <c r="K91" s="11"/>
    </row>
    <row r="92" spans="1:11" s="12" customFormat="1" ht="15" customHeight="1" x14ac:dyDescent="0.2">
      <c r="A92" s="10">
        <v>91</v>
      </c>
      <c r="B92" s="10" t="s">
        <v>42</v>
      </c>
      <c r="C92" s="10" t="s">
        <v>99</v>
      </c>
      <c r="D92" s="10" t="s">
        <v>179</v>
      </c>
      <c r="E92" s="10">
        <v>2386</v>
      </c>
      <c r="F92" s="10" t="s">
        <v>59</v>
      </c>
      <c r="G92" s="10">
        <v>37621</v>
      </c>
      <c r="H92" s="11" t="s">
        <v>9</v>
      </c>
      <c r="I92" s="10">
        <v>1997</v>
      </c>
      <c r="J92" s="11" t="s">
        <v>46</v>
      </c>
      <c r="K92" s="11"/>
    </row>
    <row r="93" spans="1:11" s="12" customFormat="1" ht="15" customHeight="1" x14ac:dyDescent="0.2">
      <c r="A93" s="10">
        <v>92</v>
      </c>
      <c r="B93" s="10" t="s">
        <v>42</v>
      </c>
      <c r="C93" s="10" t="s">
        <v>91</v>
      </c>
      <c r="D93" s="10" t="s">
        <v>180</v>
      </c>
      <c r="E93" s="10">
        <v>415</v>
      </c>
      <c r="F93" s="10" t="s">
        <v>48</v>
      </c>
      <c r="G93" s="10">
        <v>56642</v>
      </c>
      <c r="H93" s="11" t="s">
        <v>9</v>
      </c>
      <c r="I93" s="10">
        <v>1999</v>
      </c>
      <c r="J93" s="11" t="s">
        <v>46</v>
      </c>
      <c r="K93" s="11"/>
    </row>
    <row r="94" spans="1:11" s="12" customFormat="1" ht="15" customHeight="1" x14ac:dyDescent="0.2">
      <c r="A94" s="10">
        <v>93</v>
      </c>
      <c r="B94" s="10" t="s">
        <v>42</v>
      </c>
      <c r="C94" s="10" t="s">
        <v>99</v>
      </c>
      <c r="D94" s="10" t="s">
        <v>181</v>
      </c>
      <c r="E94" s="10">
        <v>39914</v>
      </c>
      <c r="F94" s="10" t="s">
        <v>59</v>
      </c>
      <c r="G94" s="10">
        <v>37683</v>
      </c>
      <c r="H94" s="11" t="s">
        <v>9</v>
      </c>
      <c r="I94" s="10">
        <v>1997</v>
      </c>
      <c r="J94" s="11" t="s">
        <v>46</v>
      </c>
      <c r="K94" s="11"/>
    </row>
    <row r="95" spans="1:11" s="12" customFormat="1" ht="15" customHeight="1" x14ac:dyDescent="0.2">
      <c r="A95" s="10">
        <v>94</v>
      </c>
      <c r="B95" s="10" t="s">
        <v>42</v>
      </c>
      <c r="C95" s="10" t="s">
        <v>99</v>
      </c>
      <c r="D95" s="10" t="s">
        <v>182</v>
      </c>
      <c r="E95" s="10">
        <v>155940</v>
      </c>
      <c r="F95" s="10" t="s">
        <v>59</v>
      </c>
      <c r="G95" s="10">
        <v>37776</v>
      </c>
      <c r="H95" s="11" t="s">
        <v>9</v>
      </c>
      <c r="I95" s="10">
        <v>1997</v>
      </c>
      <c r="J95" s="11" t="s">
        <v>46</v>
      </c>
      <c r="K95" s="11"/>
    </row>
    <row r="96" spans="1:11" s="12" customFormat="1" ht="15" customHeight="1" x14ac:dyDescent="0.2">
      <c r="A96" s="10">
        <v>95</v>
      </c>
      <c r="B96" s="10" t="s">
        <v>42</v>
      </c>
      <c r="C96" s="10" t="s">
        <v>80</v>
      </c>
      <c r="D96" s="10" t="s">
        <v>183</v>
      </c>
      <c r="E96" s="10">
        <v>6829</v>
      </c>
      <c r="F96" s="10" t="s">
        <v>59</v>
      </c>
      <c r="G96" s="10">
        <v>63100</v>
      </c>
      <c r="H96" s="11" t="s">
        <v>9</v>
      </c>
      <c r="I96" s="10">
        <v>1999</v>
      </c>
      <c r="J96" s="11" t="s">
        <v>46</v>
      </c>
      <c r="K96" s="11"/>
    </row>
    <row r="97" spans="1:11" s="12" customFormat="1" ht="15" customHeight="1" x14ac:dyDescent="0.2">
      <c r="A97" s="10">
        <v>96</v>
      </c>
      <c r="B97" s="10" t="s">
        <v>42</v>
      </c>
      <c r="C97" s="10" t="s">
        <v>80</v>
      </c>
      <c r="D97" s="10" t="s">
        <v>184</v>
      </c>
      <c r="E97" s="10">
        <v>166946</v>
      </c>
      <c r="F97" s="10" t="s">
        <v>48</v>
      </c>
      <c r="G97" s="10">
        <v>34093</v>
      </c>
      <c r="H97" s="11" t="s">
        <v>9</v>
      </c>
      <c r="I97" s="10">
        <v>1998</v>
      </c>
      <c r="J97" s="11" t="s">
        <v>69</v>
      </c>
      <c r="K97" s="11"/>
    </row>
    <row r="98" spans="1:11" s="12" customFormat="1" ht="15" customHeight="1" x14ac:dyDescent="0.2">
      <c r="A98" s="10">
        <v>97</v>
      </c>
      <c r="B98" s="10" t="s">
        <v>42</v>
      </c>
      <c r="C98" s="10" t="s">
        <v>80</v>
      </c>
      <c r="D98" s="10" t="s">
        <v>185</v>
      </c>
      <c r="E98" s="10">
        <v>160846</v>
      </c>
      <c r="F98" s="10" t="s">
        <v>59</v>
      </c>
      <c r="G98" s="10">
        <v>63101</v>
      </c>
      <c r="H98" s="11" t="s">
        <v>9</v>
      </c>
      <c r="I98" s="10">
        <v>1999</v>
      </c>
      <c r="J98" s="11" t="s">
        <v>69</v>
      </c>
      <c r="K98" s="11"/>
    </row>
    <row r="99" spans="1:11" s="12" customFormat="1" ht="15" customHeight="1" x14ac:dyDescent="0.2">
      <c r="A99" s="10">
        <v>98</v>
      </c>
      <c r="B99" s="10" t="s">
        <v>42</v>
      </c>
      <c r="C99" s="10" t="s">
        <v>91</v>
      </c>
      <c r="D99" s="10" t="s">
        <v>186</v>
      </c>
      <c r="E99" s="10">
        <v>534</v>
      </c>
      <c r="F99" s="10" t="s">
        <v>48</v>
      </c>
      <c r="G99" s="10">
        <v>56675</v>
      </c>
      <c r="H99" s="11" t="s">
        <v>9</v>
      </c>
      <c r="I99" s="10">
        <v>1997</v>
      </c>
      <c r="J99" s="11" t="s">
        <v>69</v>
      </c>
      <c r="K99" s="11"/>
    </row>
    <row r="100" spans="1:11" s="12" customFormat="1" ht="15" customHeight="1" x14ac:dyDescent="0.2">
      <c r="A100" s="10">
        <v>99</v>
      </c>
      <c r="B100" s="10" t="s">
        <v>42</v>
      </c>
      <c r="C100" s="10" t="s">
        <v>91</v>
      </c>
      <c r="D100" s="10" t="s">
        <v>187</v>
      </c>
      <c r="E100" s="10">
        <v>175253</v>
      </c>
      <c r="F100" s="10" t="s">
        <v>48</v>
      </c>
      <c r="G100" s="10">
        <v>54912</v>
      </c>
      <c r="H100" s="11" t="s">
        <v>9</v>
      </c>
      <c r="I100" s="10">
        <v>1999</v>
      </c>
      <c r="J100" s="11" t="s">
        <v>18</v>
      </c>
      <c r="K100" s="11" t="s">
        <v>188</v>
      </c>
    </row>
    <row r="101" spans="1:11" s="12" customFormat="1" ht="15" customHeight="1" x14ac:dyDescent="0.2">
      <c r="A101" s="10">
        <v>100</v>
      </c>
      <c r="B101" s="10" t="s">
        <v>42</v>
      </c>
      <c r="C101" s="10" t="s">
        <v>80</v>
      </c>
      <c r="D101" s="10" t="s">
        <v>189</v>
      </c>
      <c r="E101" s="10">
        <v>4593</v>
      </c>
      <c r="F101" s="10" t="s">
        <v>59</v>
      </c>
      <c r="G101" s="10">
        <v>63158</v>
      </c>
      <c r="H101" s="11" t="s">
        <v>9</v>
      </c>
      <c r="I101" s="10">
        <v>1999</v>
      </c>
      <c r="J101" s="11" t="s">
        <v>18</v>
      </c>
      <c r="K101" s="11" t="s">
        <v>190</v>
      </c>
    </row>
    <row r="102" spans="1:11" s="12" customFormat="1" ht="15" customHeight="1" x14ac:dyDescent="0.2">
      <c r="A102" s="10">
        <v>101</v>
      </c>
      <c r="B102" s="10" t="s">
        <v>42</v>
      </c>
      <c r="C102" s="10" t="s">
        <v>91</v>
      </c>
      <c r="D102" s="10" t="s">
        <v>191</v>
      </c>
      <c r="E102" s="10">
        <v>175254</v>
      </c>
      <c r="F102" s="10" t="s">
        <v>48</v>
      </c>
      <c r="G102" s="10">
        <v>54819</v>
      </c>
      <c r="H102" s="11" t="s">
        <v>9</v>
      </c>
      <c r="I102" s="10">
        <v>1999</v>
      </c>
      <c r="J102" s="11" t="s">
        <v>18</v>
      </c>
      <c r="K102" s="11" t="s">
        <v>190</v>
      </c>
    </row>
    <row r="103" spans="1:11" s="12" customFormat="1" ht="15" customHeight="1" x14ac:dyDescent="0.2">
      <c r="A103" s="10">
        <v>102</v>
      </c>
      <c r="B103" s="10" t="s">
        <v>42</v>
      </c>
      <c r="C103" s="10" t="s">
        <v>80</v>
      </c>
      <c r="D103" s="10" t="s">
        <v>192</v>
      </c>
      <c r="E103" s="10">
        <v>7649</v>
      </c>
      <c r="F103" s="10" t="s">
        <v>59</v>
      </c>
      <c r="G103" s="10">
        <v>63033</v>
      </c>
      <c r="H103" s="11" t="s">
        <v>10</v>
      </c>
      <c r="I103" s="10">
        <v>1995</v>
      </c>
      <c r="J103" s="11" t="s">
        <v>46</v>
      </c>
      <c r="K103" s="11"/>
    </row>
    <row r="104" spans="1:11" s="12" customFormat="1" ht="15" customHeight="1" x14ac:dyDescent="0.2">
      <c r="A104" s="10">
        <v>103</v>
      </c>
      <c r="B104" s="10" t="s">
        <v>42</v>
      </c>
      <c r="C104" s="10" t="s">
        <v>131</v>
      </c>
      <c r="D104" s="10" t="s">
        <v>193</v>
      </c>
      <c r="E104" s="10">
        <v>159801</v>
      </c>
      <c r="F104" s="10" t="s">
        <v>48</v>
      </c>
      <c r="G104" s="10">
        <v>283313</v>
      </c>
      <c r="H104" s="11" t="s">
        <v>10</v>
      </c>
      <c r="I104" s="10">
        <v>1998</v>
      </c>
      <c r="J104" s="11" t="s">
        <v>46</v>
      </c>
      <c r="K104" s="11"/>
    </row>
    <row r="105" spans="1:11" s="12" customFormat="1" ht="15" customHeight="1" x14ac:dyDescent="0.2">
      <c r="A105" s="10">
        <v>104</v>
      </c>
      <c r="B105" s="10" t="s">
        <v>42</v>
      </c>
      <c r="C105" s="10" t="s">
        <v>131</v>
      </c>
      <c r="D105" s="10" t="s">
        <v>194</v>
      </c>
      <c r="E105" s="10">
        <v>5792</v>
      </c>
      <c r="F105" s="10" t="s">
        <v>48</v>
      </c>
      <c r="G105" s="10">
        <v>282521</v>
      </c>
      <c r="H105" s="11" t="s">
        <v>10</v>
      </c>
      <c r="I105" s="10">
        <v>1998</v>
      </c>
      <c r="J105" s="11" t="s">
        <v>69</v>
      </c>
      <c r="K105" s="11"/>
    </row>
    <row r="106" spans="1:11" s="12" customFormat="1" ht="15" customHeight="1" x14ac:dyDescent="0.2">
      <c r="A106" s="10">
        <v>105</v>
      </c>
      <c r="B106" s="10" t="s">
        <v>42</v>
      </c>
      <c r="C106" s="10" t="s">
        <v>43</v>
      </c>
      <c r="D106" s="10" t="s">
        <v>195</v>
      </c>
      <c r="E106" s="10">
        <v>1584</v>
      </c>
      <c r="F106" s="10"/>
      <c r="G106" s="10"/>
      <c r="H106" s="11" t="s">
        <v>15</v>
      </c>
      <c r="I106" s="10"/>
      <c r="J106" s="11" t="s">
        <v>46</v>
      </c>
      <c r="K106" s="11"/>
    </row>
    <row r="107" spans="1:11" s="12" customFormat="1" ht="15" customHeight="1" x14ac:dyDescent="0.2">
      <c r="A107" s="10">
        <v>106</v>
      </c>
      <c r="B107" s="10" t="s">
        <v>42</v>
      </c>
      <c r="C107" s="10" t="s">
        <v>43</v>
      </c>
      <c r="D107" s="10" t="s">
        <v>196</v>
      </c>
      <c r="E107" s="10">
        <v>1586</v>
      </c>
      <c r="F107" s="10"/>
      <c r="G107" s="10"/>
      <c r="H107" s="11" t="s">
        <v>15</v>
      </c>
      <c r="I107" s="10"/>
      <c r="J107" s="11" t="s">
        <v>46</v>
      </c>
      <c r="K107" s="11"/>
    </row>
    <row r="108" spans="1:11" s="12" customFormat="1" ht="15" customHeight="1" x14ac:dyDescent="0.2">
      <c r="A108" s="10">
        <v>107</v>
      </c>
      <c r="B108" s="10" t="s">
        <v>42</v>
      </c>
      <c r="C108" s="10" t="s">
        <v>105</v>
      </c>
      <c r="D108" s="10" t="s">
        <v>197</v>
      </c>
      <c r="E108" s="10">
        <v>6745</v>
      </c>
      <c r="F108" s="10" t="s">
        <v>82</v>
      </c>
      <c r="G108" s="10">
        <v>467461</v>
      </c>
      <c r="H108" s="11" t="s">
        <v>15</v>
      </c>
      <c r="I108" s="10">
        <v>1998</v>
      </c>
      <c r="J108" s="11" t="s">
        <v>46</v>
      </c>
      <c r="K108" s="11"/>
    </row>
    <row r="109" spans="1:11" s="12" customFormat="1" ht="15" customHeight="1" x14ac:dyDescent="0.2">
      <c r="A109" s="10">
        <v>108</v>
      </c>
      <c r="B109" s="10" t="s">
        <v>42</v>
      </c>
      <c r="C109" s="10" t="s">
        <v>133</v>
      </c>
      <c r="D109" s="10" t="s">
        <v>198</v>
      </c>
      <c r="E109" s="10">
        <v>467</v>
      </c>
      <c r="F109" s="10" t="s">
        <v>59</v>
      </c>
      <c r="G109" s="10">
        <v>82484</v>
      </c>
      <c r="H109" s="11" t="s">
        <v>15</v>
      </c>
      <c r="I109" s="10">
        <v>1995</v>
      </c>
      <c r="J109" s="11" t="s">
        <v>69</v>
      </c>
      <c r="K109" s="11" t="s">
        <v>199</v>
      </c>
    </row>
    <row r="110" spans="1:11" s="12" customFormat="1" ht="15" customHeight="1" x14ac:dyDescent="0.2">
      <c r="A110" s="10">
        <v>109</v>
      </c>
      <c r="B110" s="10" t="s">
        <v>42</v>
      </c>
      <c r="C110" s="10" t="s">
        <v>133</v>
      </c>
      <c r="D110" s="10" t="s">
        <v>200</v>
      </c>
      <c r="E110" s="10">
        <v>629</v>
      </c>
      <c r="F110" s="10" t="s">
        <v>59</v>
      </c>
      <c r="G110" s="10">
        <v>82483</v>
      </c>
      <c r="H110" s="11" t="s">
        <v>15</v>
      </c>
      <c r="I110" s="10">
        <v>1995</v>
      </c>
      <c r="J110" s="11" t="s">
        <v>69</v>
      </c>
      <c r="K110" s="11" t="s">
        <v>199</v>
      </c>
    </row>
    <row r="111" spans="1:11" s="12" customFormat="1" ht="15" customHeight="1" x14ac:dyDescent="0.2">
      <c r="A111" s="10">
        <v>110</v>
      </c>
      <c r="B111" s="10" t="s">
        <v>42</v>
      </c>
      <c r="C111" s="10" t="s">
        <v>131</v>
      </c>
      <c r="D111" s="10" t="s">
        <v>201</v>
      </c>
      <c r="E111" s="10">
        <v>7135</v>
      </c>
      <c r="F111" s="10" t="s">
        <v>48</v>
      </c>
      <c r="G111" s="10">
        <v>282945</v>
      </c>
      <c r="H111" s="11" t="s">
        <v>15</v>
      </c>
      <c r="I111" s="10">
        <v>1998</v>
      </c>
      <c r="J111" s="11" t="s">
        <v>69</v>
      </c>
      <c r="K111" s="11"/>
    </row>
    <row r="112" spans="1:11" s="12" customFormat="1" ht="15" customHeight="1" x14ac:dyDescent="0.2">
      <c r="A112" s="10">
        <v>111</v>
      </c>
      <c r="B112" s="10" t="s">
        <v>42</v>
      </c>
      <c r="C112" s="10" t="s">
        <v>88</v>
      </c>
      <c r="D112" s="10" t="s">
        <v>202</v>
      </c>
      <c r="E112" s="10">
        <v>152033</v>
      </c>
      <c r="F112" s="10" t="s">
        <v>45</v>
      </c>
      <c r="G112" s="10">
        <v>420055</v>
      </c>
      <c r="H112" s="11" t="s">
        <v>15</v>
      </c>
      <c r="I112" s="10">
        <v>1995</v>
      </c>
      <c r="J112" s="11" t="s">
        <v>203</v>
      </c>
      <c r="K112" s="11" t="s">
        <v>204</v>
      </c>
    </row>
    <row r="113" spans="1:11" s="12" customFormat="1" ht="15" customHeight="1" x14ac:dyDescent="0.2">
      <c r="A113" s="10">
        <v>112</v>
      </c>
      <c r="B113" s="10" t="s">
        <v>42</v>
      </c>
      <c r="C113" s="10" t="s">
        <v>88</v>
      </c>
      <c r="D113" s="10" t="s">
        <v>205</v>
      </c>
      <c r="E113" s="10">
        <v>155368</v>
      </c>
      <c r="F113" s="10" t="s">
        <v>45</v>
      </c>
      <c r="G113" s="10">
        <v>420054</v>
      </c>
      <c r="H113" s="11" t="s">
        <v>15</v>
      </c>
      <c r="I113" s="10">
        <v>1995</v>
      </c>
      <c r="J113" s="11" t="s">
        <v>18</v>
      </c>
      <c r="K113" s="11" t="s">
        <v>206</v>
      </c>
    </row>
    <row r="114" spans="1:11" s="12" customFormat="1" ht="15" customHeight="1" x14ac:dyDescent="0.2">
      <c r="A114" s="10">
        <v>113</v>
      </c>
      <c r="B114" s="10" t="s">
        <v>42</v>
      </c>
      <c r="C114" s="10" t="s">
        <v>133</v>
      </c>
      <c r="D114" s="10" t="s">
        <v>207</v>
      </c>
      <c r="E114" s="10">
        <v>672</v>
      </c>
      <c r="F114" s="10" t="s">
        <v>59</v>
      </c>
      <c r="G114" s="10">
        <v>82485</v>
      </c>
      <c r="H114" s="11" t="s">
        <v>15</v>
      </c>
      <c r="I114" s="10">
        <v>1995</v>
      </c>
      <c r="J114" s="11" t="s">
        <v>18</v>
      </c>
      <c r="K114" s="11" t="s">
        <v>208</v>
      </c>
    </row>
    <row r="115" spans="1:11" s="12" customFormat="1" ht="15" customHeight="1" x14ac:dyDescent="0.2">
      <c r="A115" s="10">
        <v>114</v>
      </c>
      <c r="B115" s="10" t="s">
        <v>42</v>
      </c>
      <c r="C115" s="10" t="s">
        <v>91</v>
      </c>
      <c r="D115" s="10" t="s">
        <v>209</v>
      </c>
      <c r="E115" s="10">
        <v>674</v>
      </c>
      <c r="F115" s="10" t="s">
        <v>59</v>
      </c>
      <c r="G115" s="10">
        <v>37729</v>
      </c>
      <c r="H115" s="11" t="s">
        <v>15</v>
      </c>
      <c r="I115" s="10">
        <v>1997</v>
      </c>
      <c r="J115" s="11" t="s">
        <v>18</v>
      </c>
      <c r="K115" s="11" t="s">
        <v>210</v>
      </c>
    </row>
    <row r="116" spans="1:11" s="12" customFormat="1" ht="15" customHeight="1" x14ac:dyDescent="0.2">
      <c r="A116" s="10">
        <v>115</v>
      </c>
      <c r="B116" s="10" t="s">
        <v>42</v>
      </c>
      <c r="C116" s="10" t="s">
        <v>131</v>
      </c>
      <c r="D116" s="10" t="s">
        <v>211</v>
      </c>
      <c r="E116" s="10">
        <v>3849</v>
      </c>
      <c r="F116" s="10" t="s">
        <v>48</v>
      </c>
      <c r="G116" s="10">
        <v>282951</v>
      </c>
      <c r="H116" s="11" t="s">
        <v>15</v>
      </c>
      <c r="I116" s="10">
        <v>1998</v>
      </c>
      <c r="J116" s="11" t="s">
        <v>18</v>
      </c>
      <c r="K116" s="11" t="s">
        <v>212</v>
      </c>
    </row>
    <row r="117" spans="1:11" s="9" customFormat="1" ht="15" customHeight="1" x14ac:dyDescent="0.2">
      <c r="A117" s="10">
        <v>116</v>
      </c>
      <c r="B117" s="10" t="s">
        <v>42</v>
      </c>
      <c r="C117" s="10" t="s">
        <v>131</v>
      </c>
      <c r="D117" s="10" t="s">
        <v>213</v>
      </c>
      <c r="E117" s="10">
        <v>159322</v>
      </c>
      <c r="F117" s="10" t="s">
        <v>48</v>
      </c>
      <c r="G117" s="10">
        <v>283031</v>
      </c>
      <c r="H117" s="11" t="s">
        <v>15</v>
      </c>
      <c r="I117" s="10">
        <v>1998</v>
      </c>
      <c r="J117" s="11" t="s">
        <v>18</v>
      </c>
      <c r="K117" s="11" t="s">
        <v>214</v>
      </c>
    </row>
    <row r="118" spans="1:11" ht="15" customHeight="1" x14ac:dyDescent="0.25">
      <c r="A118" s="10">
        <v>117</v>
      </c>
      <c r="B118" s="10" t="s">
        <v>42</v>
      </c>
      <c r="C118" s="10" t="s">
        <v>91</v>
      </c>
      <c r="D118" s="10" t="s">
        <v>215</v>
      </c>
      <c r="E118" s="10">
        <v>178428</v>
      </c>
      <c r="F118" s="10" t="s">
        <v>93</v>
      </c>
      <c r="G118" s="10">
        <v>66827</v>
      </c>
      <c r="H118" s="11" t="s">
        <v>15</v>
      </c>
      <c r="I118" s="10">
        <v>2000</v>
      </c>
      <c r="J118" s="11" t="s">
        <v>28</v>
      </c>
      <c r="K118" s="11" t="s">
        <v>216</v>
      </c>
    </row>
    <row r="119" spans="1:11" ht="15" customHeight="1" x14ac:dyDescent="0.25">
      <c r="A119" s="10">
        <v>118</v>
      </c>
      <c r="B119" s="10" t="s">
        <v>42</v>
      </c>
      <c r="C119" s="10" t="s">
        <v>80</v>
      </c>
      <c r="D119" s="10" t="s">
        <v>217</v>
      </c>
      <c r="E119" s="10">
        <v>160359</v>
      </c>
      <c r="F119" s="10" t="s">
        <v>82</v>
      </c>
      <c r="G119" s="10">
        <v>65244</v>
      </c>
      <c r="H119" s="11" t="s">
        <v>15</v>
      </c>
      <c r="I119" s="10">
        <v>1999</v>
      </c>
      <c r="J119" s="11" t="s">
        <v>28</v>
      </c>
      <c r="K119" s="11" t="s">
        <v>218</v>
      </c>
    </row>
    <row r="120" spans="1:11" ht="15" customHeight="1" x14ac:dyDescent="0.25">
      <c r="A120" s="10">
        <v>119</v>
      </c>
      <c r="B120" s="10" t="s">
        <v>42</v>
      </c>
      <c r="C120" s="10" t="s">
        <v>91</v>
      </c>
      <c r="D120" s="10" t="s">
        <v>219</v>
      </c>
      <c r="E120" s="10">
        <v>175255</v>
      </c>
      <c r="F120" s="10" t="s">
        <v>48</v>
      </c>
      <c r="G120" s="10">
        <v>54900</v>
      </c>
      <c r="H120" s="11" t="s">
        <v>15</v>
      </c>
      <c r="I120" s="10">
        <v>1999</v>
      </c>
      <c r="J120" s="11" t="s">
        <v>28</v>
      </c>
      <c r="K120" s="11" t="s">
        <v>220</v>
      </c>
    </row>
    <row r="121" spans="1:11" s="12" customFormat="1" ht="15" customHeight="1" x14ac:dyDescent="0.2">
      <c r="A121" s="10">
        <v>120</v>
      </c>
      <c r="B121" s="10" t="s">
        <v>42</v>
      </c>
      <c r="C121" s="10" t="s">
        <v>91</v>
      </c>
      <c r="D121" s="10" t="s">
        <v>221</v>
      </c>
      <c r="E121" s="10">
        <v>973</v>
      </c>
      <c r="F121" s="10" t="s">
        <v>59</v>
      </c>
      <c r="G121" s="10">
        <v>38943</v>
      </c>
      <c r="H121" s="11" t="s">
        <v>15</v>
      </c>
      <c r="I121" s="10">
        <v>1997</v>
      </c>
      <c r="J121" s="11" t="s">
        <v>28</v>
      </c>
      <c r="K121" s="11" t="s">
        <v>222</v>
      </c>
    </row>
    <row r="122" spans="1:11" s="12" customFormat="1" ht="15" customHeight="1" x14ac:dyDescent="0.2">
      <c r="A122" s="10">
        <v>121</v>
      </c>
      <c r="B122" s="10" t="s">
        <v>42</v>
      </c>
      <c r="C122" s="10" t="s">
        <v>88</v>
      </c>
      <c r="D122" s="10" t="s">
        <v>223</v>
      </c>
      <c r="E122" s="10">
        <v>155369</v>
      </c>
      <c r="F122" s="10" t="s">
        <v>45</v>
      </c>
      <c r="G122" s="10">
        <v>420057</v>
      </c>
      <c r="H122" s="11" t="s">
        <v>15</v>
      </c>
      <c r="I122" s="10">
        <v>1995</v>
      </c>
      <c r="J122" s="11" t="s">
        <v>29</v>
      </c>
      <c r="K122" s="11" t="s">
        <v>224</v>
      </c>
    </row>
    <row r="123" spans="1:11" s="12" customFormat="1" ht="15" customHeight="1" x14ac:dyDescent="0.2">
      <c r="A123" s="10">
        <v>122</v>
      </c>
      <c r="B123" s="10" t="s">
        <v>42</v>
      </c>
      <c r="C123" s="10" t="s">
        <v>133</v>
      </c>
      <c r="D123" s="10" t="s">
        <v>225</v>
      </c>
      <c r="E123" s="10">
        <v>58121</v>
      </c>
      <c r="F123" s="10" t="s">
        <v>59</v>
      </c>
      <c r="G123" s="10">
        <v>85317</v>
      </c>
      <c r="H123" s="11" t="s">
        <v>15</v>
      </c>
      <c r="I123" s="10">
        <v>1995</v>
      </c>
      <c r="J123" s="11" t="s">
        <v>29</v>
      </c>
      <c r="K123" s="11" t="s">
        <v>226</v>
      </c>
    </row>
    <row r="124" spans="1:11" s="12" customFormat="1" ht="15" customHeight="1" x14ac:dyDescent="0.2">
      <c r="A124" s="10">
        <v>123</v>
      </c>
      <c r="B124" s="10" t="s">
        <v>42</v>
      </c>
      <c r="C124" s="10" t="s">
        <v>43</v>
      </c>
      <c r="D124" s="10" t="s">
        <v>227</v>
      </c>
      <c r="E124" s="10">
        <v>84625</v>
      </c>
      <c r="F124" s="10" t="s">
        <v>59</v>
      </c>
      <c r="G124" s="10">
        <v>45806</v>
      </c>
      <c r="H124" s="11" t="s">
        <v>15</v>
      </c>
      <c r="I124" s="10" t="s">
        <v>228</v>
      </c>
      <c r="J124" s="11" t="s">
        <v>229</v>
      </c>
      <c r="K124" s="11" t="s">
        <v>230</v>
      </c>
    </row>
    <row r="125" spans="1:11" s="12" customFormat="1" ht="15" customHeight="1" x14ac:dyDescent="0.2">
      <c r="A125" s="10">
        <v>124</v>
      </c>
      <c r="B125" s="10" t="s">
        <v>42</v>
      </c>
      <c r="C125" s="10" t="s">
        <v>43</v>
      </c>
      <c r="D125" s="10" t="s">
        <v>231</v>
      </c>
      <c r="E125" s="10">
        <v>62748</v>
      </c>
      <c r="F125" s="10" t="s">
        <v>59</v>
      </c>
      <c r="G125" s="10">
        <v>33319</v>
      </c>
      <c r="H125" s="11" t="s">
        <v>15</v>
      </c>
      <c r="I125" s="10" t="s">
        <v>232</v>
      </c>
      <c r="J125" s="11" t="s">
        <v>119</v>
      </c>
      <c r="K125" s="11" t="s">
        <v>233</v>
      </c>
    </row>
    <row r="126" spans="1:11" s="12" customFormat="1" ht="15" customHeight="1" x14ac:dyDescent="0.2">
      <c r="A126" s="10">
        <v>125</v>
      </c>
      <c r="B126" s="10" t="s">
        <v>42</v>
      </c>
      <c r="C126" s="10" t="s">
        <v>43</v>
      </c>
      <c r="D126" s="10" t="s">
        <v>234</v>
      </c>
      <c r="E126" s="10">
        <v>59633</v>
      </c>
      <c r="F126" s="10" t="s">
        <v>59</v>
      </c>
      <c r="G126" s="10">
        <v>34890</v>
      </c>
      <c r="H126" s="11" t="s">
        <v>15</v>
      </c>
      <c r="I126" s="10" t="s">
        <v>124</v>
      </c>
      <c r="J126" s="11" t="s">
        <v>119</v>
      </c>
      <c r="K126" s="11" t="s">
        <v>235</v>
      </c>
    </row>
    <row r="127" spans="1:11" s="12" customFormat="1" ht="15" customHeight="1" x14ac:dyDescent="0.2">
      <c r="A127" s="10">
        <v>126</v>
      </c>
      <c r="B127" s="10" t="s">
        <v>42</v>
      </c>
      <c r="C127" s="10" t="s">
        <v>43</v>
      </c>
      <c r="D127" s="10" t="s">
        <v>236</v>
      </c>
      <c r="E127" s="10">
        <v>51186</v>
      </c>
      <c r="F127" s="10" t="s">
        <v>45</v>
      </c>
      <c r="G127" s="10">
        <v>5894</v>
      </c>
      <c r="H127" s="11" t="s">
        <v>15</v>
      </c>
      <c r="I127" s="10" t="s">
        <v>118</v>
      </c>
      <c r="J127" s="11" t="s">
        <v>119</v>
      </c>
      <c r="K127" s="11" t="s">
        <v>120</v>
      </c>
    </row>
    <row r="128" spans="1:11" s="12" customFormat="1" ht="15" customHeight="1" x14ac:dyDescent="0.2">
      <c r="A128" s="10">
        <v>127</v>
      </c>
      <c r="B128" s="10" t="s">
        <v>42</v>
      </c>
      <c r="C128" s="10" t="s">
        <v>43</v>
      </c>
      <c r="D128" s="10" t="s">
        <v>237</v>
      </c>
      <c r="E128" s="10">
        <v>75281</v>
      </c>
      <c r="F128" s="10" t="s">
        <v>59</v>
      </c>
      <c r="G128" s="10">
        <v>26762</v>
      </c>
      <c r="H128" s="11" t="s">
        <v>15</v>
      </c>
      <c r="I128" s="10" t="s">
        <v>238</v>
      </c>
      <c r="J128" s="11" t="s">
        <v>119</v>
      </c>
      <c r="K128" s="11" t="s">
        <v>239</v>
      </c>
    </row>
    <row r="129" spans="1:11" s="12" customFormat="1" ht="15" customHeight="1" x14ac:dyDescent="0.2">
      <c r="A129" s="10">
        <v>128</v>
      </c>
      <c r="B129" s="10" t="s">
        <v>42</v>
      </c>
      <c r="C129" s="10" t="s">
        <v>43</v>
      </c>
      <c r="D129" s="10" t="s">
        <v>240</v>
      </c>
      <c r="E129" s="10">
        <v>81545</v>
      </c>
      <c r="F129" s="10" t="s">
        <v>59</v>
      </c>
      <c r="G129" s="10">
        <v>33323</v>
      </c>
      <c r="H129" s="11" t="s">
        <v>15</v>
      </c>
      <c r="I129" s="10" t="s">
        <v>160</v>
      </c>
      <c r="J129" s="11" t="s">
        <v>241</v>
      </c>
      <c r="K129" s="11" t="s">
        <v>242</v>
      </c>
    </row>
    <row r="130" spans="1:11" s="12" customFormat="1" ht="15" customHeight="1" x14ac:dyDescent="0.2">
      <c r="A130" s="10">
        <v>129</v>
      </c>
      <c r="B130" s="10" t="s">
        <v>42</v>
      </c>
      <c r="C130" s="10" t="s">
        <v>43</v>
      </c>
      <c r="D130" s="10" t="s">
        <v>243</v>
      </c>
      <c r="E130" s="10">
        <v>63243</v>
      </c>
      <c r="F130" s="10" t="s">
        <v>45</v>
      </c>
      <c r="G130" s="10">
        <v>7606</v>
      </c>
      <c r="H130" s="11" t="s">
        <v>13</v>
      </c>
      <c r="I130" s="10" t="s">
        <v>124</v>
      </c>
      <c r="J130" s="11" t="s">
        <v>229</v>
      </c>
      <c r="K130" s="11"/>
    </row>
    <row r="131" spans="1:11" s="12" customFormat="1" ht="15" customHeight="1" x14ac:dyDescent="0.2">
      <c r="A131" s="10">
        <v>130</v>
      </c>
      <c r="B131" s="10" t="s">
        <v>42</v>
      </c>
      <c r="C131" s="10" t="s">
        <v>43</v>
      </c>
      <c r="D131" s="10" t="s">
        <v>244</v>
      </c>
      <c r="E131" s="10">
        <v>64664</v>
      </c>
      <c r="F131" s="10" t="s">
        <v>59</v>
      </c>
      <c r="G131" s="10">
        <v>45036</v>
      </c>
      <c r="H131" s="11" t="s">
        <v>13</v>
      </c>
      <c r="I131" s="10" t="s">
        <v>145</v>
      </c>
      <c r="J131" s="11" t="s">
        <v>229</v>
      </c>
      <c r="K131" s="11"/>
    </row>
    <row r="132" spans="1:11" s="12" customFormat="1" ht="15" customHeight="1" x14ac:dyDescent="0.2">
      <c r="A132" s="10">
        <v>131</v>
      </c>
      <c r="B132" s="10" t="s">
        <v>42</v>
      </c>
      <c r="C132" s="10" t="s">
        <v>43</v>
      </c>
      <c r="D132" s="10" t="s">
        <v>245</v>
      </c>
      <c r="E132" s="10">
        <v>74955</v>
      </c>
      <c r="F132" s="10" t="s">
        <v>59</v>
      </c>
      <c r="G132" s="10">
        <v>8665</v>
      </c>
      <c r="H132" s="11" t="s">
        <v>13</v>
      </c>
      <c r="I132" s="10" t="s">
        <v>68</v>
      </c>
      <c r="J132" s="11" t="s">
        <v>229</v>
      </c>
      <c r="K132" s="11"/>
    </row>
    <row r="133" spans="1:11" s="12" customFormat="1" ht="15" customHeight="1" x14ac:dyDescent="0.2">
      <c r="A133" s="10">
        <v>132</v>
      </c>
      <c r="B133" s="10" t="s">
        <v>42</v>
      </c>
      <c r="C133" s="10" t="s">
        <v>43</v>
      </c>
      <c r="D133" s="10" t="s">
        <v>246</v>
      </c>
      <c r="E133" s="10">
        <v>84889</v>
      </c>
      <c r="F133" s="10" t="s">
        <v>59</v>
      </c>
      <c r="G133" s="10">
        <v>8667</v>
      </c>
      <c r="H133" s="11" t="s">
        <v>13</v>
      </c>
      <c r="I133" s="10" t="s">
        <v>68</v>
      </c>
      <c r="J133" s="11" t="s">
        <v>229</v>
      </c>
      <c r="K133" s="11"/>
    </row>
    <row r="134" spans="1:11" s="12" customFormat="1" ht="15" customHeight="1" x14ac:dyDescent="0.2">
      <c r="A134" s="10">
        <v>133</v>
      </c>
      <c r="B134" s="10" t="s">
        <v>42</v>
      </c>
      <c r="C134" s="10" t="s">
        <v>88</v>
      </c>
      <c r="D134" s="10" t="s">
        <v>247</v>
      </c>
      <c r="E134" s="10">
        <v>155359</v>
      </c>
      <c r="F134" s="10" t="s">
        <v>45</v>
      </c>
      <c r="G134" s="10">
        <v>420448</v>
      </c>
      <c r="H134" s="11" t="s">
        <v>13</v>
      </c>
      <c r="I134" s="10">
        <v>1995</v>
      </c>
      <c r="J134" s="11" t="s">
        <v>27</v>
      </c>
      <c r="K134" s="11" t="s">
        <v>248</v>
      </c>
    </row>
    <row r="135" spans="1:11" s="12" customFormat="1" ht="15" customHeight="1" x14ac:dyDescent="0.2">
      <c r="A135" s="10">
        <v>134</v>
      </c>
      <c r="B135" s="10" t="s">
        <v>42</v>
      </c>
      <c r="C135" s="10" t="s">
        <v>133</v>
      </c>
      <c r="D135" s="10" t="s">
        <v>249</v>
      </c>
      <c r="E135" s="10">
        <v>60270</v>
      </c>
      <c r="F135" s="10" t="s">
        <v>59</v>
      </c>
      <c r="G135" s="10">
        <v>83518</v>
      </c>
      <c r="H135" s="11" t="s">
        <v>13</v>
      </c>
      <c r="I135" s="10">
        <v>1995</v>
      </c>
      <c r="J135" s="11" t="s">
        <v>27</v>
      </c>
      <c r="K135" s="11" t="s">
        <v>250</v>
      </c>
    </row>
    <row r="136" spans="1:11" ht="20.100000000000001" customHeight="1" x14ac:dyDescent="0.25">
      <c r="E136" s="5"/>
      <c r="F136" s="5"/>
      <c r="G136" s="5"/>
    </row>
    <row r="137" spans="1:11" ht="20.100000000000001" customHeight="1" x14ac:dyDescent="0.25">
      <c r="E137" s="5"/>
      <c r="F137" s="5"/>
      <c r="G137" s="5"/>
      <c r="I137" s="14"/>
    </row>
    <row r="138" spans="1:11" ht="20.100000000000001" customHeight="1" x14ac:dyDescent="0.25">
      <c r="E138" s="5"/>
      <c r="F138" s="5"/>
      <c r="G138" s="5"/>
      <c r="I138" s="14"/>
      <c r="K138" s="14" t="s">
        <v>251</v>
      </c>
    </row>
    <row r="139" spans="1:11" ht="20.100000000000001" customHeight="1" x14ac:dyDescent="0.25">
      <c r="E139" s="5"/>
      <c r="F139" s="5"/>
      <c r="G139" s="5"/>
      <c r="I139" s="14"/>
      <c r="K139" s="14"/>
    </row>
    <row r="140" spans="1:11" ht="20.100000000000001" customHeight="1" x14ac:dyDescent="0.25">
      <c r="E140" s="5"/>
      <c r="F140" s="5"/>
      <c r="G140" s="5"/>
      <c r="I140" s="14" t="s">
        <v>252</v>
      </c>
      <c r="K140" s="14" t="s">
        <v>253</v>
      </c>
    </row>
    <row r="141" spans="1:11" ht="20.100000000000001" customHeight="1" x14ac:dyDescent="0.25">
      <c r="E141" s="5"/>
      <c r="F141" s="5"/>
      <c r="G141" s="5"/>
    </row>
  </sheetData>
  <autoFilter ref="A1:K135">
    <sortState ref="A6:K139">
      <sortCondition ref="H5:H139"/>
    </sortState>
  </autoFilter>
  <printOptions horizontalCentered="1"/>
  <pageMargins left="0.15748031496062992" right="0.15748031496062992" top="0.15748031496062992" bottom="0.15748031496062992" header="0.15748031496062992" footer="0.15748031496062992"/>
  <pageSetup paperSize="9" scale="70" orientation="landscape" r:id="rId1"/>
  <headerFooter alignWithMargins="0">
    <oddHeader xml:space="preserve">&amp;L&amp;D&amp;R
&amp;14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rightToLeft="1" tabSelected="1" workbookViewId="0">
      <selection activeCell="B21" sqref="B21"/>
    </sheetView>
  </sheetViews>
  <sheetFormatPr defaultRowHeight="14.25" x14ac:dyDescent="0.2"/>
  <cols>
    <col min="1" max="1" width="22.7109375" style="15" customWidth="1"/>
    <col min="2" max="2" width="16.42578125" style="15" customWidth="1"/>
    <col min="3" max="3" width="11.28515625" style="15" customWidth="1"/>
    <col min="4" max="4" width="5.28515625" style="15" customWidth="1"/>
    <col min="5" max="5" width="5.140625" style="15" customWidth="1"/>
    <col min="6" max="6" width="10.140625" style="15" customWidth="1"/>
    <col min="7" max="7" width="6.85546875" style="15" customWidth="1"/>
    <col min="8" max="8" width="12.5703125" style="15" customWidth="1"/>
    <col min="9" max="9" width="3.140625" style="15" customWidth="1"/>
    <col min="10" max="10" width="8.28515625" style="15" customWidth="1"/>
    <col min="11" max="11" width="8.5703125" style="15" customWidth="1"/>
    <col min="12" max="12" width="3.85546875" style="15" customWidth="1"/>
    <col min="13" max="14" width="5" style="15" customWidth="1"/>
    <col min="15" max="15" width="7" style="15" customWidth="1"/>
    <col min="16" max="18" width="7" style="15" bestFit="1" customWidth="1"/>
    <col min="19" max="21" width="11.28515625" style="15" customWidth="1"/>
    <col min="22" max="23" width="11.28515625" style="15" bestFit="1" customWidth="1"/>
    <col min="24" max="24" width="9.7109375" style="15" bestFit="1" customWidth="1"/>
    <col min="25" max="16384" width="9.140625" style="15"/>
  </cols>
  <sheetData>
    <row r="2" spans="1:18" x14ac:dyDescent="0.2">
      <c r="B2" s="15" t="s">
        <v>259</v>
      </c>
    </row>
    <row r="3" spans="1:18" x14ac:dyDescent="0.2">
      <c r="B3" s="15" t="s">
        <v>260</v>
      </c>
    </row>
    <row r="6" spans="1:18" x14ac:dyDescent="0.2">
      <c r="A6" s="17" t="s">
        <v>256</v>
      </c>
      <c r="B6" s="17" t="s">
        <v>255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/>
      <c r="Q6"/>
      <c r="R6"/>
    </row>
    <row r="7" spans="1:18" x14ac:dyDescent="0.2">
      <c r="A7" s="17" t="s">
        <v>254</v>
      </c>
      <c r="B7" s="22" t="s">
        <v>13</v>
      </c>
      <c r="C7" s="22" t="s">
        <v>148</v>
      </c>
      <c r="D7" s="22" t="s">
        <v>3</v>
      </c>
      <c r="E7" s="22" t="s">
        <v>154</v>
      </c>
      <c r="F7" s="22" t="s">
        <v>8</v>
      </c>
      <c r="G7" s="22" t="s">
        <v>2</v>
      </c>
      <c r="H7" s="22" t="s">
        <v>15</v>
      </c>
      <c r="I7" s="22" t="s">
        <v>5</v>
      </c>
      <c r="J7" s="22" t="s">
        <v>14</v>
      </c>
      <c r="K7" s="22" t="s">
        <v>9</v>
      </c>
      <c r="L7" s="22" t="s">
        <v>10</v>
      </c>
      <c r="M7" s="22" t="s">
        <v>1</v>
      </c>
      <c r="N7" s="22" t="s">
        <v>4</v>
      </c>
      <c r="O7" s="22" t="s">
        <v>258</v>
      </c>
      <c r="P7"/>
      <c r="Q7"/>
      <c r="R7"/>
    </row>
    <row r="8" spans="1:18" x14ac:dyDescent="0.2">
      <c r="A8" s="19" t="s">
        <v>18</v>
      </c>
      <c r="B8" s="20" t="s">
        <v>257</v>
      </c>
      <c r="C8" s="20" t="s">
        <v>257</v>
      </c>
      <c r="D8" s="20">
        <v>1</v>
      </c>
      <c r="E8" s="20" t="s">
        <v>257</v>
      </c>
      <c r="F8" s="20">
        <v>1</v>
      </c>
      <c r="G8" s="20" t="s">
        <v>257</v>
      </c>
      <c r="H8" s="20">
        <v>5</v>
      </c>
      <c r="I8" s="20">
        <v>1</v>
      </c>
      <c r="J8" s="20" t="s">
        <v>257</v>
      </c>
      <c r="K8" s="20">
        <v>3</v>
      </c>
      <c r="L8" s="20" t="s">
        <v>257</v>
      </c>
      <c r="M8" s="20" t="s">
        <v>257</v>
      </c>
      <c r="N8" s="20">
        <v>1</v>
      </c>
      <c r="O8" s="21">
        <v>12</v>
      </c>
      <c r="P8"/>
      <c r="Q8"/>
      <c r="R8"/>
    </row>
    <row r="9" spans="1:18" x14ac:dyDescent="0.2">
      <c r="A9" s="19" t="s">
        <v>46</v>
      </c>
      <c r="B9" s="20" t="s">
        <v>257</v>
      </c>
      <c r="C9" s="20">
        <v>1</v>
      </c>
      <c r="D9" s="20">
        <v>4</v>
      </c>
      <c r="E9" s="20" t="s">
        <v>257</v>
      </c>
      <c r="F9" s="20">
        <v>8</v>
      </c>
      <c r="G9" s="20">
        <v>11</v>
      </c>
      <c r="H9" s="20">
        <v>3</v>
      </c>
      <c r="I9" s="20">
        <v>3</v>
      </c>
      <c r="J9" s="20">
        <v>2</v>
      </c>
      <c r="K9" s="20">
        <v>6</v>
      </c>
      <c r="L9" s="20">
        <v>2</v>
      </c>
      <c r="M9" s="20">
        <v>18</v>
      </c>
      <c r="N9" s="20">
        <v>2</v>
      </c>
      <c r="O9" s="21">
        <v>60</v>
      </c>
      <c r="P9"/>
      <c r="Q9"/>
      <c r="R9"/>
    </row>
    <row r="10" spans="1:18" x14ac:dyDescent="0.2">
      <c r="A10" s="19" t="s">
        <v>203</v>
      </c>
      <c r="B10" s="20" t="s">
        <v>257</v>
      </c>
      <c r="C10" s="20" t="s">
        <v>257</v>
      </c>
      <c r="D10" s="20" t="s">
        <v>257</v>
      </c>
      <c r="E10" s="20" t="s">
        <v>257</v>
      </c>
      <c r="F10" s="20" t="s">
        <v>257</v>
      </c>
      <c r="G10" s="20" t="s">
        <v>257</v>
      </c>
      <c r="H10" s="20">
        <v>1</v>
      </c>
      <c r="I10" s="20" t="s">
        <v>257</v>
      </c>
      <c r="J10" s="20" t="s">
        <v>257</v>
      </c>
      <c r="K10" s="20" t="s">
        <v>257</v>
      </c>
      <c r="L10" s="20" t="s">
        <v>257</v>
      </c>
      <c r="M10" s="20" t="s">
        <v>257</v>
      </c>
      <c r="N10" s="20" t="s">
        <v>257</v>
      </c>
      <c r="O10" s="21">
        <v>1</v>
      </c>
      <c r="P10"/>
      <c r="Q10"/>
      <c r="R10"/>
    </row>
    <row r="11" spans="1:18" x14ac:dyDescent="0.2">
      <c r="A11" s="19" t="s">
        <v>69</v>
      </c>
      <c r="B11" s="20" t="s">
        <v>257</v>
      </c>
      <c r="C11" s="20">
        <v>2</v>
      </c>
      <c r="D11" s="20">
        <v>3</v>
      </c>
      <c r="E11" s="20">
        <v>1</v>
      </c>
      <c r="F11" s="20">
        <v>2</v>
      </c>
      <c r="G11" s="20" t="s">
        <v>257</v>
      </c>
      <c r="H11" s="20">
        <v>3</v>
      </c>
      <c r="I11" s="20" t="s">
        <v>257</v>
      </c>
      <c r="J11" s="20">
        <v>2</v>
      </c>
      <c r="K11" s="20">
        <v>3</v>
      </c>
      <c r="L11" s="20">
        <v>1</v>
      </c>
      <c r="M11" s="20">
        <v>1</v>
      </c>
      <c r="N11" s="20" t="s">
        <v>257</v>
      </c>
      <c r="O11" s="21">
        <v>18</v>
      </c>
      <c r="P11"/>
      <c r="Q11"/>
      <c r="R11"/>
    </row>
    <row r="12" spans="1:18" x14ac:dyDescent="0.2">
      <c r="A12" s="19" t="s">
        <v>28</v>
      </c>
      <c r="B12" s="20" t="s">
        <v>257</v>
      </c>
      <c r="C12" s="20" t="s">
        <v>257</v>
      </c>
      <c r="D12" s="20">
        <v>3</v>
      </c>
      <c r="E12" s="20" t="s">
        <v>257</v>
      </c>
      <c r="F12" s="20" t="s">
        <v>257</v>
      </c>
      <c r="G12" s="20">
        <v>1</v>
      </c>
      <c r="H12" s="20">
        <v>4</v>
      </c>
      <c r="I12" s="20" t="s">
        <v>257</v>
      </c>
      <c r="J12" s="20" t="s">
        <v>257</v>
      </c>
      <c r="K12" s="20" t="s">
        <v>257</v>
      </c>
      <c r="L12" s="20" t="s">
        <v>257</v>
      </c>
      <c r="M12" s="20" t="s">
        <v>257</v>
      </c>
      <c r="N12" s="20">
        <v>1</v>
      </c>
      <c r="O12" s="21">
        <v>9</v>
      </c>
      <c r="P12"/>
      <c r="Q12"/>
      <c r="R12"/>
    </row>
    <row r="13" spans="1:18" x14ac:dyDescent="0.2">
      <c r="A13" s="19" t="s">
        <v>119</v>
      </c>
      <c r="B13" s="20" t="s">
        <v>257</v>
      </c>
      <c r="C13" s="20" t="s">
        <v>257</v>
      </c>
      <c r="D13" s="20">
        <v>4</v>
      </c>
      <c r="E13" s="20" t="s">
        <v>257</v>
      </c>
      <c r="F13" s="20" t="s">
        <v>257</v>
      </c>
      <c r="G13" s="20" t="s">
        <v>257</v>
      </c>
      <c r="H13" s="20">
        <v>4</v>
      </c>
      <c r="I13" s="20" t="s">
        <v>257</v>
      </c>
      <c r="J13" s="20" t="s">
        <v>257</v>
      </c>
      <c r="K13" s="20" t="s">
        <v>257</v>
      </c>
      <c r="L13" s="20" t="s">
        <v>257</v>
      </c>
      <c r="M13" s="20" t="s">
        <v>257</v>
      </c>
      <c r="N13" s="20" t="s">
        <v>257</v>
      </c>
      <c r="O13" s="21">
        <v>8</v>
      </c>
      <c r="P13"/>
      <c r="Q13"/>
      <c r="R13"/>
    </row>
    <row r="14" spans="1:18" x14ac:dyDescent="0.2">
      <c r="A14" s="19" t="s">
        <v>241</v>
      </c>
      <c r="B14" s="20" t="s">
        <v>257</v>
      </c>
      <c r="C14" s="20" t="s">
        <v>257</v>
      </c>
      <c r="D14" s="20" t="s">
        <v>257</v>
      </c>
      <c r="E14" s="20" t="s">
        <v>257</v>
      </c>
      <c r="F14" s="20" t="s">
        <v>257</v>
      </c>
      <c r="G14" s="20" t="s">
        <v>257</v>
      </c>
      <c r="H14" s="20">
        <v>1</v>
      </c>
      <c r="I14" s="20" t="s">
        <v>257</v>
      </c>
      <c r="J14" s="20" t="s">
        <v>257</v>
      </c>
      <c r="K14" s="20" t="s">
        <v>257</v>
      </c>
      <c r="L14" s="20" t="s">
        <v>257</v>
      </c>
      <c r="M14" s="20" t="s">
        <v>257</v>
      </c>
      <c r="N14" s="20" t="s">
        <v>257</v>
      </c>
      <c r="O14" s="21">
        <v>1</v>
      </c>
      <c r="P14"/>
      <c r="Q14"/>
      <c r="R14"/>
    </row>
    <row r="15" spans="1:18" x14ac:dyDescent="0.2">
      <c r="A15" s="19" t="s">
        <v>229</v>
      </c>
      <c r="B15" s="20">
        <v>4</v>
      </c>
      <c r="C15" s="20" t="s">
        <v>257</v>
      </c>
      <c r="D15" s="20" t="s">
        <v>257</v>
      </c>
      <c r="E15" s="20" t="s">
        <v>257</v>
      </c>
      <c r="F15" s="20" t="s">
        <v>257</v>
      </c>
      <c r="G15" s="20" t="s">
        <v>257</v>
      </c>
      <c r="H15" s="20">
        <v>1</v>
      </c>
      <c r="I15" s="20" t="s">
        <v>257</v>
      </c>
      <c r="J15" s="20" t="s">
        <v>257</v>
      </c>
      <c r="K15" s="20" t="s">
        <v>257</v>
      </c>
      <c r="L15" s="20" t="s">
        <v>257</v>
      </c>
      <c r="M15" s="20" t="s">
        <v>257</v>
      </c>
      <c r="N15" s="20" t="s">
        <v>257</v>
      </c>
      <c r="O15" s="21">
        <v>5</v>
      </c>
      <c r="P15"/>
      <c r="Q15"/>
      <c r="R15"/>
    </row>
    <row r="16" spans="1:18" x14ac:dyDescent="0.2">
      <c r="A16" s="19" t="s">
        <v>146</v>
      </c>
      <c r="B16" s="20" t="s">
        <v>257</v>
      </c>
      <c r="C16" s="20">
        <v>1</v>
      </c>
      <c r="D16" s="20" t="s">
        <v>257</v>
      </c>
      <c r="E16" s="20" t="s">
        <v>257</v>
      </c>
      <c r="F16" s="20" t="s">
        <v>257</v>
      </c>
      <c r="G16" s="20" t="s">
        <v>257</v>
      </c>
      <c r="H16" s="20" t="s">
        <v>257</v>
      </c>
      <c r="I16" s="20" t="s">
        <v>257</v>
      </c>
      <c r="J16" s="20">
        <v>3</v>
      </c>
      <c r="K16" s="20" t="s">
        <v>257</v>
      </c>
      <c r="L16" s="20" t="s">
        <v>257</v>
      </c>
      <c r="M16" s="20" t="s">
        <v>257</v>
      </c>
      <c r="N16" s="20">
        <v>1</v>
      </c>
      <c r="O16" s="21">
        <v>5</v>
      </c>
      <c r="P16"/>
      <c r="Q16"/>
      <c r="R16"/>
    </row>
    <row r="17" spans="1:18" x14ac:dyDescent="0.2">
      <c r="A17" s="19" t="s">
        <v>29</v>
      </c>
      <c r="B17" s="20" t="s">
        <v>257</v>
      </c>
      <c r="C17" s="20" t="s">
        <v>257</v>
      </c>
      <c r="D17" s="20">
        <v>2</v>
      </c>
      <c r="E17" s="20" t="s">
        <v>257</v>
      </c>
      <c r="F17" s="20">
        <v>2</v>
      </c>
      <c r="G17" s="20">
        <v>1</v>
      </c>
      <c r="H17" s="20">
        <v>2</v>
      </c>
      <c r="I17" s="20" t="s">
        <v>257</v>
      </c>
      <c r="J17" s="20" t="s">
        <v>257</v>
      </c>
      <c r="K17" s="20" t="s">
        <v>257</v>
      </c>
      <c r="L17" s="20" t="s">
        <v>257</v>
      </c>
      <c r="M17" s="20" t="s">
        <v>257</v>
      </c>
      <c r="N17" s="20" t="s">
        <v>257</v>
      </c>
      <c r="O17" s="21">
        <v>7</v>
      </c>
      <c r="P17"/>
      <c r="Q17"/>
      <c r="R17"/>
    </row>
    <row r="18" spans="1:18" x14ac:dyDescent="0.2">
      <c r="A18" s="19" t="s">
        <v>27</v>
      </c>
      <c r="B18" s="20">
        <v>2</v>
      </c>
      <c r="C18" s="20" t="s">
        <v>257</v>
      </c>
      <c r="D18" s="20">
        <v>2</v>
      </c>
      <c r="E18" s="20" t="s">
        <v>257</v>
      </c>
      <c r="F18" s="20" t="s">
        <v>257</v>
      </c>
      <c r="G18" s="20">
        <v>4</v>
      </c>
      <c r="H18" s="20" t="s">
        <v>257</v>
      </c>
      <c r="I18" s="20" t="s">
        <v>257</v>
      </c>
      <c r="J18" s="20" t="s">
        <v>257</v>
      </c>
      <c r="K18" s="20" t="s">
        <v>257</v>
      </c>
      <c r="L18" s="20" t="s">
        <v>257</v>
      </c>
      <c r="M18" s="20" t="s">
        <v>257</v>
      </c>
      <c r="N18" s="20" t="s">
        <v>257</v>
      </c>
      <c r="O18" s="21">
        <v>8</v>
      </c>
      <c r="P18"/>
      <c r="Q18"/>
      <c r="R18"/>
    </row>
    <row r="19" spans="1:18" x14ac:dyDescent="0.2">
      <c r="A19" s="19" t="s">
        <v>258</v>
      </c>
      <c r="B19" s="20">
        <v>6</v>
      </c>
      <c r="C19" s="20">
        <v>4</v>
      </c>
      <c r="D19" s="20">
        <v>19</v>
      </c>
      <c r="E19" s="20">
        <v>1</v>
      </c>
      <c r="F19" s="20">
        <v>13</v>
      </c>
      <c r="G19" s="20">
        <v>17</v>
      </c>
      <c r="H19" s="20">
        <v>24</v>
      </c>
      <c r="I19" s="20">
        <v>4</v>
      </c>
      <c r="J19" s="20">
        <v>7</v>
      </c>
      <c r="K19" s="20">
        <v>12</v>
      </c>
      <c r="L19" s="20">
        <v>3</v>
      </c>
      <c r="M19" s="20">
        <v>19</v>
      </c>
      <c r="N19" s="20">
        <v>5</v>
      </c>
      <c r="O19" s="21">
        <v>134</v>
      </c>
      <c r="P19"/>
      <c r="Q19"/>
      <c r="R19"/>
    </row>
    <row r="20" spans="1:18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TruckS</vt:lpstr>
      <vt:lpstr>ورقة2</vt:lpstr>
      <vt:lpstr>TruckS!Print_Titles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AAAAAA</cp:lastModifiedBy>
  <dcterms:created xsi:type="dcterms:W3CDTF">2010-01-22T12:57:54Z</dcterms:created>
  <dcterms:modified xsi:type="dcterms:W3CDTF">2011-01-22T17:53:18Z</dcterms:modified>
</cp:coreProperties>
</file>