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95" windowHeight="11505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5" i="2"/>
  <c r="F17"/>
  <c r="E9"/>
  <c r="G9"/>
  <c r="G7"/>
  <c r="G5"/>
  <c r="G4" i="1" l="1"/>
  <c r="G5"/>
  <c r="G6"/>
  <c r="G7"/>
  <c r="G8"/>
  <c r="G3"/>
  <c r="F4"/>
  <c r="F5"/>
  <c r="F6"/>
  <c r="F7"/>
  <c r="F8"/>
  <c r="F3"/>
</calcChain>
</file>

<file path=xl/sharedStrings.xml><?xml version="1.0" encoding="utf-8"?>
<sst xmlns="http://schemas.openxmlformats.org/spreadsheetml/2006/main" count="34" uniqueCount="33">
  <si>
    <t>الاسم</t>
  </si>
  <si>
    <t>رقم الهوية / الإقامة</t>
  </si>
  <si>
    <t>الجنسية</t>
  </si>
  <si>
    <t>الكمية المطلوب بيعها</t>
  </si>
  <si>
    <t>الكمية المباعة</t>
  </si>
  <si>
    <t>الكمية المتبقية</t>
  </si>
  <si>
    <t>الإجراء</t>
  </si>
  <si>
    <t>محمد 1</t>
  </si>
  <si>
    <t>محمد 2</t>
  </si>
  <si>
    <t>محمد 3</t>
  </si>
  <si>
    <t>محمد 4</t>
  </si>
  <si>
    <t>محمد 5</t>
  </si>
  <si>
    <t>محمد 6</t>
  </si>
  <si>
    <t>سعودي</t>
  </si>
  <si>
    <t>باكستاني</t>
  </si>
  <si>
    <t>هندي</t>
  </si>
  <si>
    <t>صومالي</t>
  </si>
  <si>
    <t>سوداني</t>
  </si>
  <si>
    <t>الاسم :</t>
  </si>
  <si>
    <t>الجنسية:</t>
  </si>
  <si>
    <t>إجمالي الكمية:</t>
  </si>
  <si>
    <t>الكمية المباعة:</t>
  </si>
  <si>
    <t>رقم الهوية: / الإقامة:</t>
  </si>
  <si>
    <t>تاريخ إعادة المحاولة</t>
  </si>
  <si>
    <t>الكمية المتبقة</t>
  </si>
  <si>
    <t>تاريخ إعداد التقرير</t>
  </si>
  <si>
    <t>تاريخ اليوم</t>
  </si>
  <si>
    <t>تاريخ المحاولة الاخيرة</t>
  </si>
  <si>
    <t>الكمية المتبقة محاولة ثانية</t>
  </si>
  <si>
    <t>تعليمات</t>
  </si>
  <si>
    <t>الإنتاجية للمتدرب</t>
  </si>
  <si>
    <t>متابعة المتدرب ستكون بعد ( بالأيام )</t>
  </si>
  <si>
    <t>تاريخ المتابعة القادم</t>
  </si>
</sst>
</file>

<file path=xl/styles.xml><?xml version="1.0" encoding="utf-8"?>
<styleSheet xmlns="http://schemas.openxmlformats.org/spreadsheetml/2006/main">
  <numFmts count="1">
    <numFmt numFmtId="164" formatCode="dd/mm/yyyy;@"/>
  </numFmts>
  <fonts count="8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thick">
        <color theme="2" tint="-0.749961851863155"/>
      </left>
      <right style="double">
        <color theme="9" tint="-0.24994659260841701"/>
      </right>
      <top style="thick">
        <color theme="2" tint="-0.749961851863155"/>
      </top>
      <bottom style="double">
        <color theme="9" tint="-0.24994659260841701"/>
      </bottom>
      <diagonal/>
    </border>
    <border>
      <left style="double">
        <color theme="9" tint="-0.24994659260841701"/>
      </left>
      <right style="double">
        <color theme="9" tint="-0.24994659260841701"/>
      </right>
      <top style="thick">
        <color theme="2" tint="-0.749961851863155"/>
      </top>
      <bottom style="double">
        <color theme="9" tint="-0.24994659260841701"/>
      </bottom>
      <diagonal/>
    </border>
    <border>
      <left style="double">
        <color theme="9" tint="-0.24994659260841701"/>
      </left>
      <right style="thick">
        <color theme="2" tint="-0.749961851863155"/>
      </right>
      <top style="thick">
        <color theme="2" tint="-0.749961851863155"/>
      </top>
      <bottom style="double">
        <color theme="9" tint="-0.24994659260841701"/>
      </bottom>
      <diagonal/>
    </border>
    <border>
      <left style="thick">
        <color theme="2" tint="-0.749961851863155"/>
      </left>
      <right style="double">
        <color theme="9" tint="-0.24994659260841701"/>
      </right>
      <top style="double">
        <color theme="9" tint="-0.24994659260841701"/>
      </top>
      <bottom style="double">
        <color theme="9" tint="-0.24994659260841701"/>
      </bottom>
      <diagonal/>
    </border>
    <border>
      <left style="double">
        <color theme="9" tint="-0.24994659260841701"/>
      </left>
      <right style="double">
        <color theme="9" tint="-0.24994659260841701"/>
      </right>
      <top style="double">
        <color theme="9" tint="-0.24994659260841701"/>
      </top>
      <bottom style="double">
        <color theme="9" tint="-0.24994659260841701"/>
      </bottom>
      <diagonal/>
    </border>
    <border>
      <left style="thick">
        <color theme="2" tint="-0.749961851863155"/>
      </left>
      <right style="double">
        <color theme="9" tint="-0.24994659260841701"/>
      </right>
      <top style="double">
        <color theme="9" tint="-0.24994659260841701"/>
      </top>
      <bottom style="thick">
        <color theme="2" tint="-0.749961851863155"/>
      </bottom>
      <diagonal/>
    </border>
    <border>
      <left style="double">
        <color theme="9" tint="-0.24994659260841701"/>
      </left>
      <right style="double">
        <color theme="9" tint="-0.24994659260841701"/>
      </right>
      <top style="double">
        <color theme="9" tint="-0.24994659260841701"/>
      </top>
      <bottom style="thick">
        <color theme="2" tint="-0.749961851863155"/>
      </bottom>
      <diagonal/>
    </border>
    <border>
      <left style="thick">
        <color theme="2" tint="-0.749961851863155"/>
      </left>
      <right style="double">
        <color theme="9" tint="-0.24994659260841701"/>
      </right>
      <top style="thick">
        <color theme="2" tint="-0.749961851863155"/>
      </top>
      <bottom/>
      <diagonal/>
    </border>
    <border>
      <left style="double">
        <color theme="9" tint="-0.24994659260841701"/>
      </left>
      <right style="double">
        <color theme="9" tint="-0.24994659260841701"/>
      </right>
      <top style="thick">
        <color theme="2" tint="-0.749961851863155"/>
      </top>
      <bottom/>
      <diagonal/>
    </border>
    <border>
      <left style="double">
        <color theme="9" tint="-0.24994659260841701"/>
      </left>
      <right style="thick">
        <color theme="2" tint="-0.749961851863155"/>
      </right>
      <top style="thick">
        <color theme="2" tint="-0.749961851863155"/>
      </top>
      <bottom/>
      <diagonal/>
    </border>
    <border>
      <left style="double">
        <color theme="9" tint="-0.24994659260841701"/>
      </left>
      <right style="thick">
        <color theme="2" tint="-0.749961851863155"/>
      </right>
      <top style="thick">
        <color theme="2" tint="-0.749961851863155"/>
      </top>
      <bottom style="thick">
        <color theme="2" tint="-0.7499618518631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4" fontId="0" fillId="0" borderId="15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14" fontId="0" fillId="0" borderId="17" xfId="0" applyNumberForma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4" fontId="0" fillId="0" borderId="15" xfId="0" applyNumberFormat="1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164" fontId="6" fillId="0" borderId="15" xfId="0" applyNumberFormat="1" applyFont="1" applyBorder="1" applyAlignment="1">
      <alignment horizontal="center" vertical="center"/>
    </xf>
    <xf numFmtId="164" fontId="6" fillId="0" borderId="16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64" fontId="6" fillId="0" borderId="18" xfId="0" applyNumberFormat="1" applyFont="1" applyBorder="1" applyAlignment="1">
      <alignment horizontal="center" vertical="center"/>
    </xf>
    <xf numFmtId="164" fontId="6" fillId="0" borderId="19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4" fontId="1" fillId="0" borderId="15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1" fillId="0" borderId="17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14" fontId="0" fillId="3" borderId="15" xfId="0" applyNumberForma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right" vertical="center"/>
    </xf>
    <xf numFmtId="0" fontId="1" fillId="0" borderId="23" xfId="0" applyFont="1" applyBorder="1" applyAlignment="1">
      <alignment horizontal="right" vertical="center"/>
    </xf>
    <xf numFmtId="0" fontId="1" fillId="0" borderId="13" xfId="0" applyFont="1" applyBorder="1" applyAlignment="1">
      <alignment horizontal="right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</cellXfs>
  <cellStyles count="1">
    <cellStyle name="Normal" xfId="0" builtinId="0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FF00"/>
      </font>
      <fill>
        <patternFill>
          <bgColor rgb="FFC00000"/>
        </patternFill>
      </fill>
    </dxf>
    <dxf>
      <font>
        <b/>
        <i val="0"/>
        <color rgb="FF002060"/>
      </font>
      <fill>
        <patternFill>
          <bgColor theme="6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247650</xdr:colOff>
      <xdr:row>1</xdr:row>
      <xdr:rowOff>28575</xdr:rowOff>
    </xdr:from>
    <xdr:to>
      <xdr:col>16</xdr:col>
      <xdr:colOff>28575</xdr:colOff>
      <xdr:row>22</xdr:row>
      <xdr:rowOff>47625</xdr:rowOff>
    </xdr:to>
    <xdr:sp macro="" textlink="">
      <xdr:nvSpPr>
        <xdr:cNvPr id="2" name="مستطيل 1"/>
        <xdr:cNvSpPr/>
      </xdr:nvSpPr>
      <xdr:spPr>
        <a:xfrm>
          <a:off x="9977904225" y="219075"/>
          <a:ext cx="4657725" cy="41529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1600" b="1"/>
            <a:t>المطلوب</a:t>
          </a:r>
          <a:r>
            <a:rPr lang="ar-SA" sz="1600" b="1" baseline="0"/>
            <a:t> هنا ترحيل البينات  ذات اللون الرمادي وذلك من بيانات الجدول الموجود  في ورقة 1  في حال أن الشخص لم ينجز ما هو مطلوب منه</a:t>
          </a:r>
        </a:p>
        <a:p>
          <a:pPr algn="r" rtl="1"/>
          <a:endParaRPr lang="ar-SA" sz="1600" b="1" baseline="0"/>
        </a:p>
        <a:p>
          <a:pPr algn="r" rtl="1"/>
          <a:r>
            <a:rPr lang="ar-SA" sz="1600" b="1" baseline="0"/>
            <a:t>بمعنى أنه إذا حققت المعادلة الموجودة في  عمود  الإجراء الموجود في ورقة  1  وهو أن الشخص لم ينجز ماهو مطلوب منه </a:t>
          </a:r>
          <a:br>
            <a:rPr lang="ar-SA" sz="1600" b="1" baseline="0"/>
          </a:br>
          <a:r>
            <a:rPr lang="ar-SA" sz="1600" b="1" baseline="0"/>
            <a:t>يتم تعبئة النوذج الحالي تلقائيا بترحيل البيانات المطلوبة فقط وهي الحقول المظللة باللون الرمادي في هذا النموذج</a:t>
          </a:r>
        </a:p>
        <a:p>
          <a:pPr algn="r" rtl="1"/>
          <a:endParaRPr lang="ar-SA" sz="1600" b="1" baseline="0"/>
        </a:p>
        <a:p>
          <a:pPr algn="r" rtl="1"/>
          <a:r>
            <a:rPr lang="ar-SA" sz="1600" b="1" baseline="0">
              <a:solidFill>
                <a:srgbClr val="FFFF00"/>
              </a:solidFill>
            </a:rPr>
            <a:t>يارب عرفت أشرح لك المطلوب </a:t>
          </a:r>
          <a:br>
            <a:rPr lang="ar-SA" sz="1600" b="1" baseline="0">
              <a:solidFill>
                <a:srgbClr val="FFFF00"/>
              </a:solidFill>
            </a:rPr>
          </a:br>
          <a:r>
            <a:rPr lang="ar-SA" sz="1600" b="1" baseline="0">
              <a:solidFill>
                <a:srgbClr val="FFFF00"/>
              </a:solidFill>
            </a:rPr>
            <a:t>كما أرجوا أن يكون ذلك كله عن طريق معادلات دون وجود زر ماكرو</a:t>
          </a:r>
          <a:r>
            <a:rPr lang="en-US" sz="1600" b="1" baseline="0">
              <a:solidFill>
                <a:srgbClr val="FFFF00"/>
              </a:solidFill>
            </a:rPr>
            <a:t/>
          </a:r>
          <a:br>
            <a:rPr lang="en-US" sz="1600" b="1" baseline="0">
              <a:solidFill>
                <a:srgbClr val="FFFF00"/>
              </a:solidFill>
            </a:rPr>
          </a:br>
          <a:r>
            <a:rPr lang="en-US" sz="1600" b="1" baseline="0">
              <a:solidFill>
                <a:srgbClr val="FFFF00"/>
              </a:solidFill>
            </a:rPr>
            <a:t/>
          </a:r>
          <a:br>
            <a:rPr lang="en-US" sz="1600" b="1" baseline="0">
              <a:solidFill>
                <a:srgbClr val="FFFF00"/>
              </a:solidFill>
            </a:rPr>
          </a:br>
          <a:r>
            <a:rPr lang="ar-SA" sz="1600" b="1" baseline="0">
              <a:solidFill>
                <a:srgbClr val="FFFF00"/>
              </a:solidFill>
            </a:rPr>
            <a:t>أرجوا ملاحظة أنه سيكون هناك أكثر من شخص لم ينجز فكيف سيكون تعبئة النموذج لأكثر من شخص ؟؟؟؟؟</a:t>
          </a:r>
        </a:p>
        <a:p>
          <a:pPr algn="r" rtl="1"/>
          <a:r>
            <a:rPr lang="ar-SA" sz="1600" b="1" baseline="0">
              <a:solidFill>
                <a:srgbClr val="FFFF00"/>
              </a:solidFill>
            </a:rPr>
            <a:t>أجزم بأن لديك الحل بارك الله فيك</a:t>
          </a:r>
        </a:p>
        <a:p>
          <a:pPr algn="r" rtl="1"/>
          <a:r>
            <a:rPr lang="ar-SA" sz="1600" b="1" baseline="0">
              <a:solidFill>
                <a:srgbClr val="FFFF00"/>
              </a:solidFill>
            </a:rPr>
            <a:t>تحياتي </a:t>
          </a:r>
          <a:endParaRPr lang="en-US" sz="1600" b="1">
            <a:solidFill>
              <a:srgbClr val="FFFF00"/>
            </a:solidFill>
          </a:endParaRPr>
        </a:p>
      </xdr:txBody>
    </xdr:sp>
    <xdr:clientData/>
  </xdr:twoCellAnchor>
  <xdr:twoCellAnchor>
    <xdr:from>
      <xdr:col>7</xdr:col>
      <xdr:colOff>590550</xdr:colOff>
      <xdr:row>2</xdr:row>
      <xdr:rowOff>57150</xdr:rowOff>
    </xdr:from>
    <xdr:to>
      <xdr:col>8</xdr:col>
      <xdr:colOff>219075</xdr:colOff>
      <xdr:row>3</xdr:row>
      <xdr:rowOff>133350</xdr:rowOff>
    </xdr:to>
    <xdr:sp macro="" textlink="">
      <xdr:nvSpPr>
        <xdr:cNvPr id="3" name="سهم إلى اليمين 2"/>
        <xdr:cNvSpPr/>
      </xdr:nvSpPr>
      <xdr:spPr>
        <a:xfrm>
          <a:off x="9982590525" y="495300"/>
          <a:ext cx="238125" cy="2667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747711</xdr:colOff>
      <xdr:row>1</xdr:row>
      <xdr:rowOff>90487</xdr:rowOff>
    </xdr:from>
    <xdr:to>
      <xdr:col>5</xdr:col>
      <xdr:colOff>1014411</xdr:colOff>
      <xdr:row>2</xdr:row>
      <xdr:rowOff>80962</xdr:rowOff>
    </xdr:to>
    <xdr:sp macro="" textlink="">
      <xdr:nvSpPr>
        <xdr:cNvPr id="4" name="سهم إلى اليمين 3"/>
        <xdr:cNvSpPr/>
      </xdr:nvSpPr>
      <xdr:spPr>
        <a:xfrm rot="3221723">
          <a:off x="9984085951" y="266700"/>
          <a:ext cx="238125" cy="2667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4</xdr:col>
      <xdr:colOff>490537</xdr:colOff>
      <xdr:row>1</xdr:row>
      <xdr:rowOff>90487</xdr:rowOff>
    </xdr:from>
    <xdr:to>
      <xdr:col>4</xdr:col>
      <xdr:colOff>757237</xdr:colOff>
      <xdr:row>2</xdr:row>
      <xdr:rowOff>80962</xdr:rowOff>
    </xdr:to>
    <xdr:sp macro="" textlink="">
      <xdr:nvSpPr>
        <xdr:cNvPr id="5" name="سهم إلى اليمين 4"/>
        <xdr:cNvSpPr/>
      </xdr:nvSpPr>
      <xdr:spPr>
        <a:xfrm rot="3288433">
          <a:off x="9985143225" y="266700"/>
          <a:ext cx="238125" cy="2667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3</xdr:col>
      <xdr:colOff>285749</xdr:colOff>
      <xdr:row>1</xdr:row>
      <xdr:rowOff>76200</xdr:rowOff>
    </xdr:from>
    <xdr:to>
      <xdr:col>3</xdr:col>
      <xdr:colOff>552449</xdr:colOff>
      <xdr:row>2</xdr:row>
      <xdr:rowOff>66675</xdr:rowOff>
    </xdr:to>
    <xdr:sp macro="" textlink="">
      <xdr:nvSpPr>
        <xdr:cNvPr id="6" name="سهم إلى اليمين 5"/>
        <xdr:cNvSpPr/>
      </xdr:nvSpPr>
      <xdr:spPr>
        <a:xfrm rot="3288433">
          <a:off x="9986243363" y="252413"/>
          <a:ext cx="238125" cy="2667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1</xdr:col>
      <xdr:colOff>485774</xdr:colOff>
      <xdr:row>1</xdr:row>
      <xdr:rowOff>57150</xdr:rowOff>
    </xdr:from>
    <xdr:to>
      <xdr:col>1</xdr:col>
      <xdr:colOff>752474</xdr:colOff>
      <xdr:row>2</xdr:row>
      <xdr:rowOff>47625</xdr:rowOff>
    </xdr:to>
    <xdr:sp macro="" textlink="">
      <xdr:nvSpPr>
        <xdr:cNvPr id="7" name="سهم إلى اليمين 6"/>
        <xdr:cNvSpPr/>
      </xdr:nvSpPr>
      <xdr:spPr>
        <a:xfrm rot="3288433">
          <a:off x="9987834038" y="233363"/>
          <a:ext cx="238125" cy="2667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3</xdr:col>
      <xdr:colOff>590549</xdr:colOff>
      <xdr:row>3</xdr:row>
      <xdr:rowOff>95251</xdr:rowOff>
    </xdr:from>
    <xdr:to>
      <xdr:col>3</xdr:col>
      <xdr:colOff>857249</xdr:colOff>
      <xdr:row>4</xdr:row>
      <xdr:rowOff>142876</xdr:rowOff>
    </xdr:to>
    <xdr:sp macro="" textlink="">
      <xdr:nvSpPr>
        <xdr:cNvPr id="8" name="سهم إلى اليمين 7"/>
        <xdr:cNvSpPr/>
      </xdr:nvSpPr>
      <xdr:spPr>
        <a:xfrm rot="3288433">
          <a:off x="9985938563" y="709614"/>
          <a:ext cx="238125" cy="2667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rightToLeft="1" workbookViewId="0">
      <selection activeCell="G3" sqref="G3"/>
    </sheetView>
  </sheetViews>
  <sheetFormatPr defaultColWidth="18.7109375" defaultRowHeight="20.100000000000001" customHeight="1"/>
  <cols>
    <col min="4" max="4" width="22.5703125" customWidth="1"/>
  </cols>
  <sheetData>
    <row r="1" spans="1:7" ht="20.100000000000001" customHeight="1" thickBot="1"/>
    <row r="2" spans="1:7" ht="39" customHeight="1" thickTop="1" thickBot="1">
      <c r="A2" s="9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1" t="s">
        <v>6</v>
      </c>
    </row>
    <row r="3" spans="1:7" ht="20.100000000000001" customHeight="1" thickTop="1" thickBot="1">
      <c r="A3" s="1" t="s">
        <v>7</v>
      </c>
      <c r="B3" s="2">
        <v>100</v>
      </c>
      <c r="C3" s="2" t="s">
        <v>13</v>
      </c>
      <c r="D3" s="2">
        <v>200</v>
      </c>
      <c r="E3" s="2">
        <v>178</v>
      </c>
      <c r="F3" s="2">
        <f>D3-E3</f>
        <v>22</v>
      </c>
      <c r="G3" s="3" t="str">
        <f>IF(E3&lt;D3,"لم ينجز","أنجز")</f>
        <v>لم ينجز</v>
      </c>
    </row>
    <row r="4" spans="1:7" ht="20.100000000000001" customHeight="1" thickTop="1" thickBot="1">
      <c r="A4" s="4" t="s">
        <v>8</v>
      </c>
      <c r="B4" s="5">
        <v>200</v>
      </c>
      <c r="C4" s="5" t="s">
        <v>14</v>
      </c>
      <c r="D4" s="5">
        <v>350</v>
      </c>
      <c r="E4" s="5">
        <v>210</v>
      </c>
      <c r="F4" s="5">
        <f t="shared" ref="F4:F8" si="0">D4-E4</f>
        <v>140</v>
      </c>
      <c r="G4" s="3" t="str">
        <f t="shared" ref="G4:G8" si="1">IF(E4&lt;D4,"لم ينجز","أنجز")</f>
        <v>لم ينجز</v>
      </c>
    </row>
    <row r="5" spans="1:7" ht="20.100000000000001" customHeight="1" thickTop="1" thickBot="1">
      <c r="A5" s="4" t="s">
        <v>9</v>
      </c>
      <c r="B5" s="5">
        <v>300</v>
      </c>
      <c r="C5" s="5" t="s">
        <v>15</v>
      </c>
      <c r="D5" s="5">
        <v>120</v>
      </c>
      <c r="E5" s="5">
        <v>90</v>
      </c>
      <c r="F5" s="5">
        <f t="shared" si="0"/>
        <v>30</v>
      </c>
      <c r="G5" s="3" t="str">
        <f t="shared" si="1"/>
        <v>لم ينجز</v>
      </c>
    </row>
    <row r="6" spans="1:7" ht="20.100000000000001" customHeight="1" thickTop="1" thickBot="1">
      <c r="A6" s="4" t="s">
        <v>10</v>
      </c>
      <c r="B6" s="5">
        <v>400</v>
      </c>
      <c r="C6" s="5" t="s">
        <v>16</v>
      </c>
      <c r="D6" s="5">
        <v>750</v>
      </c>
      <c r="E6" s="5">
        <v>700</v>
      </c>
      <c r="F6" s="5">
        <f t="shared" si="0"/>
        <v>50</v>
      </c>
      <c r="G6" s="3" t="str">
        <f t="shared" si="1"/>
        <v>لم ينجز</v>
      </c>
    </row>
    <row r="7" spans="1:7" ht="20.100000000000001" customHeight="1" thickTop="1" thickBot="1">
      <c r="A7" s="4" t="s">
        <v>11</v>
      </c>
      <c r="B7" s="5">
        <v>500</v>
      </c>
      <c r="C7" s="5" t="s">
        <v>17</v>
      </c>
      <c r="D7" s="5">
        <v>80</v>
      </c>
      <c r="E7" s="5">
        <v>80</v>
      </c>
      <c r="F7" s="5">
        <f t="shared" si="0"/>
        <v>0</v>
      </c>
      <c r="G7" s="3" t="str">
        <f t="shared" si="1"/>
        <v>أنجز</v>
      </c>
    </row>
    <row r="8" spans="1:7" ht="20.100000000000001" customHeight="1" thickTop="1" thickBot="1">
      <c r="A8" s="6" t="s">
        <v>12</v>
      </c>
      <c r="B8" s="7">
        <v>600</v>
      </c>
      <c r="C8" s="7" t="s">
        <v>13</v>
      </c>
      <c r="D8" s="7">
        <v>240</v>
      </c>
      <c r="E8" s="7">
        <v>240</v>
      </c>
      <c r="F8" s="7">
        <f t="shared" si="0"/>
        <v>0</v>
      </c>
      <c r="G8" s="8" t="str">
        <f t="shared" si="1"/>
        <v>أنجز</v>
      </c>
    </row>
    <row r="9" spans="1:7" ht="20.100000000000001" customHeight="1" thickTop="1"/>
  </sheetData>
  <conditionalFormatting sqref="G3:G8">
    <cfRule type="cellIs" dxfId="5" priority="2" operator="equal">
      <formula>"أنجز"</formula>
    </cfRule>
    <cfRule type="cellIs" dxfId="4" priority="1" operator="equal">
      <formula>"لم ينجز"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8"/>
  <sheetViews>
    <sheetView rightToLeft="1" tabSelected="1" workbookViewId="0">
      <selection activeCell="D24" sqref="D24"/>
    </sheetView>
  </sheetViews>
  <sheetFormatPr defaultRowHeight="15"/>
  <cols>
    <col min="1" max="1" width="11.5703125" customWidth="1"/>
    <col min="2" max="2" width="14.7109375" customWidth="1"/>
    <col min="3" max="3" width="12.140625" customWidth="1"/>
    <col min="4" max="4" width="13.42578125" customWidth="1"/>
    <col min="5" max="5" width="12" customWidth="1"/>
    <col min="6" max="6" width="15.85546875" bestFit="1" customWidth="1"/>
  </cols>
  <sheetData>
    <row r="2" spans="1:8" ht="19.5" customHeight="1">
      <c r="A2" s="57" t="s">
        <v>18</v>
      </c>
      <c r="B2" s="58"/>
      <c r="C2" s="57" t="s">
        <v>22</v>
      </c>
      <c r="D2" s="58"/>
      <c r="E2" s="38" t="s">
        <v>19</v>
      </c>
      <c r="F2" s="38" t="s">
        <v>20</v>
      </c>
      <c r="G2" s="36" t="s">
        <v>21</v>
      </c>
      <c r="H2" s="37"/>
    </row>
    <row r="3" spans="1:8">
      <c r="A3" s="61"/>
      <c r="B3" s="62"/>
      <c r="C3" s="61"/>
      <c r="D3" s="62"/>
      <c r="E3" s="63"/>
      <c r="F3" s="63"/>
      <c r="G3" s="64"/>
      <c r="H3" s="62"/>
    </row>
    <row r="4" spans="1:8">
      <c r="A4" s="65"/>
      <c r="B4" s="66"/>
      <c r="C4" s="65"/>
      <c r="D4" s="66"/>
      <c r="E4" s="67"/>
      <c r="F4" s="67"/>
      <c r="G4" s="65"/>
      <c r="H4" s="66"/>
    </row>
    <row r="5" spans="1:8">
      <c r="A5" s="59" t="s">
        <v>25</v>
      </c>
      <c r="B5" s="20">
        <v>40544</v>
      </c>
      <c r="C5" s="19" t="s">
        <v>24</v>
      </c>
      <c r="D5" s="68">
        <v>0</v>
      </c>
      <c r="E5" s="73" t="str">
        <f>IF(D5&gt;0,"لم ينجز", "أنجز ")</f>
        <v xml:space="preserve">أنجز </v>
      </c>
      <c r="F5" s="59" t="s">
        <v>23</v>
      </c>
      <c r="G5" s="22">
        <f>B5+30</f>
        <v>40574</v>
      </c>
      <c r="H5" s="23"/>
    </row>
    <row r="6" spans="1:8" ht="21" customHeight="1">
      <c r="A6" s="60"/>
      <c r="B6" s="18"/>
      <c r="C6" s="18"/>
      <c r="D6" s="67"/>
      <c r="E6" s="74"/>
      <c r="F6" s="60"/>
      <c r="G6" s="24"/>
      <c r="H6" s="25"/>
    </row>
    <row r="7" spans="1:8">
      <c r="A7" s="19" t="s">
        <v>26</v>
      </c>
      <c r="B7" s="22">
        <v>40575</v>
      </c>
      <c r="C7" s="39"/>
      <c r="D7" s="39"/>
      <c r="E7" s="40"/>
      <c r="F7" s="59" t="s">
        <v>27</v>
      </c>
      <c r="G7" s="15">
        <f>B5+60</f>
        <v>40604</v>
      </c>
      <c r="H7" s="13"/>
    </row>
    <row r="8" spans="1:8">
      <c r="A8" s="26"/>
      <c r="B8" s="24"/>
      <c r="C8" s="41"/>
      <c r="D8" s="41"/>
      <c r="E8" s="42"/>
      <c r="F8" s="69"/>
      <c r="G8" s="16"/>
      <c r="H8" s="17"/>
    </row>
    <row r="9" spans="1:8">
      <c r="A9" s="43"/>
      <c r="B9" s="20"/>
      <c r="C9" s="59" t="s">
        <v>28</v>
      </c>
      <c r="D9" s="14">
        <v>0</v>
      </c>
      <c r="E9" s="21" t="str">
        <f>IF(D9&gt;0,"لم ينجز","أنجز ")</f>
        <v xml:space="preserve">أنجز </v>
      </c>
      <c r="F9" s="19" t="s">
        <v>30</v>
      </c>
      <c r="G9" s="27" t="str">
        <f>IF(D9&gt;0,"لم يجتاز", "إجتياز ")</f>
        <v xml:space="preserve">إجتياز </v>
      </c>
      <c r="H9" s="28"/>
    </row>
    <row r="10" spans="1:8">
      <c r="A10" s="44"/>
      <c r="B10" s="18"/>
      <c r="C10" s="69"/>
      <c r="D10" s="18"/>
      <c r="E10" s="29"/>
      <c r="F10" s="18"/>
      <c r="G10" s="30"/>
      <c r="H10" s="31"/>
    </row>
    <row r="11" spans="1:8">
      <c r="A11" s="70" t="s">
        <v>29</v>
      </c>
      <c r="B11" s="71"/>
      <c r="C11" s="71"/>
      <c r="D11" s="71"/>
      <c r="E11" s="71"/>
      <c r="F11" s="71"/>
      <c r="G11" s="71"/>
      <c r="H11" s="72"/>
    </row>
    <row r="12" spans="1:8">
      <c r="A12" s="12"/>
      <c r="B12" s="45"/>
      <c r="C12" s="45"/>
      <c r="D12" s="45"/>
      <c r="E12" s="45"/>
      <c r="F12" s="45"/>
      <c r="G12" s="45"/>
      <c r="H12" s="13"/>
    </row>
    <row r="13" spans="1:8">
      <c r="A13" s="46"/>
      <c r="B13" s="47"/>
      <c r="C13" s="47"/>
      <c r="D13" s="47"/>
      <c r="E13" s="47"/>
      <c r="F13" s="47"/>
      <c r="G13" s="47"/>
      <c r="H13" s="48"/>
    </row>
    <row r="14" spans="1:8">
      <c r="A14" s="46"/>
      <c r="B14" s="47"/>
      <c r="C14" s="47"/>
      <c r="D14" s="47"/>
      <c r="E14" s="47"/>
      <c r="F14" s="47"/>
      <c r="G14" s="47"/>
      <c r="H14" s="48"/>
    </row>
    <row r="15" spans="1:8">
      <c r="A15" s="46"/>
      <c r="B15" s="47"/>
      <c r="C15" s="47"/>
      <c r="D15" s="47"/>
      <c r="E15" s="47"/>
      <c r="F15" s="47"/>
      <c r="G15" s="47"/>
      <c r="H15" s="48"/>
    </row>
    <row r="16" spans="1:8">
      <c r="A16" s="16"/>
      <c r="B16" s="49"/>
      <c r="C16" s="49"/>
      <c r="D16" s="49"/>
      <c r="E16" s="49"/>
      <c r="F16" s="49"/>
      <c r="G16" s="49"/>
      <c r="H16" s="17"/>
    </row>
    <row r="17" spans="1:8">
      <c r="A17" s="50" t="s">
        <v>31</v>
      </c>
      <c r="B17" s="51"/>
      <c r="C17" s="32">
        <v>25</v>
      </c>
      <c r="D17" s="52" t="s">
        <v>32</v>
      </c>
      <c r="E17" s="53"/>
      <c r="F17" s="33">
        <f>G7+C17</f>
        <v>40629</v>
      </c>
      <c r="G17" s="39"/>
      <c r="H17" s="40"/>
    </row>
    <row r="18" spans="1:8">
      <c r="A18" s="35"/>
      <c r="B18" s="54"/>
      <c r="C18" s="34"/>
      <c r="D18" s="55"/>
      <c r="E18" s="56"/>
      <c r="F18" s="35"/>
      <c r="G18" s="41"/>
      <c r="H18" s="42"/>
    </row>
  </sheetData>
  <mergeCells count="31">
    <mergeCell ref="A7:A8"/>
    <mergeCell ref="A11:H11"/>
    <mergeCell ref="A12:H16"/>
    <mergeCell ref="A17:B18"/>
    <mergeCell ref="C17:C18"/>
    <mergeCell ref="D17:E18"/>
    <mergeCell ref="F17:H18"/>
    <mergeCell ref="G5:H6"/>
    <mergeCell ref="B7:E8"/>
    <mergeCell ref="F7:F8"/>
    <mergeCell ref="G7:H8"/>
    <mergeCell ref="B9:B10"/>
    <mergeCell ref="C9:C10"/>
    <mergeCell ref="D9:D10"/>
    <mergeCell ref="E9:E10"/>
    <mergeCell ref="F9:F10"/>
    <mergeCell ref="G9:H10"/>
    <mergeCell ref="A5:A6"/>
    <mergeCell ref="B5:B6"/>
    <mergeCell ref="C5:C6"/>
    <mergeCell ref="D5:D6"/>
    <mergeCell ref="E5:E6"/>
    <mergeCell ref="F5:F6"/>
    <mergeCell ref="A2:B2"/>
    <mergeCell ref="C2:D2"/>
    <mergeCell ref="G2:H2"/>
    <mergeCell ref="A3:B4"/>
    <mergeCell ref="C3:D4"/>
    <mergeCell ref="E3:E4"/>
    <mergeCell ref="F3:F4"/>
    <mergeCell ref="G3:H4"/>
  </mergeCells>
  <conditionalFormatting sqref="D5:D6 D9:D10">
    <cfRule type="cellIs" dxfId="3" priority="4" operator="lessThan">
      <formula>0</formula>
    </cfRule>
  </conditionalFormatting>
  <conditionalFormatting sqref="G7:H8">
    <cfRule type="cellIs" dxfId="2" priority="3" operator="lessThan">
      <formula>$B$9</formula>
    </cfRule>
  </conditionalFormatting>
  <conditionalFormatting sqref="G5:H6">
    <cfRule type="cellIs" dxfId="1" priority="2" operator="lessThan">
      <formula>$B$9</formula>
    </cfRule>
  </conditionalFormatting>
  <conditionalFormatting sqref="F17:H18">
    <cfRule type="cellIs" dxfId="0" priority="1" operator="lessThan">
      <formula>$B$9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Grains_Man</dc:creator>
  <cp:lastModifiedBy>Grains_Man</cp:lastModifiedBy>
  <dcterms:created xsi:type="dcterms:W3CDTF">2011-01-27T19:29:03Z</dcterms:created>
  <dcterms:modified xsi:type="dcterms:W3CDTF">2011-01-28T15:01:05Z</dcterms:modified>
</cp:coreProperties>
</file>