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35" windowHeight="8130"/>
  </bookViews>
  <sheets>
    <sheet name="class" sheetId="1" r:id="rId1"/>
  </sheets>
  <externalReferences>
    <externalReference r:id="rId2"/>
  </externalReferences>
  <definedNames>
    <definedName name="datees">[1]All!$AL$2:$AL$7</definedName>
    <definedName name="names">OFFSET([1]All!$B$5:$B$500,0,0,COUNTA([1]All!$B$5:$B$500))</definedName>
    <definedName name="names2">OFFSET([1]All!$B$5:$B$500,0,0,COUNTA([1]All!$B$5:$B$500))</definedName>
    <definedName name="namesS">[1]All!$B$5:$B$500</definedName>
    <definedName name="qaid">[1]All!$I$5:$I$500</definedName>
  </definedNames>
  <calcPr calcId="124519"/>
</workbook>
</file>

<file path=xl/calcChain.xml><?xml version="1.0" encoding="utf-8"?>
<calcChain xmlns="http://schemas.openxmlformats.org/spreadsheetml/2006/main">
  <c r="F51" i="1"/>
  <c r="C51" a="1"/>
  <c r="C51" s="1"/>
  <c r="B51"/>
  <c r="F50"/>
  <c r="C50" a="1"/>
  <c r="C50" s="1"/>
  <c r="B50"/>
  <c r="C49" a="1"/>
  <c r="C49" s="1"/>
  <c r="B49" a="1"/>
  <c r="B49" s="1"/>
  <c r="C48" a="1"/>
  <c r="C48" s="1"/>
  <c r="B48" a="1"/>
  <c r="B48" s="1"/>
  <c r="C47" a="1"/>
  <c r="C47" s="1"/>
  <c r="B47" a="1"/>
  <c r="B47" s="1"/>
  <c r="C46" a="1"/>
  <c r="C46" s="1"/>
  <c r="B46" a="1"/>
  <c r="B46" s="1"/>
  <c r="C45" a="1"/>
  <c r="C45" s="1"/>
  <c r="B45" a="1"/>
  <c r="B45" s="1"/>
  <c r="C44" a="1"/>
  <c r="C44" s="1"/>
  <c r="B44" a="1"/>
  <c r="B44" s="1"/>
  <c r="C43" a="1"/>
  <c r="C43" s="1"/>
  <c r="B43" a="1"/>
  <c r="B43" s="1"/>
  <c r="C42" a="1"/>
  <c r="C42" s="1"/>
  <c r="B42" a="1"/>
  <c r="B42" s="1"/>
  <c r="C41" a="1"/>
  <c r="C41" s="1"/>
  <c r="B41" a="1"/>
  <c r="B41" s="1"/>
  <c r="C40" a="1"/>
  <c r="C40" s="1"/>
  <c r="B40" a="1"/>
  <c r="B40" s="1"/>
  <c r="C39" a="1"/>
  <c r="C39" s="1"/>
  <c r="B39" a="1"/>
  <c r="B39" s="1"/>
  <c r="C38" a="1"/>
  <c r="C38" s="1"/>
  <c r="B38" a="1"/>
  <c r="B38" s="1"/>
  <c r="C37" a="1"/>
  <c r="C37" s="1"/>
  <c r="B37" a="1"/>
  <c r="B37" s="1"/>
  <c r="C36" a="1"/>
  <c r="C36" s="1"/>
  <c r="B36" a="1"/>
  <c r="B36" s="1"/>
  <c r="C35" a="1"/>
  <c r="C35" s="1"/>
  <c r="B35" a="1"/>
  <c r="B35" s="1"/>
  <c r="C34" a="1"/>
  <c r="C34" s="1"/>
  <c r="B34" a="1"/>
  <c r="B34" s="1"/>
  <c r="C33" a="1"/>
  <c r="C33" s="1"/>
  <c r="B33" a="1"/>
  <c r="B33" s="1"/>
  <c r="C32" a="1"/>
  <c r="C32" s="1"/>
  <c r="B32" a="1"/>
  <c r="B32" s="1"/>
  <c r="C31" a="1"/>
  <c r="C31" s="1"/>
  <c r="B31" a="1"/>
  <c r="B31" s="1"/>
  <c r="C30" a="1"/>
  <c r="C30" s="1"/>
  <c r="B30" a="1"/>
  <c r="B30" s="1"/>
  <c r="C29" a="1"/>
  <c r="C29" s="1"/>
  <c r="B29" a="1"/>
  <c r="B29" s="1"/>
  <c r="C28" a="1"/>
  <c r="C28" s="1"/>
  <c r="B28" a="1"/>
  <c r="B28" s="1"/>
  <c r="C27" a="1"/>
  <c r="C27" s="1"/>
  <c r="B27" a="1"/>
  <c r="B27" s="1"/>
  <c r="C26" a="1"/>
  <c r="C26" s="1"/>
  <c r="B26" a="1"/>
  <c r="B26" s="1"/>
  <c r="C25" a="1"/>
  <c r="C25" s="1"/>
  <c r="B25" a="1"/>
  <c r="B25" s="1"/>
  <c r="C24" a="1"/>
  <c r="C24" s="1"/>
  <c r="B24" a="1"/>
  <c r="B24" s="1"/>
  <c r="C23" a="1"/>
  <c r="C23" s="1"/>
  <c r="B23" a="1"/>
  <c r="B23" s="1"/>
  <c r="C22" a="1"/>
  <c r="C22" s="1"/>
  <c r="B22" a="1"/>
  <c r="B22" s="1"/>
  <c r="C21" a="1"/>
  <c r="C21" s="1"/>
  <c r="B21" a="1"/>
  <c r="B21" s="1"/>
  <c r="C20" a="1"/>
  <c r="C20" s="1"/>
  <c r="B20" a="1"/>
  <c r="B20" s="1"/>
  <c r="C19" a="1"/>
  <c r="C19" s="1"/>
  <c r="B19" a="1"/>
  <c r="B19" s="1"/>
  <c r="C18" a="1"/>
  <c r="C18" s="1"/>
  <c r="B18" a="1"/>
  <c r="B18" s="1"/>
  <c r="C17" a="1"/>
  <c r="C17" s="1"/>
  <c r="B17" a="1"/>
  <c r="B17" s="1"/>
  <c r="C16" a="1"/>
  <c r="C16" s="1"/>
  <c r="B16" a="1"/>
  <c r="B16" s="1"/>
  <c r="C15" a="1"/>
  <c r="C15" s="1"/>
  <c r="B15" a="1"/>
  <c r="B15" s="1"/>
  <c r="C14" a="1"/>
  <c r="C14" s="1"/>
  <c r="B14" a="1"/>
  <c r="B14" s="1"/>
  <c r="C13" a="1"/>
  <c r="C13" s="1"/>
  <c r="B13" a="1"/>
  <c r="B13" s="1"/>
  <c r="C12" a="1"/>
  <c r="C12" s="1"/>
  <c r="B12" a="1"/>
  <c r="B12" s="1"/>
  <c r="C11" a="1"/>
  <c r="C11" s="1"/>
  <c r="B11" a="1"/>
  <c r="B11" s="1"/>
  <c r="C10" a="1"/>
  <c r="C10" s="1"/>
  <c r="B10" a="1"/>
  <c r="B10" s="1"/>
  <c r="C9" a="1"/>
  <c r="C9" s="1"/>
  <c r="B9" a="1"/>
  <c r="B9" s="1"/>
  <c r="C8" a="1"/>
  <c r="C8" s="1"/>
  <c r="B8" a="1"/>
  <c r="B8" s="1"/>
  <c r="C7" a="1"/>
  <c r="C7" s="1"/>
  <c r="B7" a="1"/>
  <c r="B7" s="1"/>
  <c r="C6" a="1"/>
  <c r="C6" s="1"/>
  <c r="B6" a="1"/>
  <c r="B6" s="1"/>
  <c r="C5" a="1"/>
  <c r="C5" s="1"/>
  <c r="B5" a="1"/>
  <c r="B5" s="1"/>
  <c r="B3"/>
  <c r="K2"/>
  <c r="F2"/>
  <c r="B2"/>
  <c r="F1"/>
  <c r="B1"/>
  <c r="G51" l="1" a="1"/>
  <c r="G51" s="1"/>
  <c r="G50" a="1"/>
  <c r="G50" s="1"/>
  <c r="G49" a="1"/>
  <c r="G49" s="1"/>
  <c r="F49" a="1"/>
  <c r="F49" s="1"/>
  <c r="G48" a="1"/>
  <c r="G48" s="1"/>
  <c r="F48" a="1"/>
  <c r="F48" s="1"/>
  <c r="G47" a="1"/>
  <c r="G47" s="1"/>
  <c r="F47" a="1"/>
  <c r="F47" s="1"/>
  <c r="G46" a="1"/>
  <c r="G46" s="1"/>
  <c r="F46" a="1"/>
  <c r="F46" s="1"/>
  <c r="G45" a="1"/>
  <c r="G45" s="1"/>
  <c r="F45" a="1"/>
  <c r="F45" s="1"/>
  <c r="G44" a="1"/>
  <c r="G44" s="1"/>
  <c r="F44" a="1"/>
  <c r="F44" s="1"/>
  <c r="G43" a="1"/>
  <c r="G43" s="1"/>
  <c r="F43" a="1"/>
  <c r="F43" s="1"/>
  <c r="G42" a="1"/>
  <c r="G42" s="1"/>
  <c r="F42" a="1"/>
  <c r="F42" s="1"/>
  <c r="G41" a="1"/>
  <c r="G41" s="1"/>
  <c r="F41" a="1"/>
  <c r="F41" s="1"/>
  <c r="G40" a="1"/>
  <c r="G40" s="1"/>
  <c r="F40" a="1"/>
  <c r="F40" s="1"/>
  <c r="G39" a="1"/>
  <c r="G39" s="1"/>
  <c r="F39" a="1"/>
  <c r="F39" s="1"/>
  <c r="G38" a="1"/>
  <c r="G38" s="1"/>
  <c r="F38" a="1"/>
  <c r="F38" s="1"/>
  <c r="G37" a="1"/>
  <c r="G37" s="1"/>
  <c r="F37" a="1"/>
  <c r="F37" s="1"/>
  <c r="G36" a="1"/>
  <c r="G36" s="1"/>
  <c r="F36" a="1"/>
  <c r="F36" s="1"/>
  <c r="G35" a="1"/>
  <c r="G35" s="1"/>
  <c r="F35" a="1"/>
  <c r="F35" s="1"/>
  <c r="G34" a="1"/>
  <c r="G34" s="1"/>
  <c r="F34" a="1"/>
  <c r="F34" s="1"/>
  <c r="G33" a="1"/>
  <c r="G33" s="1"/>
  <c r="F33" a="1"/>
  <c r="F33" s="1"/>
  <c r="G32" a="1"/>
  <c r="G32" s="1"/>
  <c r="F32" a="1"/>
  <c r="F32" s="1"/>
  <c r="G31" a="1"/>
  <c r="G31" s="1"/>
  <c r="F31" a="1"/>
  <c r="F31" s="1"/>
  <c r="G30" a="1"/>
  <c r="G30" s="1"/>
  <c r="F30" a="1"/>
  <c r="F30" s="1"/>
  <c r="G29" a="1"/>
  <c r="G29" s="1"/>
  <c r="F29" a="1"/>
  <c r="F29" s="1"/>
  <c r="G28" a="1"/>
  <c r="G28" s="1"/>
  <c r="F28" a="1"/>
  <c r="F28" s="1"/>
  <c r="G27" a="1"/>
  <c r="G27" s="1"/>
  <c r="F27" a="1"/>
  <c r="F27" s="1"/>
  <c r="G26" a="1"/>
  <c r="G26" s="1"/>
  <c r="F26" a="1"/>
  <c r="F26" s="1"/>
  <c r="G25" a="1"/>
  <c r="G25" s="1"/>
  <c r="F25" a="1"/>
  <c r="F25" s="1"/>
  <c r="G24" a="1"/>
  <c r="G24" s="1"/>
  <c r="F24" a="1"/>
  <c r="F24" s="1"/>
  <c r="G23" a="1"/>
  <c r="G23" s="1"/>
  <c r="F23" a="1"/>
  <c r="F23" s="1"/>
  <c r="G22" a="1"/>
  <c r="G22" s="1"/>
  <c r="F22" a="1"/>
  <c r="F22" s="1"/>
  <c r="G21" a="1"/>
  <c r="G21" s="1"/>
  <c r="F21" a="1"/>
  <c r="F21" s="1"/>
  <c r="G20" a="1"/>
  <c r="G20" s="1"/>
  <c r="F20" a="1"/>
  <c r="F20" s="1"/>
  <c r="G19" a="1"/>
  <c r="G19" s="1"/>
  <c r="F19" a="1"/>
  <c r="F19" s="1"/>
  <c r="G18" a="1"/>
  <c r="G18" s="1"/>
  <c r="F18" a="1"/>
  <c r="F18" s="1"/>
  <c r="G17" a="1"/>
  <c r="G17" s="1"/>
  <c r="F17" a="1"/>
  <c r="F17" s="1"/>
  <c r="G16" a="1"/>
  <c r="G16" s="1"/>
  <c r="F16" a="1"/>
  <c r="F16" s="1"/>
  <c r="G15" a="1"/>
  <c r="G15" s="1"/>
  <c r="F15" a="1"/>
  <c r="F15" s="1"/>
  <c r="G14" a="1"/>
  <c r="G14" s="1"/>
  <c r="F14" a="1"/>
  <c r="F14" s="1"/>
  <c r="G13" a="1"/>
  <c r="G13" s="1"/>
  <c r="F13" a="1"/>
  <c r="F13" s="1"/>
  <c r="G12" a="1"/>
  <c r="G12" s="1"/>
  <c r="F12" a="1"/>
  <c r="F12" s="1"/>
  <c r="G11" a="1"/>
  <c r="G11" s="1"/>
  <c r="F11" a="1"/>
  <c r="F11" s="1"/>
  <c r="G10" a="1"/>
  <c r="G10" s="1"/>
  <c r="F10" a="1"/>
  <c r="F10" s="1"/>
  <c r="G9" a="1"/>
  <c r="G9" s="1"/>
  <c r="F9" a="1"/>
  <c r="F9" s="1"/>
  <c r="G8" a="1"/>
  <c r="G8" s="1"/>
  <c r="F8" a="1"/>
  <c r="F8" s="1"/>
  <c r="E3"/>
  <c r="F5" a="1"/>
  <c r="F5" s="1"/>
  <c r="G5" a="1"/>
  <c r="G5" s="1"/>
  <c r="F6" a="1"/>
  <c r="F6" s="1"/>
  <c r="G6" a="1"/>
  <c r="G6" s="1"/>
  <c r="F7" a="1"/>
  <c r="F7" s="1"/>
  <c r="G7" a="1"/>
  <c r="G7" s="1"/>
</calcChain>
</file>

<file path=xl/sharedStrings.xml><?xml version="1.0" encoding="utf-8"?>
<sst xmlns="http://schemas.openxmlformats.org/spreadsheetml/2006/main" count="14" uniqueCount="7">
  <si>
    <t>إدارة</t>
  </si>
  <si>
    <t>فصل</t>
  </si>
  <si>
    <t>1-</t>
  </si>
  <si>
    <t>مدرسة</t>
  </si>
  <si>
    <t>م</t>
  </si>
  <si>
    <t>الاسم</t>
  </si>
  <si>
    <t>حالة القيد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</si>
</sst>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0"/>
      <color rgb="FF000000"/>
      <name val="Arial"/>
      <family val="2"/>
      <scheme val="minor"/>
    </font>
    <font>
      <b/>
      <sz val="12"/>
      <color theme="1"/>
      <name val="Times New Roman"/>
      <family val="1"/>
      <scheme val="maj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3">
    <xf numFmtId="0" fontId="0" fillId="0" borderId="0" xfId="0"/>
    <xf numFmtId="0" fontId="2" fillId="0" borderId="1" xfId="0" applyFont="1" applyBorder="1" applyAlignment="1">
      <alignment readingOrder="2"/>
    </xf>
    <xf numFmtId="0" fontId="2" fillId="0" borderId="2" xfId="0" applyFont="1" applyBorder="1" applyAlignment="1">
      <alignment readingOrder="2"/>
    </xf>
    <xf numFmtId="0" fontId="2" fillId="0" borderId="3" xfId="0" applyFont="1" applyBorder="1" applyAlignment="1">
      <alignment readingOrder="2"/>
    </xf>
    <xf numFmtId="0" fontId="2" fillId="0" borderId="0" xfId="0" applyFont="1" applyAlignment="1">
      <alignment readingOrder="2"/>
    </xf>
    <xf numFmtId="0" fontId="2" fillId="2" borderId="4" xfId="0" applyFont="1" applyFill="1" applyBorder="1" applyAlignment="1">
      <alignment horizontal="left" readingOrder="2"/>
    </xf>
    <xf numFmtId="0" fontId="2" fillId="2" borderId="5" xfId="0" applyFont="1" applyFill="1" applyBorder="1" applyAlignment="1">
      <alignment horizontal="left" readingOrder="2"/>
    </xf>
    <xf numFmtId="0" fontId="2" fillId="2" borderId="6" xfId="0" applyFont="1" applyFill="1" applyBorder="1" applyAlignment="1">
      <alignment horizontal="right" readingOrder="2"/>
    </xf>
    <xf numFmtId="0" fontId="2" fillId="0" borderId="7" xfId="0" applyFont="1" applyBorder="1" applyAlignment="1">
      <alignment readingOrder="2"/>
    </xf>
    <xf numFmtId="0" fontId="2" fillId="0" borderId="0" xfId="0" applyFont="1" applyBorder="1" applyAlignment="1">
      <alignment readingOrder="2"/>
    </xf>
    <xf numFmtId="0" fontId="2" fillId="0" borderId="8" xfId="0" applyFont="1" applyBorder="1" applyAlignment="1">
      <alignment readingOrder="2"/>
    </xf>
    <xf numFmtId="0" fontId="2" fillId="2" borderId="9" xfId="0" applyFont="1" applyFill="1" applyBorder="1" applyAlignment="1">
      <alignment horizontal="left" readingOrder="2"/>
    </xf>
    <xf numFmtId="0" fontId="2" fillId="2" borderId="10" xfId="0" applyFont="1" applyFill="1" applyBorder="1" applyAlignment="1">
      <alignment horizontal="left" readingOrder="2"/>
    </xf>
    <xf numFmtId="0" fontId="2" fillId="2" borderId="11" xfId="0" applyFont="1" applyFill="1" applyBorder="1" applyAlignment="1">
      <alignment horizontal="right" readingOrder="2"/>
    </xf>
    <xf numFmtId="0" fontId="2" fillId="0" borderId="12" xfId="0" applyFont="1" applyBorder="1" applyAlignment="1">
      <alignment readingOrder="2"/>
    </xf>
    <xf numFmtId="0" fontId="2" fillId="0" borderId="13" xfId="0" applyFont="1" applyBorder="1" applyAlignment="1">
      <alignment readingOrder="2"/>
    </xf>
    <xf numFmtId="0" fontId="2" fillId="0" borderId="14" xfId="0" applyFont="1" applyBorder="1" applyAlignment="1">
      <alignment readingOrder="2"/>
    </xf>
    <xf numFmtId="0" fontId="2" fillId="0" borderId="4" xfId="0" applyFont="1" applyBorder="1" applyAlignment="1">
      <alignment readingOrder="2"/>
    </xf>
    <xf numFmtId="0" fontId="2" fillId="0" borderId="15" xfId="0" applyFont="1" applyBorder="1" applyAlignment="1">
      <alignment horizontal="center" readingOrder="2"/>
    </xf>
    <xf numFmtId="0" fontId="2" fillId="0" borderId="16" xfId="0" applyFont="1" applyBorder="1" applyAlignment="1">
      <alignment readingOrder="2"/>
    </xf>
    <xf numFmtId="0" fontId="2" fillId="0" borderId="15" xfId="0" applyFont="1" applyBorder="1" applyAlignment="1">
      <alignment horizontal="center" vertical="center" readingOrder="2"/>
    </xf>
    <xf numFmtId="0" fontId="2" fillId="0" borderId="17" xfId="0" applyFont="1" applyBorder="1" applyAlignment="1">
      <alignment readingOrder="2"/>
    </xf>
    <xf numFmtId="0" fontId="2" fillId="0" borderId="18" xfId="0" applyFont="1" applyBorder="1" applyAlignment="1">
      <alignment readingOrder="2"/>
    </xf>
    <xf numFmtId="0" fontId="2" fillId="0" borderId="19" xfId="0" applyFont="1" applyBorder="1" applyAlignment="1">
      <alignment readingOrder="2"/>
    </xf>
    <xf numFmtId="0" fontId="2" fillId="0" borderId="9" xfId="0" applyFont="1" applyBorder="1" applyAlignment="1">
      <alignment readingOrder="2"/>
    </xf>
    <xf numFmtId="0" fontId="2" fillId="0" borderId="20" xfId="0" applyFont="1" applyBorder="1" applyAlignment="1">
      <alignment readingOrder="2"/>
    </xf>
    <xf numFmtId="0" fontId="2" fillId="0" borderId="21" xfId="0" applyFont="1" applyBorder="1" applyAlignment="1">
      <alignment readingOrder="2"/>
    </xf>
    <xf numFmtId="0" fontId="2" fillId="0" borderId="22" xfId="0" applyFont="1" applyBorder="1" applyAlignment="1">
      <alignment readingOrder="2"/>
    </xf>
    <xf numFmtId="0" fontId="2" fillId="0" borderId="2" xfId="0" applyFont="1" applyBorder="1" applyAlignment="1">
      <alignment horizontal="center" readingOrder="2"/>
    </xf>
    <xf numFmtId="0" fontId="2" fillId="0" borderId="2" xfId="0" applyFont="1" applyBorder="1" applyAlignment="1">
      <alignment horizontal="center" vertical="center" readingOrder="2"/>
    </xf>
    <xf numFmtId="0" fontId="2" fillId="0" borderId="0" xfId="0" applyFont="1" applyBorder="1" applyAlignment="1">
      <alignment horizontal="center" readingOrder="2"/>
    </xf>
    <xf numFmtId="0" fontId="2" fillId="0" borderId="0" xfId="0" applyFont="1" applyBorder="1" applyAlignment="1">
      <alignment horizontal="center" vertical="center" readingOrder="2"/>
    </xf>
    <xf numFmtId="0" fontId="2" fillId="0" borderId="21" xfId="0" applyFont="1" applyBorder="1" applyAlignment="1">
      <alignment horizontal="center" readingOrder="2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6;&#1585;&#1606;&#1575;&#1605;&#1580;%20&#1588;&#1574;&#1608;&#1606;%20&#1575;&#1604;&#1591;&#1604;&#1575;&#1576;%20-&#1604;&#1604;&#1585;&#1601;&#1593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رئيسة"/>
      <sheetName val="data"/>
      <sheetName val="All"/>
      <sheetName val="class"/>
      <sheetName val="المحولون من المدرسة"/>
      <sheetName val="الأيتام"/>
      <sheetName val="الإنذارات"/>
      <sheetName val="المصروفات"/>
      <sheetName val="مرضى"/>
      <sheetName val="41"/>
      <sheetName val="المحولون للمدرسة"/>
      <sheetName val="معيدون"/>
      <sheetName val="sourse"/>
    </sheetNames>
    <definedNames>
      <definedName name="main"/>
    </definedNames>
    <sheetDataSet>
      <sheetData sheetId="0"/>
      <sheetData sheetId="1">
        <row r="5">
          <cell r="B5" t="str">
            <v>ألفا1</v>
          </cell>
        </row>
        <row r="7">
          <cell r="B7" t="str">
            <v>ألفا3</v>
          </cell>
        </row>
        <row r="10">
          <cell r="A10" t="str">
            <v>وكيل ش ط</v>
          </cell>
          <cell r="B10" t="str">
            <v>ألفا4</v>
          </cell>
        </row>
      </sheetData>
      <sheetData sheetId="2">
        <row r="2">
          <cell r="AL2">
            <v>40087</v>
          </cell>
        </row>
        <row r="3">
          <cell r="AL3">
            <v>40452</v>
          </cell>
        </row>
        <row r="4">
          <cell r="AL4">
            <v>40817</v>
          </cell>
        </row>
        <row r="5">
          <cell r="A5">
            <v>1</v>
          </cell>
          <cell r="B5" t="str">
            <v>اسم 1</v>
          </cell>
          <cell r="I5" t="str">
            <v>مستجد</v>
          </cell>
          <cell r="AB5">
            <v>3</v>
          </cell>
          <cell r="AL5">
            <v>41183</v>
          </cell>
        </row>
        <row r="6">
          <cell r="A6">
            <v>2</v>
          </cell>
          <cell r="B6" t="str">
            <v>اسم 2</v>
          </cell>
          <cell r="I6" t="str">
            <v>مستجد</v>
          </cell>
          <cell r="AB6">
            <v>2</v>
          </cell>
          <cell r="AL6">
            <v>41548</v>
          </cell>
        </row>
        <row r="7">
          <cell r="A7">
            <v>3</v>
          </cell>
          <cell r="B7" t="str">
            <v>اسم 3</v>
          </cell>
          <cell r="I7" t="str">
            <v>مستجد</v>
          </cell>
          <cell r="AB7">
            <v>3</v>
          </cell>
          <cell r="AL7">
            <v>41913</v>
          </cell>
        </row>
        <row r="8">
          <cell r="A8">
            <v>4</v>
          </cell>
          <cell r="B8" t="str">
            <v>اسم 4</v>
          </cell>
          <cell r="I8" t="str">
            <v>مستجد</v>
          </cell>
          <cell r="AB8">
            <v>1</v>
          </cell>
        </row>
        <row r="9">
          <cell r="A9">
            <v>5</v>
          </cell>
          <cell r="B9" t="str">
            <v>اسم 5</v>
          </cell>
          <cell r="I9" t="str">
            <v>مستجد</v>
          </cell>
          <cell r="AB9">
            <v>2</v>
          </cell>
        </row>
        <row r="10">
          <cell r="A10">
            <v>6</v>
          </cell>
          <cell r="B10" t="str">
            <v>اسم 6</v>
          </cell>
          <cell r="I10" t="str">
            <v>مستجد</v>
          </cell>
          <cell r="AB10">
            <v>4</v>
          </cell>
        </row>
        <row r="11">
          <cell r="A11">
            <v>7</v>
          </cell>
          <cell r="B11" t="str">
            <v>اسم 7</v>
          </cell>
          <cell r="I11" t="str">
            <v>مستجد</v>
          </cell>
          <cell r="AB11">
            <v>1</v>
          </cell>
        </row>
        <row r="12">
          <cell r="A12">
            <v>8</v>
          </cell>
          <cell r="B12" t="str">
            <v>اسم 8</v>
          </cell>
          <cell r="I12" t="str">
            <v>مستجد</v>
          </cell>
          <cell r="AB12">
            <v>4</v>
          </cell>
        </row>
        <row r="13">
          <cell r="A13">
            <v>9</v>
          </cell>
          <cell r="B13" t="str">
            <v>اسم 9</v>
          </cell>
          <cell r="I13" t="str">
            <v>مستجد</v>
          </cell>
          <cell r="AB13">
            <v>2</v>
          </cell>
        </row>
        <row r="14">
          <cell r="A14">
            <v>10</v>
          </cell>
          <cell r="B14" t="str">
            <v>اسم 10</v>
          </cell>
          <cell r="I14" t="str">
            <v>مستجد</v>
          </cell>
          <cell r="AB14">
            <v>4</v>
          </cell>
        </row>
        <row r="15">
          <cell r="A15">
            <v>11</v>
          </cell>
          <cell r="B15" t="str">
            <v>اسم 11</v>
          </cell>
          <cell r="I15" t="str">
            <v>مستجد</v>
          </cell>
          <cell r="AB15">
            <v>2</v>
          </cell>
        </row>
        <row r="16">
          <cell r="A16">
            <v>12</v>
          </cell>
          <cell r="B16" t="str">
            <v>اسم 12</v>
          </cell>
          <cell r="I16" t="str">
            <v>مستجد</v>
          </cell>
          <cell r="AB16">
            <v>4</v>
          </cell>
        </row>
        <row r="17">
          <cell r="A17">
            <v>13</v>
          </cell>
          <cell r="B17" t="str">
            <v>اسم 13</v>
          </cell>
          <cell r="I17" t="str">
            <v>مستجد</v>
          </cell>
          <cell r="AB17">
            <v>3</v>
          </cell>
        </row>
        <row r="18">
          <cell r="A18">
            <v>14</v>
          </cell>
          <cell r="B18" t="str">
            <v>اسم 14</v>
          </cell>
          <cell r="I18" t="str">
            <v>مستجد</v>
          </cell>
          <cell r="AB18">
            <v>4</v>
          </cell>
        </row>
        <row r="19">
          <cell r="A19">
            <v>15</v>
          </cell>
          <cell r="B19" t="str">
            <v>اسم 15</v>
          </cell>
          <cell r="I19" t="str">
            <v>مستجد</v>
          </cell>
          <cell r="AB19">
            <v>2</v>
          </cell>
        </row>
        <row r="20">
          <cell r="A20">
            <v>16</v>
          </cell>
          <cell r="B20" t="str">
            <v>اسم 16</v>
          </cell>
          <cell r="I20" t="str">
            <v>مستجد</v>
          </cell>
          <cell r="AB20">
            <v>3</v>
          </cell>
        </row>
        <row r="21">
          <cell r="A21">
            <v>17</v>
          </cell>
          <cell r="B21" t="str">
            <v>اسم 17</v>
          </cell>
          <cell r="I21" t="str">
            <v>مستجد</v>
          </cell>
          <cell r="AB21">
            <v>3</v>
          </cell>
        </row>
        <row r="22">
          <cell r="A22">
            <v>18</v>
          </cell>
          <cell r="B22" t="str">
            <v>اسم 18</v>
          </cell>
          <cell r="I22" t="str">
            <v>مستجد</v>
          </cell>
          <cell r="AB22">
            <v>3</v>
          </cell>
        </row>
        <row r="23">
          <cell r="A23">
            <v>19</v>
          </cell>
          <cell r="B23" t="str">
            <v>اسم 19</v>
          </cell>
          <cell r="I23" t="str">
            <v>مستجد</v>
          </cell>
          <cell r="AB23">
            <v>4</v>
          </cell>
        </row>
        <row r="24">
          <cell r="A24">
            <v>20</v>
          </cell>
          <cell r="B24" t="str">
            <v>اسم 20</v>
          </cell>
          <cell r="I24" t="str">
            <v>مستجد</v>
          </cell>
          <cell r="AB24">
            <v>1</v>
          </cell>
        </row>
        <row r="25">
          <cell r="A25">
            <v>21</v>
          </cell>
          <cell r="B25" t="str">
            <v>اسم 21</v>
          </cell>
          <cell r="I25" t="str">
            <v>مستجد</v>
          </cell>
          <cell r="AB25">
            <v>3</v>
          </cell>
        </row>
        <row r="26">
          <cell r="A26">
            <v>22</v>
          </cell>
          <cell r="B26" t="str">
            <v>اسم 22</v>
          </cell>
          <cell r="I26" t="str">
            <v>مستجد</v>
          </cell>
          <cell r="AB26">
            <v>2</v>
          </cell>
        </row>
        <row r="27">
          <cell r="A27">
            <v>23</v>
          </cell>
          <cell r="B27" t="str">
            <v>اسم 23</v>
          </cell>
          <cell r="I27" t="str">
            <v>مستجد</v>
          </cell>
          <cell r="AB27">
            <v>1</v>
          </cell>
        </row>
        <row r="28">
          <cell r="A28">
            <v>24</v>
          </cell>
          <cell r="B28" t="str">
            <v>اسم 24</v>
          </cell>
          <cell r="I28" t="str">
            <v>مستجد</v>
          </cell>
          <cell r="AB28">
            <v>4</v>
          </cell>
        </row>
        <row r="29">
          <cell r="A29">
            <v>25</v>
          </cell>
          <cell r="B29" t="str">
            <v>اسم 25</v>
          </cell>
          <cell r="I29" t="str">
            <v>مستجد</v>
          </cell>
          <cell r="AB29">
            <v>2</v>
          </cell>
        </row>
        <row r="30">
          <cell r="A30">
            <v>26</v>
          </cell>
          <cell r="B30" t="str">
            <v>اسم 26</v>
          </cell>
          <cell r="I30" t="str">
            <v>مستجد</v>
          </cell>
          <cell r="AB30">
            <v>3</v>
          </cell>
        </row>
        <row r="31">
          <cell r="A31">
            <v>27</v>
          </cell>
          <cell r="B31" t="str">
            <v>اسم 27</v>
          </cell>
          <cell r="I31" t="str">
            <v>مستجد</v>
          </cell>
          <cell r="AB31">
            <v>2</v>
          </cell>
        </row>
        <row r="32">
          <cell r="A32">
            <v>28</v>
          </cell>
          <cell r="B32" t="str">
            <v>اسم 28</v>
          </cell>
          <cell r="I32" t="str">
            <v>مستجد</v>
          </cell>
          <cell r="AB32">
            <v>2</v>
          </cell>
        </row>
        <row r="33">
          <cell r="A33">
            <v>29</v>
          </cell>
          <cell r="B33" t="str">
            <v>اسم 29</v>
          </cell>
          <cell r="I33" t="str">
            <v>مستجد</v>
          </cell>
          <cell r="AB33">
            <v>1</v>
          </cell>
        </row>
        <row r="34">
          <cell r="A34">
            <v>30</v>
          </cell>
          <cell r="B34" t="str">
            <v>اسم 30</v>
          </cell>
          <cell r="I34" t="str">
            <v>مستجد</v>
          </cell>
          <cell r="AB34">
            <v>1</v>
          </cell>
        </row>
        <row r="35">
          <cell r="A35">
            <v>31</v>
          </cell>
          <cell r="B35" t="str">
            <v>اسم 31</v>
          </cell>
          <cell r="I35" t="str">
            <v>مستجد</v>
          </cell>
          <cell r="AB35">
            <v>4</v>
          </cell>
        </row>
        <row r="36">
          <cell r="A36">
            <v>32</v>
          </cell>
          <cell r="B36" t="str">
            <v>اسم 32</v>
          </cell>
          <cell r="I36" t="str">
            <v>مستجد</v>
          </cell>
          <cell r="AB36">
            <v>4</v>
          </cell>
        </row>
        <row r="37">
          <cell r="A37">
            <v>33</v>
          </cell>
          <cell r="B37" t="str">
            <v>اسم 33</v>
          </cell>
          <cell r="I37" t="str">
            <v>مستجد</v>
          </cell>
          <cell r="AB37">
            <v>1</v>
          </cell>
        </row>
        <row r="38">
          <cell r="A38">
            <v>34</v>
          </cell>
          <cell r="B38" t="str">
            <v>اسم 34</v>
          </cell>
          <cell r="I38" t="str">
            <v>مستجد</v>
          </cell>
          <cell r="AB38">
            <v>3</v>
          </cell>
        </row>
        <row r="39">
          <cell r="A39">
            <v>35</v>
          </cell>
          <cell r="B39" t="str">
            <v>اسم 35</v>
          </cell>
          <cell r="I39" t="str">
            <v>مستجد</v>
          </cell>
          <cell r="AB39">
            <v>2</v>
          </cell>
        </row>
        <row r="40">
          <cell r="A40">
            <v>36</v>
          </cell>
          <cell r="B40" t="str">
            <v>اسم 36</v>
          </cell>
          <cell r="I40" t="str">
            <v>مستجد</v>
          </cell>
          <cell r="AB40">
            <v>1</v>
          </cell>
        </row>
        <row r="41">
          <cell r="A41">
            <v>37</v>
          </cell>
          <cell r="B41" t="str">
            <v>اسم 37</v>
          </cell>
          <cell r="I41" t="str">
            <v>مستجد</v>
          </cell>
          <cell r="AB41">
            <v>1</v>
          </cell>
        </row>
        <row r="42">
          <cell r="A42">
            <v>38</v>
          </cell>
          <cell r="B42" t="str">
            <v>اسم 38</v>
          </cell>
          <cell r="I42" t="str">
            <v>مستجد</v>
          </cell>
          <cell r="AB42">
            <v>2</v>
          </cell>
        </row>
        <row r="43">
          <cell r="A43">
            <v>39</v>
          </cell>
          <cell r="B43" t="str">
            <v>اسم 39</v>
          </cell>
          <cell r="I43" t="str">
            <v>مستجد</v>
          </cell>
          <cell r="AB43">
            <v>3</v>
          </cell>
        </row>
        <row r="44">
          <cell r="A44">
            <v>40</v>
          </cell>
          <cell r="B44" t="str">
            <v>اسم 40</v>
          </cell>
          <cell r="I44" t="str">
            <v>مستجد</v>
          </cell>
          <cell r="AB44">
            <v>3</v>
          </cell>
        </row>
        <row r="45">
          <cell r="A45">
            <v>41</v>
          </cell>
          <cell r="B45" t="str">
            <v>اسم 41</v>
          </cell>
          <cell r="I45" t="str">
            <v>مستجد</v>
          </cell>
          <cell r="AB45">
            <v>1</v>
          </cell>
        </row>
        <row r="46">
          <cell r="A46">
            <v>42</v>
          </cell>
          <cell r="B46" t="str">
            <v>اسم 42</v>
          </cell>
          <cell r="I46" t="str">
            <v>مستجد</v>
          </cell>
          <cell r="AB46">
            <v>2</v>
          </cell>
        </row>
        <row r="47">
          <cell r="A47">
            <v>43</v>
          </cell>
          <cell r="B47" t="str">
            <v>اسم 43</v>
          </cell>
          <cell r="I47" t="str">
            <v>مستجد</v>
          </cell>
          <cell r="AB47">
            <v>2</v>
          </cell>
        </row>
        <row r="48">
          <cell r="A48">
            <v>44</v>
          </cell>
          <cell r="B48" t="str">
            <v>اسم 44</v>
          </cell>
          <cell r="I48" t="str">
            <v>مستجد</v>
          </cell>
          <cell r="AB48">
            <v>3</v>
          </cell>
        </row>
        <row r="49">
          <cell r="A49">
            <v>45</v>
          </cell>
          <cell r="B49" t="str">
            <v>اسم 45</v>
          </cell>
          <cell r="I49" t="str">
            <v>مستجد</v>
          </cell>
          <cell r="AB49">
            <v>2</v>
          </cell>
        </row>
        <row r="50">
          <cell r="A50">
            <v>46</v>
          </cell>
          <cell r="B50" t="str">
            <v>اسم 46</v>
          </cell>
          <cell r="I50" t="str">
            <v>مستجد</v>
          </cell>
          <cell r="AB50">
            <v>4</v>
          </cell>
        </row>
        <row r="51">
          <cell r="A51">
            <v>47</v>
          </cell>
          <cell r="B51" t="str">
            <v>اسم 47</v>
          </cell>
          <cell r="I51" t="str">
            <v>مستجد</v>
          </cell>
          <cell r="AB51">
            <v>3</v>
          </cell>
        </row>
        <row r="52">
          <cell r="B52" t="str">
            <v>اسم 48</v>
          </cell>
          <cell r="I52" t="str">
            <v>مستجد</v>
          </cell>
          <cell r="AB52">
            <v>2</v>
          </cell>
        </row>
        <row r="53">
          <cell r="B53" t="str">
            <v>اسم 49</v>
          </cell>
          <cell r="I53" t="str">
            <v>مستجد</v>
          </cell>
          <cell r="AB53">
            <v>2</v>
          </cell>
        </row>
        <row r="54">
          <cell r="B54" t="str">
            <v>اسم 50</v>
          </cell>
          <cell r="I54" t="str">
            <v>مستجد</v>
          </cell>
          <cell r="AB54">
            <v>4</v>
          </cell>
        </row>
        <row r="55">
          <cell r="B55" t="str">
            <v>اسم 51</v>
          </cell>
          <cell r="I55" t="str">
            <v>مستجد</v>
          </cell>
          <cell r="AB55">
            <v>2</v>
          </cell>
        </row>
        <row r="56">
          <cell r="B56" t="str">
            <v>اسم 52</v>
          </cell>
          <cell r="I56" t="str">
            <v>مستجد</v>
          </cell>
          <cell r="AB56">
            <v>4</v>
          </cell>
        </row>
        <row r="57">
          <cell r="B57" t="str">
            <v>اسم 53</v>
          </cell>
          <cell r="I57" t="str">
            <v>مستجد</v>
          </cell>
          <cell r="AB57">
            <v>2</v>
          </cell>
        </row>
        <row r="58">
          <cell r="B58" t="str">
            <v>اسم 54</v>
          </cell>
          <cell r="I58" t="str">
            <v>مستجد</v>
          </cell>
          <cell r="AB58">
            <v>2</v>
          </cell>
        </row>
        <row r="59">
          <cell r="B59" t="str">
            <v>اسم 55</v>
          </cell>
          <cell r="I59" t="str">
            <v>مستجد</v>
          </cell>
          <cell r="AB59">
            <v>4</v>
          </cell>
        </row>
        <row r="60">
          <cell r="B60" t="str">
            <v>اسم 56</v>
          </cell>
          <cell r="I60" t="str">
            <v>مستجد</v>
          </cell>
          <cell r="AB60">
            <v>1</v>
          </cell>
        </row>
        <row r="61">
          <cell r="B61" t="str">
            <v>اسم 57</v>
          </cell>
          <cell r="I61" t="str">
            <v>مستجد</v>
          </cell>
          <cell r="AB61">
            <v>4</v>
          </cell>
        </row>
        <row r="62">
          <cell r="B62" t="str">
            <v>اسم 58</v>
          </cell>
          <cell r="I62" t="str">
            <v>مستجد</v>
          </cell>
        </row>
        <row r="63">
          <cell r="B63" t="str">
            <v>اسم 59</v>
          </cell>
          <cell r="I63" t="str">
            <v>مستجد</v>
          </cell>
          <cell r="AB63">
            <v>2</v>
          </cell>
        </row>
        <row r="64">
          <cell r="B64" t="str">
            <v>اسم 60</v>
          </cell>
          <cell r="I64" t="str">
            <v>مستجد</v>
          </cell>
          <cell r="AB64">
            <v>2</v>
          </cell>
        </row>
        <row r="65">
          <cell r="B65" t="str">
            <v>اسم 61</v>
          </cell>
          <cell r="I65" t="str">
            <v>مستجد</v>
          </cell>
          <cell r="AB65">
            <v>3</v>
          </cell>
        </row>
        <row r="66">
          <cell r="B66" t="str">
            <v>اسم 62</v>
          </cell>
          <cell r="I66" t="str">
            <v>مستجد</v>
          </cell>
          <cell r="AB66">
            <v>3</v>
          </cell>
        </row>
        <row r="67">
          <cell r="B67" t="str">
            <v>اسم 63</v>
          </cell>
          <cell r="I67" t="str">
            <v>مستجد</v>
          </cell>
          <cell r="AB67">
            <v>3</v>
          </cell>
        </row>
        <row r="68">
          <cell r="B68" t="str">
            <v>اسم 64</v>
          </cell>
          <cell r="I68" t="str">
            <v>مستجد</v>
          </cell>
          <cell r="AB68">
            <v>3</v>
          </cell>
        </row>
        <row r="69">
          <cell r="B69" t="str">
            <v>اسم 65</v>
          </cell>
          <cell r="I69" t="str">
            <v>مستجد</v>
          </cell>
          <cell r="AB69">
            <v>3</v>
          </cell>
        </row>
        <row r="70">
          <cell r="B70" t="str">
            <v>اسم 66</v>
          </cell>
          <cell r="I70" t="str">
            <v>مستجد</v>
          </cell>
          <cell r="AB70">
            <v>4</v>
          </cell>
        </row>
        <row r="71">
          <cell r="B71" t="str">
            <v>اسم 67</v>
          </cell>
          <cell r="I71" t="str">
            <v>مستجد</v>
          </cell>
          <cell r="AB71">
            <v>4</v>
          </cell>
        </row>
        <row r="72">
          <cell r="B72" t="str">
            <v>اسم 68</v>
          </cell>
          <cell r="I72" t="str">
            <v>مستجد</v>
          </cell>
          <cell r="AB72">
            <v>4</v>
          </cell>
        </row>
        <row r="73">
          <cell r="B73" t="str">
            <v>اسم 69</v>
          </cell>
          <cell r="I73" t="str">
            <v>مستجد</v>
          </cell>
          <cell r="AB73">
            <v>2</v>
          </cell>
        </row>
        <row r="74">
          <cell r="B74" t="str">
            <v>اسم 70</v>
          </cell>
          <cell r="I74" t="str">
            <v>مستجد</v>
          </cell>
          <cell r="AB74">
            <v>3</v>
          </cell>
        </row>
        <row r="75">
          <cell r="B75" t="str">
            <v>اسم 71</v>
          </cell>
          <cell r="I75" t="str">
            <v>مستجد</v>
          </cell>
          <cell r="AB75">
            <v>1</v>
          </cell>
        </row>
        <row r="76">
          <cell r="B76" t="str">
            <v>اسم 72</v>
          </cell>
          <cell r="I76" t="str">
            <v>مستجد</v>
          </cell>
          <cell r="AB76">
            <v>2</v>
          </cell>
        </row>
        <row r="77">
          <cell r="B77" t="str">
            <v>اسم 73</v>
          </cell>
          <cell r="I77" t="str">
            <v>مستجد</v>
          </cell>
          <cell r="AB77">
            <v>1</v>
          </cell>
        </row>
        <row r="78">
          <cell r="B78" t="str">
            <v>اسم 74</v>
          </cell>
          <cell r="I78" t="str">
            <v>مستجد</v>
          </cell>
          <cell r="AB78">
            <v>3</v>
          </cell>
        </row>
        <row r="79">
          <cell r="B79" t="str">
            <v>اسم 75</v>
          </cell>
          <cell r="I79" t="str">
            <v>مستجد</v>
          </cell>
          <cell r="AB79">
            <v>4</v>
          </cell>
        </row>
        <row r="80">
          <cell r="B80" t="str">
            <v>اسم 76</v>
          </cell>
          <cell r="I80" t="str">
            <v>مستجد</v>
          </cell>
          <cell r="AB80">
            <v>1</v>
          </cell>
        </row>
        <row r="81">
          <cell r="B81" t="str">
            <v>اسم 77</v>
          </cell>
          <cell r="I81" t="str">
            <v>مستجد</v>
          </cell>
          <cell r="AB81">
            <v>4</v>
          </cell>
        </row>
        <row r="82">
          <cell r="B82" t="str">
            <v>اسم 78</v>
          </cell>
          <cell r="I82" t="str">
            <v>مستجد</v>
          </cell>
          <cell r="AB82">
            <v>3</v>
          </cell>
        </row>
        <row r="83">
          <cell r="B83" t="str">
            <v>اسم 79</v>
          </cell>
          <cell r="I83" t="str">
            <v>مستجد</v>
          </cell>
          <cell r="AB83">
            <v>4</v>
          </cell>
        </row>
        <row r="84">
          <cell r="B84" t="str">
            <v>اسم 80</v>
          </cell>
          <cell r="I84" t="str">
            <v>مستجد</v>
          </cell>
          <cell r="AB84">
            <v>3</v>
          </cell>
        </row>
        <row r="85">
          <cell r="B85" t="str">
            <v>اسم 81</v>
          </cell>
          <cell r="I85" t="str">
            <v>مستجد</v>
          </cell>
          <cell r="AB85">
            <v>4</v>
          </cell>
        </row>
        <row r="86">
          <cell r="B86" t="str">
            <v>اسم 82</v>
          </cell>
          <cell r="I86" t="str">
            <v>مستجد</v>
          </cell>
          <cell r="AB86">
            <v>1</v>
          </cell>
        </row>
        <row r="87">
          <cell r="B87" t="str">
            <v>اسم 83</v>
          </cell>
          <cell r="I87" t="str">
            <v>مستجد</v>
          </cell>
          <cell r="AB87">
            <v>2</v>
          </cell>
        </row>
        <row r="88">
          <cell r="B88" t="str">
            <v>اسم 84</v>
          </cell>
          <cell r="I88" t="str">
            <v>مستجد</v>
          </cell>
          <cell r="AB88">
            <v>4</v>
          </cell>
        </row>
        <row r="89">
          <cell r="B89" t="str">
            <v>اسم 85</v>
          </cell>
          <cell r="I89" t="str">
            <v>مستجد</v>
          </cell>
          <cell r="AB89">
            <v>1</v>
          </cell>
        </row>
        <row r="90">
          <cell r="B90" t="str">
            <v>اسم 86</v>
          </cell>
          <cell r="I90" t="str">
            <v>مستجد</v>
          </cell>
          <cell r="AB90">
            <v>3</v>
          </cell>
        </row>
        <row r="91">
          <cell r="B91" t="str">
            <v>اسم 87</v>
          </cell>
          <cell r="I91" t="str">
            <v>مستجد</v>
          </cell>
          <cell r="AB91">
            <v>2</v>
          </cell>
        </row>
        <row r="92">
          <cell r="B92" t="str">
            <v>اسم 88</v>
          </cell>
          <cell r="I92" t="str">
            <v>مستجد</v>
          </cell>
          <cell r="AB92">
            <v>4</v>
          </cell>
        </row>
        <row r="93">
          <cell r="B93" t="str">
            <v>اسم 89</v>
          </cell>
          <cell r="I93" t="str">
            <v>مستجد</v>
          </cell>
          <cell r="AB93">
            <v>3</v>
          </cell>
        </row>
        <row r="94">
          <cell r="B94" t="str">
            <v>اسم 90</v>
          </cell>
          <cell r="I94" t="str">
            <v>مستجد</v>
          </cell>
          <cell r="AB94">
            <v>1</v>
          </cell>
        </row>
        <row r="95">
          <cell r="B95" t="str">
            <v>اسم 91</v>
          </cell>
          <cell r="I95" t="str">
            <v>مستجد</v>
          </cell>
          <cell r="AB95">
            <v>3</v>
          </cell>
        </row>
        <row r="96">
          <cell r="B96" t="str">
            <v>اسم 92</v>
          </cell>
          <cell r="I96" t="str">
            <v>مستجد</v>
          </cell>
          <cell r="AB96">
            <v>1</v>
          </cell>
        </row>
        <row r="97">
          <cell r="B97" t="str">
            <v>اسم 93</v>
          </cell>
          <cell r="I97" t="str">
            <v>مستجد</v>
          </cell>
          <cell r="AB97">
            <v>2</v>
          </cell>
        </row>
        <row r="98">
          <cell r="B98" t="str">
            <v>اسم 94</v>
          </cell>
          <cell r="I98" t="str">
            <v>مستجد</v>
          </cell>
          <cell r="AB98">
            <v>1</v>
          </cell>
        </row>
        <row r="99">
          <cell r="B99" t="str">
            <v>اسم 95</v>
          </cell>
          <cell r="I99" t="str">
            <v>مستجد</v>
          </cell>
          <cell r="AB99">
            <v>3</v>
          </cell>
        </row>
        <row r="100">
          <cell r="B100" t="str">
            <v>اسم 96</v>
          </cell>
          <cell r="I100" t="str">
            <v>مستجد</v>
          </cell>
          <cell r="AB100">
            <v>1</v>
          </cell>
        </row>
        <row r="101">
          <cell r="B101" t="str">
            <v>اسم 97</v>
          </cell>
          <cell r="I101" t="str">
            <v>مستجد</v>
          </cell>
          <cell r="AB101">
            <v>4</v>
          </cell>
        </row>
        <row r="102">
          <cell r="B102" t="str">
            <v>اسم 98</v>
          </cell>
          <cell r="I102" t="str">
            <v>مستجد</v>
          </cell>
          <cell r="AB102">
            <v>3</v>
          </cell>
        </row>
        <row r="103">
          <cell r="B103" t="str">
            <v>اسم 99</v>
          </cell>
          <cell r="I103" t="str">
            <v>مستجد</v>
          </cell>
          <cell r="AB103">
            <v>2</v>
          </cell>
        </row>
        <row r="104">
          <cell r="B104" t="str">
            <v>اسم 100</v>
          </cell>
          <cell r="I104" t="str">
            <v>مستجد</v>
          </cell>
          <cell r="AB104">
            <v>1</v>
          </cell>
        </row>
        <row r="105">
          <cell r="B105" t="str">
            <v>اسم 101</v>
          </cell>
          <cell r="I105" t="str">
            <v>مستجد</v>
          </cell>
          <cell r="AB105">
            <v>4</v>
          </cell>
        </row>
        <row r="106">
          <cell r="B106" t="str">
            <v>اسم 102</v>
          </cell>
          <cell r="I106" t="str">
            <v>مستجد</v>
          </cell>
          <cell r="AB106">
            <v>2</v>
          </cell>
        </row>
        <row r="107">
          <cell r="B107" t="str">
            <v>اسم 103</v>
          </cell>
          <cell r="I107" t="str">
            <v>مستجد</v>
          </cell>
          <cell r="AB107">
            <v>3</v>
          </cell>
        </row>
        <row r="108">
          <cell r="B108" t="str">
            <v>اسم 104</v>
          </cell>
          <cell r="I108" t="str">
            <v>مستجد</v>
          </cell>
          <cell r="AB108">
            <v>4</v>
          </cell>
        </row>
        <row r="109">
          <cell r="B109" t="str">
            <v>اسم 105</v>
          </cell>
          <cell r="I109" t="str">
            <v>مستجد</v>
          </cell>
          <cell r="AB109">
            <v>3</v>
          </cell>
        </row>
        <row r="110">
          <cell r="B110" t="str">
            <v>اسم 106</v>
          </cell>
          <cell r="I110" t="str">
            <v>مستجد</v>
          </cell>
          <cell r="AB110">
            <v>1</v>
          </cell>
        </row>
        <row r="111">
          <cell r="B111" t="str">
            <v>اسم 107</v>
          </cell>
          <cell r="I111" t="str">
            <v>مستجد</v>
          </cell>
          <cell r="AB111">
            <v>1</v>
          </cell>
        </row>
        <row r="112">
          <cell r="B112" t="str">
            <v>اسم 108</v>
          </cell>
          <cell r="I112" t="str">
            <v>مستجد</v>
          </cell>
          <cell r="AB112">
            <v>1</v>
          </cell>
        </row>
        <row r="113">
          <cell r="B113" t="str">
            <v>اسم 109</v>
          </cell>
          <cell r="I113" t="str">
            <v>مستجد</v>
          </cell>
          <cell r="AB113">
            <v>2</v>
          </cell>
        </row>
        <row r="114">
          <cell r="B114" t="str">
            <v>اسم 110</v>
          </cell>
          <cell r="I114" t="str">
            <v>مستجد</v>
          </cell>
          <cell r="AB114">
            <v>3</v>
          </cell>
        </row>
        <row r="115">
          <cell r="B115" t="str">
            <v>اسم 111</v>
          </cell>
          <cell r="I115" t="str">
            <v>مستجد</v>
          </cell>
          <cell r="AB115">
            <v>3</v>
          </cell>
        </row>
        <row r="116">
          <cell r="B116" t="str">
            <v>اسم 112</v>
          </cell>
          <cell r="I116" t="str">
            <v>مستجد</v>
          </cell>
          <cell r="AB116">
            <v>1</v>
          </cell>
        </row>
        <row r="117">
          <cell r="B117" t="str">
            <v>اسم 113</v>
          </cell>
          <cell r="I117" t="str">
            <v>مستجد</v>
          </cell>
          <cell r="AB117">
            <v>2</v>
          </cell>
        </row>
        <row r="118">
          <cell r="B118" t="str">
            <v>اسم 114</v>
          </cell>
          <cell r="I118" t="str">
            <v>مستجد</v>
          </cell>
          <cell r="AB118">
            <v>4</v>
          </cell>
        </row>
        <row r="119">
          <cell r="B119" t="str">
            <v>اسم 115</v>
          </cell>
          <cell r="I119" t="str">
            <v>مستجد</v>
          </cell>
          <cell r="AB119">
            <v>1</v>
          </cell>
        </row>
        <row r="120">
          <cell r="B120" t="str">
            <v>اسم 116</v>
          </cell>
          <cell r="I120" t="str">
            <v>مستجد</v>
          </cell>
          <cell r="AB120">
            <v>3</v>
          </cell>
        </row>
        <row r="121">
          <cell r="B121" t="str">
            <v>اسم 117</v>
          </cell>
          <cell r="I121" t="str">
            <v>مستجد</v>
          </cell>
          <cell r="AB121">
            <v>1</v>
          </cell>
        </row>
        <row r="122">
          <cell r="B122" t="str">
            <v>اسم 118</v>
          </cell>
          <cell r="I122" t="str">
            <v>مستجد</v>
          </cell>
          <cell r="AB122">
            <v>2</v>
          </cell>
        </row>
        <row r="123">
          <cell r="B123" t="str">
            <v>اسم 119</v>
          </cell>
          <cell r="I123" t="str">
            <v>مستجد</v>
          </cell>
          <cell r="AB123">
            <v>4</v>
          </cell>
        </row>
        <row r="124">
          <cell r="B124" t="str">
            <v>اسم 120</v>
          </cell>
          <cell r="I124" t="str">
            <v>مستجد</v>
          </cell>
          <cell r="AB124">
            <v>1</v>
          </cell>
        </row>
        <row r="125">
          <cell r="B125" t="str">
            <v>اسم 121</v>
          </cell>
          <cell r="I125" t="str">
            <v>مستجد</v>
          </cell>
          <cell r="AB125">
            <v>1</v>
          </cell>
        </row>
        <row r="126">
          <cell r="B126" t="str">
            <v>اسم 122</v>
          </cell>
          <cell r="I126" t="str">
            <v>مستجد</v>
          </cell>
          <cell r="AB126">
            <v>1</v>
          </cell>
        </row>
        <row r="127">
          <cell r="B127" t="str">
            <v>اسم 123</v>
          </cell>
          <cell r="I127" t="str">
            <v>مستجد</v>
          </cell>
          <cell r="AB127">
            <v>2</v>
          </cell>
        </row>
        <row r="128">
          <cell r="B128" t="str">
            <v>اسم 124</v>
          </cell>
          <cell r="I128" t="str">
            <v>مستجد</v>
          </cell>
          <cell r="AB128">
            <v>1</v>
          </cell>
        </row>
        <row r="129">
          <cell r="B129" t="str">
            <v>اسم 125</v>
          </cell>
          <cell r="I129" t="str">
            <v>مستجد</v>
          </cell>
          <cell r="AB129">
            <v>1</v>
          </cell>
        </row>
        <row r="130">
          <cell r="B130" t="str">
            <v>اسم 126</v>
          </cell>
          <cell r="I130" t="str">
            <v>مستجد</v>
          </cell>
          <cell r="AB130">
            <v>2</v>
          </cell>
        </row>
        <row r="131">
          <cell r="B131" t="str">
            <v>اسم 127</v>
          </cell>
          <cell r="I131" t="str">
            <v>مستجد</v>
          </cell>
          <cell r="AB131">
            <v>1</v>
          </cell>
        </row>
        <row r="132">
          <cell r="B132" t="str">
            <v>اسم 128</v>
          </cell>
          <cell r="I132" t="str">
            <v>مستجد</v>
          </cell>
          <cell r="AB132">
            <v>4</v>
          </cell>
        </row>
        <row r="133">
          <cell r="B133" t="str">
            <v>اسم 129</v>
          </cell>
          <cell r="I133" t="str">
            <v>مستجد</v>
          </cell>
          <cell r="AB133">
            <v>4</v>
          </cell>
        </row>
        <row r="134">
          <cell r="B134" t="str">
            <v>اسم 130</v>
          </cell>
          <cell r="I134" t="str">
            <v>مستجد</v>
          </cell>
          <cell r="AB134">
            <v>4</v>
          </cell>
        </row>
        <row r="135">
          <cell r="B135" t="str">
            <v>اسم 131</v>
          </cell>
          <cell r="I135" t="str">
            <v>مستجد</v>
          </cell>
          <cell r="AB135">
            <v>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4">
    <tabColor theme="7" tint="-0.249977111117893"/>
    <pageSetUpPr autoPageBreaks="0"/>
  </sheetPr>
  <dimension ref="A1:K157"/>
  <sheetViews>
    <sheetView rightToLeft="1" tabSelected="1" workbookViewId="0">
      <selection activeCell="B5" sqref="B5"/>
    </sheetView>
  </sheetViews>
  <sheetFormatPr defaultRowHeight="15.75"/>
  <cols>
    <col min="1" max="1" width="5.375" style="4" bestFit="1" customWidth="1"/>
    <col min="2" max="2" width="24.625" style="4" bestFit="1" customWidth="1"/>
    <col min="3" max="3" width="7.375" style="4" customWidth="1"/>
    <col min="4" max="4" width="4.625" style="4" customWidth="1"/>
    <col min="5" max="5" width="7.375" style="4" customWidth="1"/>
    <col min="6" max="6" width="25.375" style="4" customWidth="1"/>
    <col min="7" max="7" width="6.875" style="4" customWidth="1"/>
    <col min="8" max="8" width="5.75" style="4" customWidth="1"/>
    <col min="9" max="9" width="4.125" style="4" bestFit="1" customWidth="1"/>
    <col min="10" max="10" width="2.875" style="4" bestFit="1" customWidth="1"/>
    <col min="11" max="11" width="2.25" style="4" bestFit="1" customWidth="1"/>
    <col min="12" max="16" width="9" style="4"/>
    <col min="17" max="17" width="9.5" style="4" bestFit="1" customWidth="1"/>
    <col min="18" max="16384" width="9" style="4"/>
  </cols>
  <sheetData>
    <row r="1" spans="1:11">
      <c r="A1" s="1" t="s">
        <v>0</v>
      </c>
      <c r="B1" s="2">
        <f>[1]data!B4</f>
        <v>0</v>
      </c>
      <c r="C1" s="3"/>
      <c r="E1" s="1" t="s">
        <v>0</v>
      </c>
      <c r="F1" s="2">
        <f>[1]data!B4</f>
        <v>0</v>
      </c>
      <c r="G1" s="3"/>
      <c r="I1" s="5" t="s">
        <v>1</v>
      </c>
      <c r="J1" s="6" t="s">
        <v>2</v>
      </c>
      <c r="K1" s="7">
        <v>5</v>
      </c>
    </row>
    <row r="2" spans="1:11" ht="16.5" thickBot="1">
      <c r="A2" s="8" t="s">
        <v>3</v>
      </c>
      <c r="B2" s="9" t="str">
        <f>[1]data!B5</f>
        <v>ألفا1</v>
      </c>
      <c r="C2" s="10"/>
      <c r="E2" s="8" t="s">
        <v>3</v>
      </c>
      <c r="F2" s="9" t="str">
        <f>[1]data!B5</f>
        <v>ألفا1</v>
      </c>
      <c r="G2" s="10"/>
      <c r="I2" s="11" t="s">
        <v>1</v>
      </c>
      <c r="J2" s="12" t="s">
        <v>2</v>
      </c>
      <c r="K2" s="13">
        <f>K1+1</f>
        <v>6</v>
      </c>
    </row>
    <row r="3" spans="1:11" ht="16.5" thickBot="1">
      <c r="A3" s="14"/>
      <c r="B3" s="15" t="str">
        <f>"فصل 1 - "&amp;K1</f>
        <v>فصل 1 - 5</v>
      </c>
      <c r="C3" s="16"/>
      <c r="E3" s="14" t="str">
        <f>"فصل 1 - "&amp;K2</f>
        <v>فصل 1 - 6</v>
      </c>
      <c r="F3" s="15"/>
      <c r="G3" s="16"/>
    </row>
    <row r="4" spans="1:11">
      <c r="A4" s="17" t="s">
        <v>4</v>
      </c>
      <c r="B4" s="18" t="s">
        <v>5</v>
      </c>
      <c r="C4" s="19" t="s">
        <v>6</v>
      </c>
      <c r="E4" s="17" t="s">
        <v>4</v>
      </c>
      <c r="F4" s="20" t="s">
        <v>5</v>
      </c>
      <c r="G4" s="19" t="s">
        <v>6</v>
      </c>
    </row>
    <row r="5" spans="1:11">
      <c r="A5" s="21">
        <v>1</v>
      </c>
      <c r="B5" s="22" t="str">
        <f t="array" ref="B5">IF(ISERROR(INDEX(namesS,SMALL(IF([1]All!$AB$5:$AB$500=$K$1,ROW(namesS)-ROW(A5)+1,""),ROWS([1]All!$A$5:A5)))),"",INDEX(namesS,SMALL(IF([1]All!$AB$5:$AB$500=$K$1,ROW(namesS)-ROW($A$5)+1,""),ROWS([1]All!$A$5:A5))))</f>
        <v/>
      </c>
      <c r="C5" s="23" t="str">
        <f t="array" ref="C5">IF(ISERROR(INDEX(qaid,SMALL(IF([1]All!$AB$5:$AB$500=$K$1,ROW(namesS)-ROW(B5)+1,""),ROWS([1]All!$A$5:A5)))),"",INDEX(qaid,SMALL(IF([1]All!$AB$5:$AB$500=$K$1,ROW(namesS)-ROW($A$5)+1,""),ROWS([1]All!$A$5:A5))))</f>
        <v/>
      </c>
      <c r="E5" s="21">
        <v>1</v>
      </c>
      <c r="F5" s="22" t="str">
        <f t="array" ref="F5">IF(ISERROR(INDEX(namesS,SMALL(IF([1]All!$AB$5:$AB$500=$K$2,ROW(namesS)-ROW(A5)+1,""),ROWS([1]All!$A$5:A5)))),"",INDEX(namesS,SMALL(IF([1]All!$AB$5:$AB$500=$K$2,ROW(namesS)-ROW($A$5)+1,""),ROWS([1]All!$A$5:A5))))</f>
        <v/>
      </c>
      <c r="G5" s="23" t="str">
        <f t="array" ref="G5">IF(ISERROR(INDEX(qaid,SMALL(IF([1]All!$AB$5:$AB$500=$K$2,ROW(namesS)-ROW(B5)+1,""),ROWS([1]All!$A$5:A5)))),"",INDEX(qaid,SMALL(IF([1]All!$AB$5:$AB$500=$K$2,ROW(namesS)-ROW($A$5)+1,""),ROWS([1]All!$A$5:A5))))</f>
        <v/>
      </c>
    </row>
    <row r="6" spans="1:11">
      <c r="A6" s="21">
        <v>2</v>
      </c>
      <c r="B6" s="22" t="str">
        <f t="array" ref="B6">IF(ISERROR(INDEX(namesS,SMALL(IF([1]All!$AB$5:$AB$500=$K$1,ROW(namesS)-ROW(A6)+1,""),ROWS([1]All!$A$5:A6)))),"",INDEX(namesS,SMALL(IF([1]All!$AB$5:$AB$500=$K$1,ROW(namesS)-ROW($A$5)+1,""),ROWS([1]All!$A$5:A6))))</f>
        <v/>
      </c>
      <c r="C6" s="23" t="str">
        <f t="array" ref="C6">IF(ISERROR(INDEX(qaid,SMALL(IF([1]All!$AB$5:$AB$500=$K$1,ROW(namesS)-ROW(B6)+1,""),ROWS([1]All!$A$5:A6)))),"",INDEX(qaid,SMALL(IF([1]All!$AB$5:$AB$500=$K$1,ROW(namesS)-ROW($A$5)+1,""),ROWS([1]All!$A$5:A6))))</f>
        <v/>
      </c>
      <c r="E6" s="21">
        <v>2</v>
      </c>
      <c r="F6" s="22" t="str">
        <f t="array" ref="F6">IF(ISERROR(INDEX(namesS,SMALL(IF([1]All!$AB$5:$AB$500=$K$2,ROW(namesS)-ROW(A6)+1,""),ROWS([1]All!$A$5:A6)))),"",INDEX(namesS,SMALL(IF([1]All!$AB$5:$AB$500=$K$2,ROW(namesS)-ROW($A$5)+1,""),ROWS([1]All!$A$5:A6))))</f>
        <v/>
      </c>
      <c r="G6" s="23" t="str">
        <f t="array" ref="G6">IF(ISERROR(INDEX(qaid,SMALL(IF([1]All!$AB$5:$AB$500=$K$2,ROW(namesS)-ROW(B6)+1,""),ROWS([1]All!$A$5:A6)))),"",INDEX(qaid,SMALL(IF([1]All!$AB$5:$AB$500=$K$2,ROW(namesS)-ROW($A$5)+1,""),ROWS([1]All!$A$5:A6))))</f>
        <v/>
      </c>
    </row>
    <row r="7" spans="1:11">
      <c r="A7" s="21">
        <v>3</v>
      </c>
      <c r="B7" s="22" t="str">
        <f t="array" ref="B7">IF(ISERROR(INDEX(namesS,SMALL(IF([1]All!$AB$5:$AB$500=$K$1,ROW(namesS)-ROW(A7)+1,""),ROWS([1]All!$A$5:A7)))),"",INDEX(namesS,SMALL(IF([1]All!$AB$5:$AB$500=$K$1,ROW(namesS)-ROW($A$5)+1,""),ROWS([1]All!$A$5:A7))))</f>
        <v/>
      </c>
      <c r="C7" s="23" t="str">
        <f t="array" ref="C7">IF(ISERROR(INDEX(qaid,SMALL(IF([1]All!$AB$5:$AB$500=$K$1,ROW(namesS)-ROW(B7)+1,""),ROWS([1]All!$A$5:A7)))),"",INDEX(qaid,SMALL(IF([1]All!$AB$5:$AB$500=$K$1,ROW(namesS)-ROW($A$5)+1,""),ROWS([1]All!$A$5:A7))))</f>
        <v/>
      </c>
      <c r="E7" s="21">
        <v>3</v>
      </c>
      <c r="F7" s="22" t="str">
        <f t="array" ref="F7">IF(ISERROR(INDEX(namesS,SMALL(IF([1]All!$AB$5:$AB$500=$K$2,ROW(namesS)-ROW(A7)+1,""),ROWS([1]All!$A$5:A7)))),"",INDEX(namesS,SMALL(IF([1]All!$AB$5:$AB$500=$K$2,ROW(namesS)-ROW($A$5)+1,""),ROWS([1]All!$A$5:A7))))</f>
        <v/>
      </c>
      <c r="G7" s="23" t="str">
        <f t="array" ref="G7">IF(ISERROR(INDEX(qaid,SMALL(IF([1]All!$AB$5:$AB$500=$K$2,ROW(namesS)-ROW(B7)+1,""),ROWS([1]All!$A$5:A7)))),"",INDEX(qaid,SMALL(IF([1]All!$AB$5:$AB$500=$K$2,ROW(namesS)-ROW($A$5)+1,""),ROWS([1]All!$A$5:A7))))</f>
        <v/>
      </c>
    </row>
    <row r="8" spans="1:11">
      <c r="A8" s="21">
        <v>4</v>
      </c>
      <c r="B8" s="22" t="str">
        <f t="array" ref="B8">IF(ISERROR(INDEX(namesS,SMALL(IF([1]All!$AB$5:$AB$500=$K$1,ROW(namesS)-ROW(A8)+1,""),ROWS([1]All!$A$5:A8)))),"",INDEX(namesS,SMALL(IF([1]All!$AB$5:$AB$500=$K$1,ROW(namesS)-ROW($A$5)+1,""),ROWS([1]All!$A$5:A8))))</f>
        <v/>
      </c>
      <c r="C8" s="23" t="str">
        <f t="array" ref="C8">IF(ISERROR(INDEX(qaid,SMALL(IF([1]All!$AB$5:$AB$500=$K$1,ROW(namesS)-ROW(B8)+1,""),ROWS([1]All!$A$5:A8)))),"",INDEX(qaid,SMALL(IF([1]All!$AB$5:$AB$500=$K$1,ROW(namesS)-ROW($A$5)+1,""),ROWS([1]All!$A$5:A8))))</f>
        <v/>
      </c>
      <c r="E8" s="21">
        <v>4</v>
      </c>
      <c r="F8" s="22" t="str">
        <f t="array" ref="F8">IF(ISERROR(INDEX(namesS,SMALL(IF([1]All!$AB$5:$AB$500=$K$2,ROW(namesS)-ROW(A8)+1,""),ROWS([1]All!$A$5:A8)))),"",INDEX(namesS,SMALL(IF([1]All!$AB$5:$AB$500=$K$2,ROW(namesS)-ROW($A$5)+1,""),ROWS([1]All!$A$5:A8))))</f>
        <v/>
      </c>
      <c r="G8" s="23" t="str">
        <f t="array" ref="G8">IF(ISERROR(INDEX(qaid,SMALL(IF([1]All!$AB$5:$AB$500=$K$2,ROW(namesS)-ROW(B8)+1,""),ROWS([1]All!$A$5:A8)))),"",INDEX(qaid,SMALL(IF([1]All!$AB$5:$AB$500=$K$2,ROW(namesS)-ROW($A$5)+1,""),ROWS([1]All!$A$5:A8))))</f>
        <v/>
      </c>
    </row>
    <row r="9" spans="1:11">
      <c r="A9" s="21">
        <v>5</v>
      </c>
      <c r="B9" s="22" t="str">
        <f t="array" ref="B9">IF(ISERROR(INDEX(namesS,SMALL(IF([1]All!$AB$5:$AB$500=$K$1,ROW(namesS)-ROW(A9)+1,""),ROWS([1]All!$A$5:A9)))),"",INDEX(namesS,SMALL(IF([1]All!$AB$5:$AB$500=$K$1,ROW(namesS)-ROW($A$5)+1,""),ROWS([1]All!$A$5:A9))))</f>
        <v/>
      </c>
      <c r="C9" s="23" t="str">
        <f t="array" ref="C9">IF(ISERROR(INDEX(qaid,SMALL(IF([1]All!$AB$5:$AB$500=$K$1,ROW(namesS)-ROW(B9)+1,""),ROWS([1]All!$A$5:A9)))),"",INDEX(qaid,SMALL(IF([1]All!$AB$5:$AB$500=$K$1,ROW(namesS)-ROW($A$5)+1,""),ROWS([1]All!$A$5:A9))))</f>
        <v/>
      </c>
      <c r="E9" s="21">
        <v>5</v>
      </c>
      <c r="F9" s="22" t="str">
        <f t="array" ref="F9">IF(ISERROR(INDEX(namesS,SMALL(IF([1]All!$AB$5:$AB$500=$K$2,ROW(namesS)-ROW(A9)+1,""),ROWS([1]All!$A$5:A9)))),"",INDEX(namesS,SMALL(IF([1]All!$AB$5:$AB$500=$K$2,ROW(namesS)-ROW($A$5)+1,""),ROWS([1]All!$A$5:A9))))</f>
        <v/>
      </c>
      <c r="G9" s="23" t="str">
        <f t="array" ref="G9">IF(ISERROR(INDEX(qaid,SMALL(IF([1]All!$AB$5:$AB$500=$K$2,ROW(namesS)-ROW(B9)+1,""),ROWS([1]All!$A$5:A9)))),"",INDEX(qaid,SMALL(IF([1]All!$AB$5:$AB$500=$K$2,ROW(namesS)-ROW($A$5)+1,""),ROWS([1]All!$A$5:A9))))</f>
        <v/>
      </c>
    </row>
    <row r="10" spans="1:11">
      <c r="A10" s="21">
        <v>6</v>
      </c>
      <c r="B10" s="22" t="str">
        <f t="array" ref="B10">IF(ISERROR(INDEX(namesS,SMALL(IF([1]All!$AB$5:$AB$500=$K$1,ROW(namesS)-ROW(A10)+1,""),ROWS([1]All!$A$5:A10)))),"",INDEX(namesS,SMALL(IF([1]All!$AB$5:$AB$500=$K$1,ROW(namesS)-ROW($A$5)+1,""),ROWS([1]All!$A$5:A10))))</f>
        <v/>
      </c>
      <c r="C10" s="23" t="str">
        <f t="array" ref="C10">IF(ISERROR(INDEX(qaid,SMALL(IF([1]All!$AB$5:$AB$500=$K$1,ROW(namesS)-ROW(B10)+1,""),ROWS([1]All!$A$5:A10)))),"",INDEX(qaid,SMALL(IF([1]All!$AB$5:$AB$500=$K$1,ROW(namesS)-ROW($A$5)+1,""),ROWS([1]All!$A$5:A10))))</f>
        <v/>
      </c>
      <c r="E10" s="21">
        <v>6</v>
      </c>
      <c r="F10" s="22" t="str">
        <f t="array" ref="F10">IF(ISERROR(INDEX(namesS,SMALL(IF([1]All!$AB$5:$AB$500=$K$2,ROW(namesS)-ROW(A10)+1,""),ROWS([1]All!$A$5:A10)))),"",INDEX(namesS,SMALL(IF([1]All!$AB$5:$AB$500=$K$2,ROW(namesS)-ROW($A$5)+1,""),ROWS([1]All!$A$5:A10))))</f>
        <v/>
      </c>
      <c r="G10" s="23" t="str">
        <f t="array" ref="G10">IF(ISERROR(INDEX(qaid,SMALL(IF([1]All!$AB$5:$AB$500=$K$2,ROW(namesS)-ROW(B10)+1,""),ROWS([1]All!$A$5:A10)))),"",INDEX(qaid,SMALL(IF([1]All!$AB$5:$AB$500=$K$2,ROW(namesS)-ROW($A$5)+1,""),ROWS([1]All!$A$5:A10))))</f>
        <v/>
      </c>
    </row>
    <row r="11" spans="1:11">
      <c r="A11" s="21">
        <v>7</v>
      </c>
      <c r="B11" s="22" t="str">
        <f t="array" ref="B11">IF(ISERROR(INDEX(namesS,SMALL(IF([1]All!$AB$5:$AB$500=$K$1,ROW(namesS)-ROW(A11)+1,""),ROWS([1]All!$A$5:A11)))),"",INDEX(namesS,SMALL(IF([1]All!$AB$5:$AB$500=$K$1,ROW(namesS)-ROW($A$5)+1,""),ROWS([1]All!$A$5:A11))))</f>
        <v/>
      </c>
      <c r="C11" s="23" t="str">
        <f t="array" ref="C11">IF(ISERROR(INDEX(qaid,SMALL(IF([1]All!$AB$5:$AB$500=$K$1,ROW(namesS)-ROW(B11)+1,""),ROWS([1]All!$A$5:A11)))),"",INDEX(qaid,SMALL(IF([1]All!$AB$5:$AB$500=$K$1,ROW(namesS)-ROW($A$5)+1,""),ROWS([1]All!$A$5:A11))))</f>
        <v/>
      </c>
      <c r="E11" s="21">
        <v>7</v>
      </c>
      <c r="F11" s="22" t="str">
        <f t="array" ref="F11">IF(ISERROR(INDEX(namesS,SMALL(IF([1]All!$AB$5:$AB$500=$K$2,ROW(namesS)-ROW(A11)+1,""),ROWS([1]All!$A$5:A11)))),"",INDEX(namesS,SMALL(IF([1]All!$AB$5:$AB$500=$K$2,ROW(namesS)-ROW($A$5)+1,""),ROWS([1]All!$A$5:A11))))</f>
        <v/>
      </c>
      <c r="G11" s="23" t="str">
        <f t="array" ref="G11">IF(ISERROR(INDEX(qaid,SMALL(IF([1]All!$AB$5:$AB$500=$K$2,ROW(namesS)-ROW(B11)+1,""),ROWS([1]All!$A$5:A11)))),"",INDEX(qaid,SMALL(IF([1]All!$AB$5:$AB$500=$K$2,ROW(namesS)-ROW($A$5)+1,""),ROWS([1]All!$A$5:A11))))</f>
        <v/>
      </c>
    </row>
    <row r="12" spans="1:11">
      <c r="A12" s="21">
        <v>8</v>
      </c>
      <c r="B12" s="22" t="str">
        <f t="array" ref="B12">IF(ISERROR(INDEX(namesS,SMALL(IF([1]All!$AB$5:$AB$500=$K$1,ROW(namesS)-ROW(A12)+1,""),ROWS([1]All!$A$5:A12)))),"",INDEX(namesS,SMALL(IF([1]All!$AB$5:$AB$500=$K$1,ROW(namesS)-ROW($A$5)+1,""),ROWS([1]All!$A$5:A12))))</f>
        <v/>
      </c>
      <c r="C12" s="23" t="str">
        <f t="array" ref="C12">IF(ISERROR(INDEX(qaid,SMALL(IF([1]All!$AB$5:$AB$500=$K$1,ROW(namesS)-ROW(B12)+1,""),ROWS([1]All!$A$5:A12)))),"",INDEX(qaid,SMALL(IF([1]All!$AB$5:$AB$500=$K$1,ROW(namesS)-ROW($A$5)+1,""),ROWS([1]All!$A$5:A12))))</f>
        <v/>
      </c>
      <c r="E12" s="21">
        <v>8</v>
      </c>
      <c r="F12" s="22" t="str">
        <f t="array" ref="F12">IF(ISERROR(INDEX(namesS,SMALL(IF([1]All!$AB$5:$AB$500=$K$2,ROW(namesS)-ROW(A12)+1,""),ROWS([1]All!$A$5:A12)))),"",INDEX(namesS,SMALL(IF([1]All!$AB$5:$AB$500=$K$2,ROW(namesS)-ROW($A$5)+1,""),ROWS([1]All!$A$5:A12))))</f>
        <v/>
      </c>
      <c r="G12" s="23" t="str">
        <f t="array" ref="G12">IF(ISERROR(INDEX(qaid,SMALL(IF([1]All!$AB$5:$AB$500=$K$2,ROW(namesS)-ROW(B12)+1,""),ROWS([1]All!$A$5:A12)))),"",INDEX(qaid,SMALL(IF([1]All!$AB$5:$AB$500=$K$2,ROW(namesS)-ROW($A$5)+1,""),ROWS([1]All!$A$5:A12))))</f>
        <v/>
      </c>
    </row>
    <row r="13" spans="1:11">
      <c r="A13" s="21">
        <v>9</v>
      </c>
      <c r="B13" s="22" t="str">
        <f t="array" ref="B13">IF(ISERROR(INDEX(namesS,SMALL(IF([1]All!$AB$5:$AB$500=$K$1,ROW(namesS)-ROW(A13)+1,""),ROWS([1]All!$A$5:A13)))),"",INDEX(namesS,SMALL(IF([1]All!$AB$5:$AB$500=$K$1,ROW(namesS)-ROW($A$5)+1,""),ROWS([1]All!$A$5:A13))))</f>
        <v/>
      </c>
      <c r="C13" s="23" t="str">
        <f t="array" ref="C13">IF(ISERROR(INDEX(qaid,SMALL(IF([1]All!$AB$5:$AB$500=$K$1,ROW(namesS)-ROW(B13)+1,""),ROWS([1]All!$A$5:A13)))),"",INDEX(qaid,SMALL(IF([1]All!$AB$5:$AB$500=$K$1,ROW(namesS)-ROW($A$5)+1,""),ROWS([1]All!$A$5:A13))))</f>
        <v/>
      </c>
      <c r="E13" s="21">
        <v>9</v>
      </c>
      <c r="F13" s="22" t="str">
        <f t="array" ref="F13">IF(ISERROR(INDEX(namesS,SMALL(IF([1]All!$AB$5:$AB$500=$K$2,ROW(namesS)-ROW(A13)+1,""),ROWS([1]All!$A$5:A13)))),"",INDEX(namesS,SMALL(IF([1]All!$AB$5:$AB$500=$K$2,ROW(namesS)-ROW($A$5)+1,""),ROWS([1]All!$A$5:A13))))</f>
        <v/>
      </c>
      <c r="G13" s="23" t="str">
        <f t="array" ref="G13">IF(ISERROR(INDEX(qaid,SMALL(IF([1]All!$AB$5:$AB$500=$K$2,ROW(namesS)-ROW(B13)+1,""),ROWS([1]All!$A$5:A13)))),"",INDEX(qaid,SMALL(IF([1]All!$AB$5:$AB$500=$K$2,ROW(namesS)-ROW($A$5)+1,""),ROWS([1]All!$A$5:A13))))</f>
        <v/>
      </c>
    </row>
    <row r="14" spans="1:11">
      <c r="A14" s="21">
        <v>10</v>
      </c>
      <c r="B14" s="22" t="str">
        <f t="array" ref="B14">IF(ISERROR(INDEX(namesS,SMALL(IF([1]All!$AB$5:$AB$500=$K$1,ROW(namesS)-ROW(A14)+1,""),ROWS([1]All!$A$5:A14)))),"",INDEX(namesS,SMALL(IF([1]All!$AB$5:$AB$500=$K$1,ROW(namesS)-ROW($A$5)+1,""),ROWS([1]All!$A$5:A14))))</f>
        <v/>
      </c>
      <c r="C14" s="23" t="str">
        <f t="array" ref="C14">IF(ISERROR(INDEX(qaid,SMALL(IF([1]All!$AB$5:$AB$500=$K$1,ROW(namesS)-ROW(B14)+1,""),ROWS([1]All!$A$5:A14)))),"",INDEX(qaid,SMALL(IF([1]All!$AB$5:$AB$500=$K$1,ROW(namesS)-ROW($A$5)+1,""),ROWS([1]All!$A$5:A14))))</f>
        <v/>
      </c>
      <c r="E14" s="21">
        <v>10</v>
      </c>
      <c r="F14" s="22" t="str">
        <f t="array" ref="F14">IF(ISERROR(INDEX(namesS,SMALL(IF([1]All!$AB$5:$AB$500=$K$2,ROW(namesS)-ROW(A14)+1,""),ROWS([1]All!$A$5:A14)))),"",INDEX(namesS,SMALL(IF([1]All!$AB$5:$AB$500=$K$2,ROW(namesS)-ROW($A$5)+1,""),ROWS([1]All!$A$5:A14))))</f>
        <v/>
      </c>
      <c r="G14" s="23" t="str">
        <f t="array" ref="G14">IF(ISERROR(INDEX(qaid,SMALL(IF([1]All!$AB$5:$AB$500=$K$2,ROW(namesS)-ROW(B14)+1,""),ROWS([1]All!$A$5:A14)))),"",INDEX(qaid,SMALL(IF([1]All!$AB$5:$AB$500=$K$2,ROW(namesS)-ROW($A$5)+1,""),ROWS([1]All!$A$5:A14))))</f>
        <v/>
      </c>
    </row>
    <row r="15" spans="1:11">
      <c r="A15" s="21">
        <v>11</v>
      </c>
      <c r="B15" s="22" t="str">
        <f t="array" ref="B15">IF(ISERROR(INDEX(namesS,SMALL(IF([1]All!$AB$5:$AB$500=$K$1,ROW(namesS)-ROW(A15)+1,""),ROWS([1]All!$A$5:A15)))),"",INDEX(namesS,SMALL(IF([1]All!$AB$5:$AB$500=$K$1,ROW(namesS)-ROW($A$5)+1,""),ROWS([1]All!$A$5:A15))))</f>
        <v/>
      </c>
      <c r="C15" s="23" t="str">
        <f t="array" ref="C15">IF(ISERROR(INDEX(qaid,SMALL(IF([1]All!$AB$5:$AB$500=$K$1,ROW(namesS)-ROW(B15)+1,""),ROWS([1]All!$A$5:A15)))),"",INDEX(qaid,SMALL(IF([1]All!$AB$5:$AB$500=$K$1,ROW(namesS)-ROW($A$5)+1,""),ROWS([1]All!$A$5:A15))))</f>
        <v/>
      </c>
      <c r="E15" s="21">
        <v>11</v>
      </c>
      <c r="F15" s="22" t="str">
        <f t="array" ref="F15">IF(ISERROR(INDEX(namesS,SMALL(IF([1]All!$AB$5:$AB$500=$K$2,ROW(namesS)-ROW(A15)+1,""),ROWS([1]All!$A$5:A15)))),"",INDEX(namesS,SMALL(IF([1]All!$AB$5:$AB$500=$K$2,ROW(namesS)-ROW($A$5)+1,""),ROWS([1]All!$A$5:A15))))</f>
        <v/>
      </c>
      <c r="G15" s="23" t="str">
        <f t="array" ref="G15">IF(ISERROR(INDEX(qaid,SMALL(IF([1]All!$AB$5:$AB$500=$K$2,ROW(namesS)-ROW(B15)+1,""),ROWS([1]All!$A$5:A15)))),"",INDEX(qaid,SMALL(IF([1]All!$AB$5:$AB$500=$K$2,ROW(namesS)-ROW($A$5)+1,""),ROWS([1]All!$A$5:A15))))</f>
        <v/>
      </c>
    </row>
    <row r="16" spans="1:11">
      <c r="A16" s="21">
        <v>12</v>
      </c>
      <c r="B16" s="22" t="str">
        <f t="array" ref="B16">IF(ISERROR(INDEX(namesS,SMALL(IF([1]All!$AB$5:$AB$500=$K$1,ROW(namesS)-ROW(A16)+1,""),ROWS([1]All!$A$5:A16)))),"",INDEX(namesS,SMALL(IF([1]All!$AB$5:$AB$500=$K$1,ROW(namesS)-ROW($A$5)+1,""),ROWS([1]All!$A$5:A16))))</f>
        <v/>
      </c>
      <c r="C16" s="23" t="str">
        <f t="array" ref="C16">IF(ISERROR(INDEX(qaid,SMALL(IF([1]All!$AB$5:$AB$500=$K$1,ROW(namesS)-ROW(B16)+1,""),ROWS([1]All!$A$5:A16)))),"",INDEX(qaid,SMALL(IF([1]All!$AB$5:$AB$500=$K$1,ROW(namesS)-ROW($A$5)+1,""),ROWS([1]All!$A$5:A16))))</f>
        <v/>
      </c>
      <c r="E16" s="21">
        <v>12</v>
      </c>
      <c r="F16" s="22" t="str">
        <f t="array" ref="F16">IF(ISERROR(INDEX(namesS,SMALL(IF([1]All!$AB$5:$AB$500=$K$2,ROW(namesS)-ROW(A16)+1,""),ROWS([1]All!$A$5:A16)))),"",INDEX(namesS,SMALL(IF([1]All!$AB$5:$AB$500=$K$2,ROW(namesS)-ROW($A$5)+1,""),ROWS([1]All!$A$5:A16))))</f>
        <v/>
      </c>
      <c r="G16" s="23" t="str">
        <f t="array" ref="G16">IF(ISERROR(INDEX(qaid,SMALL(IF([1]All!$AB$5:$AB$500=$K$2,ROW(namesS)-ROW(B16)+1,""),ROWS([1]All!$A$5:A16)))),"",INDEX(qaid,SMALL(IF([1]All!$AB$5:$AB$500=$K$2,ROW(namesS)-ROW($A$5)+1,""),ROWS([1]All!$A$5:A16))))</f>
        <v/>
      </c>
    </row>
    <row r="17" spans="1:7">
      <c r="A17" s="21">
        <v>13</v>
      </c>
      <c r="B17" s="22" t="str">
        <f t="array" ref="B17">IF(ISERROR(INDEX(namesS,SMALL(IF([1]All!$AB$5:$AB$500=$K$1,ROW(namesS)-ROW(A17)+1,""),ROWS([1]All!$A$5:A17)))),"",INDEX(namesS,SMALL(IF([1]All!$AB$5:$AB$500=$K$1,ROW(namesS)-ROW($A$5)+1,""),ROWS([1]All!$A$5:A17))))</f>
        <v/>
      </c>
      <c r="C17" s="23" t="str">
        <f t="array" ref="C17">IF(ISERROR(INDEX(qaid,SMALL(IF([1]All!$AB$5:$AB$500=$K$1,ROW(namesS)-ROW(B17)+1,""),ROWS([1]All!$A$5:A17)))),"",INDEX(qaid,SMALL(IF([1]All!$AB$5:$AB$500=$K$1,ROW(namesS)-ROW($A$5)+1,""),ROWS([1]All!$A$5:A17))))</f>
        <v/>
      </c>
      <c r="E17" s="21">
        <v>13</v>
      </c>
      <c r="F17" s="22" t="str">
        <f t="array" ref="F17">IF(ISERROR(INDEX(namesS,SMALL(IF([1]All!$AB$5:$AB$500=$K$2,ROW(namesS)-ROW(A17)+1,""),ROWS([1]All!$A$5:A17)))),"",INDEX(namesS,SMALL(IF([1]All!$AB$5:$AB$500=$K$2,ROW(namesS)-ROW($A$5)+1,""),ROWS([1]All!$A$5:A17))))</f>
        <v/>
      </c>
      <c r="G17" s="23" t="str">
        <f t="array" ref="G17">IF(ISERROR(INDEX(qaid,SMALL(IF([1]All!$AB$5:$AB$500=$K$2,ROW(namesS)-ROW(B17)+1,""),ROWS([1]All!$A$5:A17)))),"",INDEX(qaid,SMALL(IF([1]All!$AB$5:$AB$500=$K$2,ROW(namesS)-ROW($A$5)+1,""),ROWS([1]All!$A$5:A17))))</f>
        <v/>
      </c>
    </row>
    <row r="18" spans="1:7">
      <c r="A18" s="21">
        <v>14</v>
      </c>
      <c r="B18" s="22" t="str">
        <f t="array" ref="B18">IF(ISERROR(INDEX(namesS,SMALL(IF([1]All!$AB$5:$AB$500=$K$1,ROW(namesS)-ROW(A18)+1,""),ROWS([1]All!$A$5:A18)))),"",INDEX(namesS,SMALL(IF([1]All!$AB$5:$AB$500=$K$1,ROW(namesS)-ROW($A$5)+1,""),ROWS([1]All!$A$5:A18))))</f>
        <v/>
      </c>
      <c r="C18" s="23" t="str">
        <f t="array" ref="C18">IF(ISERROR(INDEX(qaid,SMALL(IF([1]All!$AB$5:$AB$500=$K$1,ROW(namesS)-ROW(B18)+1,""),ROWS([1]All!$A$5:A18)))),"",INDEX(qaid,SMALL(IF([1]All!$AB$5:$AB$500=$K$1,ROW(namesS)-ROW($A$5)+1,""),ROWS([1]All!$A$5:A18))))</f>
        <v/>
      </c>
      <c r="E18" s="21">
        <v>14</v>
      </c>
      <c r="F18" s="22" t="str">
        <f t="array" ref="F18">IF(ISERROR(INDEX(namesS,SMALL(IF([1]All!$AB$5:$AB$500=$K$2,ROW(namesS)-ROW(A18)+1,""),ROWS([1]All!$A$5:A18)))),"",INDEX(namesS,SMALL(IF([1]All!$AB$5:$AB$500=$K$2,ROW(namesS)-ROW($A$5)+1,""),ROWS([1]All!$A$5:A18))))</f>
        <v/>
      </c>
      <c r="G18" s="23" t="str">
        <f t="array" ref="G18">IF(ISERROR(INDEX(qaid,SMALL(IF([1]All!$AB$5:$AB$500=$K$2,ROW(namesS)-ROW(B18)+1,""),ROWS([1]All!$A$5:A18)))),"",INDEX(qaid,SMALL(IF([1]All!$AB$5:$AB$500=$K$2,ROW(namesS)-ROW($A$5)+1,""),ROWS([1]All!$A$5:A18))))</f>
        <v/>
      </c>
    </row>
    <row r="19" spans="1:7">
      <c r="A19" s="21">
        <v>15</v>
      </c>
      <c r="B19" s="22" t="str">
        <f t="array" ref="B19">IF(ISERROR(INDEX(namesS,SMALL(IF([1]All!$AB$5:$AB$500=$K$1,ROW(namesS)-ROW(A19)+1,""),ROWS([1]All!$A$5:A19)))),"",INDEX(namesS,SMALL(IF([1]All!$AB$5:$AB$500=$K$1,ROW(namesS)-ROW($A$5)+1,""),ROWS([1]All!$A$5:A19))))</f>
        <v/>
      </c>
      <c r="C19" s="23" t="str">
        <f t="array" ref="C19">IF(ISERROR(INDEX(qaid,SMALL(IF([1]All!$AB$5:$AB$500=$K$1,ROW(namesS)-ROW(B19)+1,""),ROWS([1]All!$A$5:A19)))),"",INDEX(qaid,SMALL(IF([1]All!$AB$5:$AB$500=$K$1,ROW(namesS)-ROW($A$5)+1,""),ROWS([1]All!$A$5:A19))))</f>
        <v/>
      </c>
      <c r="E19" s="21">
        <v>15</v>
      </c>
      <c r="F19" s="22" t="str">
        <f t="array" ref="F19">IF(ISERROR(INDEX(namesS,SMALL(IF([1]All!$AB$5:$AB$500=$K$2,ROW(namesS)-ROW(A19)+1,""),ROWS([1]All!$A$5:A19)))),"",INDEX(namesS,SMALL(IF([1]All!$AB$5:$AB$500=$K$2,ROW(namesS)-ROW($A$5)+1,""),ROWS([1]All!$A$5:A19))))</f>
        <v/>
      </c>
      <c r="G19" s="23" t="str">
        <f t="array" ref="G19">IF(ISERROR(INDEX(qaid,SMALL(IF([1]All!$AB$5:$AB$500=$K$2,ROW(namesS)-ROW(B19)+1,""),ROWS([1]All!$A$5:A19)))),"",INDEX(qaid,SMALL(IF([1]All!$AB$5:$AB$500=$K$2,ROW(namesS)-ROW($A$5)+1,""),ROWS([1]All!$A$5:A19))))</f>
        <v/>
      </c>
    </row>
    <row r="20" spans="1:7">
      <c r="A20" s="21">
        <v>16</v>
      </c>
      <c r="B20" s="22" t="str">
        <f t="array" ref="B20">IF(ISERROR(INDEX(namesS,SMALL(IF([1]All!$AB$5:$AB$500=$K$1,ROW(namesS)-ROW(A20)+1,""),ROWS([1]All!$A$5:A20)))),"",INDEX(namesS,SMALL(IF([1]All!$AB$5:$AB$500=$K$1,ROW(namesS)-ROW($A$5)+1,""),ROWS([1]All!$A$5:A20))))</f>
        <v/>
      </c>
      <c r="C20" s="23" t="str">
        <f t="array" ref="C20">IF(ISERROR(INDEX(qaid,SMALL(IF([1]All!$AB$5:$AB$500=$K$1,ROW(namesS)-ROW(B20)+1,""),ROWS([1]All!$A$5:A20)))),"",INDEX(qaid,SMALL(IF([1]All!$AB$5:$AB$500=$K$1,ROW(namesS)-ROW($A$5)+1,""),ROWS([1]All!$A$5:A20))))</f>
        <v/>
      </c>
      <c r="E20" s="21">
        <v>16</v>
      </c>
      <c r="F20" s="22" t="str">
        <f t="array" ref="F20">IF(ISERROR(INDEX(namesS,SMALL(IF([1]All!$AB$5:$AB$500=$K$2,ROW(namesS)-ROW(A20)+1,""),ROWS([1]All!$A$5:A20)))),"",INDEX(namesS,SMALL(IF([1]All!$AB$5:$AB$500=$K$2,ROW(namesS)-ROW($A$5)+1,""),ROWS([1]All!$A$5:A20))))</f>
        <v/>
      </c>
      <c r="G20" s="23" t="str">
        <f t="array" ref="G20">IF(ISERROR(INDEX(qaid,SMALL(IF([1]All!$AB$5:$AB$500=$K$2,ROW(namesS)-ROW(B20)+1,""),ROWS([1]All!$A$5:A20)))),"",INDEX(qaid,SMALL(IF([1]All!$AB$5:$AB$500=$K$2,ROW(namesS)-ROW($A$5)+1,""),ROWS([1]All!$A$5:A20))))</f>
        <v/>
      </c>
    </row>
    <row r="21" spans="1:7">
      <c r="A21" s="21">
        <v>17</v>
      </c>
      <c r="B21" s="22" t="str">
        <f t="array" ref="B21">IF(ISERROR(INDEX(namesS,SMALL(IF([1]All!$AB$5:$AB$500=$K$1,ROW(namesS)-ROW(A21)+1,""),ROWS([1]All!$A$5:A21)))),"",INDEX(namesS,SMALL(IF([1]All!$AB$5:$AB$500=$K$1,ROW(namesS)-ROW($A$5)+1,""),ROWS([1]All!$A$5:A21))))</f>
        <v/>
      </c>
      <c r="C21" s="23" t="str">
        <f t="array" ref="C21">IF(ISERROR(INDEX(qaid,SMALL(IF([1]All!$AB$5:$AB$500=$K$1,ROW(namesS)-ROW(B21)+1,""),ROWS([1]All!$A$5:A21)))),"",INDEX(qaid,SMALL(IF([1]All!$AB$5:$AB$500=$K$1,ROW(namesS)-ROW($A$5)+1,""),ROWS([1]All!$A$5:A21))))</f>
        <v/>
      </c>
      <c r="E21" s="21">
        <v>17</v>
      </c>
      <c r="F21" s="22" t="str">
        <f t="array" ref="F21">IF(ISERROR(INDEX(namesS,SMALL(IF([1]All!$AB$5:$AB$500=$K$2,ROW(namesS)-ROW(A21)+1,""),ROWS([1]All!$A$5:A21)))),"",INDEX(namesS,SMALL(IF([1]All!$AB$5:$AB$500=$K$2,ROW(namesS)-ROW($A$5)+1,""),ROWS([1]All!$A$5:A21))))</f>
        <v/>
      </c>
      <c r="G21" s="23" t="str">
        <f t="array" ref="G21">IF(ISERROR(INDEX(qaid,SMALL(IF([1]All!$AB$5:$AB$500=$K$2,ROW(namesS)-ROW(B21)+1,""),ROWS([1]All!$A$5:A21)))),"",INDEX(qaid,SMALL(IF([1]All!$AB$5:$AB$500=$K$2,ROW(namesS)-ROW($A$5)+1,""),ROWS([1]All!$A$5:A21))))</f>
        <v/>
      </c>
    </row>
    <row r="22" spans="1:7">
      <c r="A22" s="21">
        <v>18</v>
      </c>
      <c r="B22" s="22" t="str">
        <f t="array" ref="B22">IF(ISERROR(INDEX(namesS,SMALL(IF([1]All!$AB$5:$AB$500=$K$1,ROW(namesS)-ROW(A22)+1,""),ROWS([1]All!$A$5:A22)))),"",INDEX(namesS,SMALL(IF([1]All!$AB$5:$AB$500=$K$1,ROW(namesS)-ROW($A$5)+1,""),ROWS([1]All!$A$5:A22))))</f>
        <v/>
      </c>
      <c r="C22" s="23" t="str">
        <f t="array" ref="C22">IF(ISERROR(INDEX(qaid,SMALL(IF([1]All!$AB$5:$AB$500=$K$1,ROW(namesS)-ROW(B22)+1,""),ROWS([1]All!$A$5:A22)))),"",INDEX(qaid,SMALL(IF([1]All!$AB$5:$AB$500=$K$1,ROW(namesS)-ROW($A$5)+1,""),ROWS([1]All!$A$5:A22))))</f>
        <v/>
      </c>
      <c r="E22" s="21">
        <v>18</v>
      </c>
      <c r="F22" s="22" t="str">
        <f t="array" ref="F22">IF(ISERROR(INDEX(namesS,SMALL(IF([1]All!$AB$5:$AB$500=$K$2,ROW(namesS)-ROW(A22)+1,""),ROWS([1]All!$A$5:A22)))),"",INDEX(namesS,SMALL(IF([1]All!$AB$5:$AB$500=$K$2,ROW(namesS)-ROW($A$5)+1,""),ROWS([1]All!$A$5:A22))))</f>
        <v/>
      </c>
      <c r="G22" s="23" t="str">
        <f t="array" ref="G22">IF(ISERROR(INDEX(qaid,SMALL(IF([1]All!$AB$5:$AB$500=$K$2,ROW(namesS)-ROW(B22)+1,""),ROWS([1]All!$A$5:A22)))),"",INDEX(qaid,SMALL(IF([1]All!$AB$5:$AB$500=$K$2,ROW(namesS)-ROW($A$5)+1,""),ROWS([1]All!$A$5:A22))))</f>
        <v/>
      </c>
    </row>
    <row r="23" spans="1:7">
      <c r="A23" s="21">
        <v>19</v>
      </c>
      <c r="B23" s="22" t="str">
        <f t="array" ref="B23">IF(ISERROR(INDEX(namesS,SMALL(IF([1]All!$AB$5:$AB$500=$K$1,ROW(namesS)-ROW(A23)+1,""),ROWS([1]All!$A$5:A23)))),"",INDEX(namesS,SMALL(IF([1]All!$AB$5:$AB$500=$K$1,ROW(namesS)-ROW($A$5)+1,""),ROWS([1]All!$A$5:A23))))</f>
        <v/>
      </c>
      <c r="C23" s="23" t="str">
        <f t="array" ref="C23">IF(ISERROR(INDEX(qaid,SMALL(IF([1]All!$AB$5:$AB$500=$K$1,ROW(namesS)-ROW(B23)+1,""),ROWS([1]All!$A$5:A23)))),"",INDEX(qaid,SMALL(IF([1]All!$AB$5:$AB$500=$K$1,ROW(namesS)-ROW($A$5)+1,""),ROWS([1]All!$A$5:A23))))</f>
        <v/>
      </c>
      <c r="E23" s="21">
        <v>19</v>
      </c>
      <c r="F23" s="22" t="str">
        <f t="array" ref="F23">IF(ISERROR(INDEX(namesS,SMALL(IF([1]All!$AB$5:$AB$500=$K$2,ROW(namesS)-ROW(A23)+1,""),ROWS([1]All!$A$5:A23)))),"",INDEX(namesS,SMALL(IF([1]All!$AB$5:$AB$500=$K$2,ROW(namesS)-ROW($A$5)+1,""),ROWS([1]All!$A$5:A23))))</f>
        <v/>
      </c>
      <c r="G23" s="23" t="str">
        <f t="array" ref="G23">IF(ISERROR(INDEX(qaid,SMALL(IF([1]All!$AB$5:$AB$500=$K$2,ROW(namesS)-ROW(B23)+1,""),ROWS([1]All!$A$5:A23)))),"",INDEX(qaid,SMALL(IF([1]All!$AB$5:$AB$500=$K$2,ROW(namesS)-ROW($A$5)+1,""),ROWS([1]All!$A$5:A23))))</f>
        <v/>
      </c>
    </row>
    <row r="24" spans="1:7">
      <c r="A24" s="21">
        <v>20</v>
      </c>
      <c r="B24" s="22" t="str">
        <f t="array" ref="B24">IF(ISERROR(INDEX(namesS,SMALL(IF([1]All!$AB$5:$AB$500=$K$1,ROW(namesS)-ROW(A24)+1,""),ROWS([1]All!$A$5:A24)))),"",INDEX(namesS,SMALL(IF([1]All!$AB$5:$AB$500=$K$1,ROW(namesS)-ROW($A$5)+1,""),ROWS([1]All!$A$5:A24))))</f>
        <v/>
      </c>
      <c r="C24" s="23" t="str">
        <f t="array" ref="C24">IF(ISERROR(INDEX(qaid,SMALL(IF([1]All!$AB$5:$AB$500=$K$1,ROW(namesS)-ROW(B24)+1,""),ROWS([1]All!$A$5:A24)))),"",INDEX(qaid,SMALL(IF([1]All!$AB$5:$AB$500=$K$1,ROW(namesS)-ROW($A$5)+1,""),ROWS([1]All!$A$5:A24))))</f>
        <v/>
      </c>
      <c r="E24" s="21">
        <v>20</v>
      </c>
      <c r="F24" s="22" t="str">
        <f t="array" ref="F24">IF(ISERROR(INDEX(namesS,SMALL(IF([1]All!$AB$5:$AB$500=$K$2,ROW(namesS)-ROW(A24)+1,""),ROWS([1]All!$A$5:A24)))),"",INDEX(namesS,SMALL(IF([1]All!$AB$5:$AB$500=$K$2,ROW(namesS)-ROW($A$5)+1,""),ROWS([1]All!$A$5:A24))))</f>
        <v/>
      </c>
      <c r="G24" s="23" t="str">
        <f t="array" ref="G24">IF(ISERROR(INDEX(qaid,SMALL(IF([1]All!$AB$5:$AB$500=$K$2,ROW(namesS)-ROW(B24)+1,""),ROWS([1]All!$A$5:A24)))),"",INDEX(qaid,SMALL(IF([1]All!$AB$5:$AB$500=$K$2,ROW(namesS)-ROW($A$5)+1,""),ROWS([1]All!$A$5:A24))))</f>
        <v/>
      </c>
    </row>
    <row r="25" spans="1:7">
      <c r="A25" s="21">
        <v>21</v>
      </c>
      <c r="B25" s="22" t="str">
        <f t="array" ref="B25">IF(ISERROR(INDEX(namesS,SMALL(IF([1]All!$AB$5:$AB$500=$K$1,ROW(namesS)-ROW(A25)+1,""),ROWS([1]All!$A$5:A25)))),"",INDEX(namesS,SMALL(IF([1]All!$AB$5:$AB$500=$K$1,ROW(namesS)-ROW($A$5)+1,""),ROWS([1]All!$A$5:A25))))</f>
        <v/>
      </c>
      <c r="C25" s="23" t="str">
        <f t="array" ref="C25">IF(ISERROR(INDEX(qaid,SMALL(IF([1]All!$AB$5:$AB$500=$K$1,ROW(namesS)-ROW(B25)+1,""),ROWS([1]All!$A$5:A25)))),"",INDEX(qaid,SMALL(IF([1]All!$AB$5:$AB$500=$K$1,ROW(namesS)-ROW($A$5)+1,""),ROWS([1]All!$A$5:A25))))</f>
        <v/>
      </c>
      <c r="E25" s="21">
        <v>21</v>
      </c>
      <c r="F25" s="22" t="str">
        <f t="array" ref="F25">IF(ISERROR(INDEX(namesS,SMALL(IF([1]All!$AB$5:$AB$500=$K$2,ROW(namesS)-ROW(A25)+1,""),ROWS([1]All!$A$5:A25)))),"",INDEX(namesS,SMALL(IF([1]All!$AB$5:$AB$500=$K$2,ROW(namesS)-ROW($A$5)+1,""),ROWS([1]All!$A$5:A25))))</f>
        <v/>
      </c>
      <c r="G25" s="23" t="str">
        <f t="array" ref="G25">IF(ISERROR(INDEX(qaid,SMALL(IF([1]All!$AB$5:$AB$500=$K$2,ROW(namesS)-ROW(B25)+1,""),ROWS([1]All!$A$5:A25)))),"",INDEX(qaid,SMALL(IF([1]All!$AB$5:$AB$500=$K$2,ROW(namesS)-ROW($A$5)+1,""),ROWS([1]All!$A$5:A25))))</f>
        <v/>
      </c>
    </row>
    <row r="26" spans="1:7">
      <c r="A26" s="21">
        <v>22</v>
      </c>
      <c r="B26" s="22" t="str">
        <f t="array" ref="B26">IF(ISERROR(INDEX(namesS,SMALL(IF([1]All!$AB$5:$AB$500=$K$1,ROW(namesS)-ROW(A26)+1,""),ROWS([1]All!$A$5:A26)))),"",INDEX(namesS,SMALL(IF([1]All!$AB$5:$AB$500=$K$1,ROW(namesS)-ROW($A$5)+1,""),ROWS([1]All!$A$5:A26))))</f>
        <v/>
      </c>
      <c r="C26" s="23" t="str">
        <f t="array" ref="C26">IF(ISERROR(INDEX(qaid,SMALL(IF([1]All!$AB$5:$AB$500=$K$1,ROW(namesS)-ROW(B26)+1,""),ROWS([1]All!$A$5:A26)))),"",INDEX(qaid,SMALL(IF([1]All!$AB$5:$AB$500=$K$1,ROW(namesS)-ROW($A$5)+1,""),ROWS([1]All!$A$5:A26))))</f>
        <v/>
      </c>
      <c r="E26" s="21">
        <v>22</v>
      </c>
      <c r="F26" s="22" t="str">
        <f t="array" ref="F26">IF(ISERROR(INDEX(namesS,SMALL(IF([1]All!$AB$5:$AB$500=$K$2,ROW(namesS)-ROW(A26)+1,""),ROWS([1]All!$A$5:A26)))),"",INDEX(namesS,SMALL(IF([1]All!$AB$5:$AB$500=$K$2,ROW(namesS)-ROW($A$5)+1,""),ROWS([1]All!$A$5:A26))))</f>
        <v/>
      </c>
      <c r="G26" s="23" t="str">
        <f t="array" ref="G26">IF(ISERROR(INDEX(qaid,SMALL(IF([1]All!$AB$5:$AB$500=$K$2,ROW(namesS)-ROW(B26)+1,""),ROWS([1]All!$A$5:A26)))),"",INDEX(qaid,SMALL(IF([1]All!$AB$5:$AB$500=$K$2,ROW(namesS)-ROW($A$5)+1,""),ROWS([1]All!$A$5:A26))))</f>
        <v/>
      </c>
    </row>
    <row r="27" spans="1:7">
      <c r="A27" s="21">
        <v>23</v>
      </c>
      <c r="B27" s="22" t="str">
        <f t="array" ref="B27">IF(ISERROR(INDEX(namesS,SMALL(IF([1]All!$AB$5:$AB$500=$K$1,ROW(namesS)-ROW(A27)+1,""),ROWS([1]All!$A$5:A27)))),"",INDEX(namesS,SMALL(IF([1]All!$AB$5:$AB$500=$K$1,ROW(namesS)-ROW($A$5)+1,""),ROWS([1]All!$A$5:A27))))</f>
        <v/>
      </c>
      <c r="C27" s="23" t="str">
        <f t="array" ref="C27">IF(ISERROR(INDEX(qaid,SMALL(IF([1]All!$AB$5:$AB$500=$K$1,ROW(namesS)-ROW(B27)+1,""),ROWS([1]All!$A$5:A27)))),"",INDEX(qaid,SMALL(IF([1]All!$AB$5:$AB$500=$K$1,ROW(namesS)-ROW($A$5)+1,""),ROWS([1]All!$A$5:A27))))</f>
        <v/>
      </c>
      <c r="E27" s="21">
        <v>23</v>
      </c>
      <c r="F27" s="22" t="str">
        <f t="array" ref="F27">IF(ISERROR(INDEX(namesS,SMALL(IF([1]All!$AB$5:$AB$500=$K$2,ROW(namesS)-ROW(A27)+1,""),ROWS([1]All!$A$5:A27)))),"",INDEX(namesS,SMALL(IF([1]All!$AB$5:$AB$500=$K$2,ROW(namesS)-ROW($A$5)+1,""),ROWS([1]All!$A$5:A27))))</f>
        <v/>
      </c>
      <c r="G27" s="23" t="str">
        <f t="array" ref="G27">IF(ISERROR(INDEX(qaid,SMALL(IF([1]All!$AB$5:$AB$500=$K$2,ROW(namesS)-ROW(B27)+1,""),ROWS([1]All!$A$5:A27)))),"",INDEX(qaid,SMALL(IF([1]All!$AB$5:$AB$500=$K$2,ROW(namesS)-ROW($A$5)+1,""),ROWS([1]All!$A$5:A27))))</f>
        <v/>
      </c>
    </row>
    <row r="28" spans="1:7">
      <c r="A28" s="21">
        <v>24</v>
      </c>
      <c r="B28" s="22" t="str">
        <f t="array" ref="B28">IF(ISERROR(INDEX(namesS,SMALL(IF([1]All!$AB$5:$AB$500=$K$1,ROW(namesS)-ROW(A28)+1,""),ROWS([1]All!$A$5:A28)))),"",INDEX(namesS,SMALL(IF([1]All!$AB$5:$AB$500=$K$1,ROW(namesS)-ROW($A$5)+1,""),ROWS([1]All!$A$5:A28))))</f>
        <v/>
      </c>
      <c r="C28" s="23" t="str">
        <f t="array" ref="C28">IF(ISERROR(INDEX(qaid,SMALL(IF([1]All!$AB$5:$AB$500=$K$1,ROW(namesS)-ROW(B28)+1,""),ROWS([1]All!$A$5:A28)))),"",INDEX(qaid,SMALL(IF([1]All!$AB$5:$AB$500=$K$1,ROW(namesS)-ROW($A$5)+1,""),ROWS([1]All!$A$5:A28))))</f>
        <v/>
      </c>
      <c r="E28" s="21">
        <v>24</v>
      </c>
      <c r="F28" s="22" t="str">
        <f t="array" ref="F28">IF(ISERROR(INDEX(namesS,SMALL(IF([1]All!$AB$5:$AB$500=$K$2,ROW(namesS)-ROW(A28)+1,""),ROWS([1]All!$A$5:A28)))),"",INDEX(namesS,SMALL(IF([1]All!$AB$5:$AB$500=$K$2,ROW(namesS)-ROW($A$5)+1,""),ROWS([1]All!$A$5:A28))))</f>
        <v/>
      </c>
      <c r="G28" s="23" t="str">
        <f t="array" ref="G28">IF(ISERROR(INDEX(qaid,SMALL(IF([1]All!$AB$5:$AB$500=$K$2,ROW(namesS)-ROW(B28)+1,""),ROWS([1]All!$A$5:A28)))),"",INDEX(qaid,SMALL(IF([1]All!$AB$5:$AB$500=$K$2,ROW(namesS)-ROW($A$5)+1,""),ROWS([1]All!$A$5:A28))))</f>
        <v/>
      </c>
    </row>
    <row r="29" spans="1:7">
      <c r="A29" s="21">
        <v>25</v>
      </c>
      <c r="B29" s="22" t="str">
        <f t="array" ref="B29">IF(ISERROR(INDEX(namesS,SMALL(IF([1]All!$AB$5:$AB$500=$K$1,ROW(namesS)-ROW(A29)+1,""),ROWS([1]All!$A$5:A29)))),"",INDEX(namesS,SMALL(IF([1]All!$AB$5:$AB$500=$K$1,ROW(namesS)-ROW($A$5)+1,""),ROWS([1]All!$A$5:A29))))</f>
        <v/>
      </c>
      <c r="C29" s="23" t="str">
        <f t="array" ref="C29">IF(ISERROR(INDEX(qaid,SMALL(IF([1]All!$AB$5:$AB$500=$K$1,ROW(namesS)-ROW(B29)+1,""),ROWS([1]All!$A$5:A29)))),"",INDEX(qaid,SMALL(IF([1]All!$AB$5:$AB$500=$K$1,ROW(namesS)-ROW($A$5)+1,""),ROWS([1]All!$A$5:A29))))</f>
        <v/>
      </c>
      <c r="E29" s="21">
        <v>25</v>
      </c>
      <c r="F29" s="22" t="str">
        <f t="array" ref="F29">IF(ISERROR(INDEX(namesS,SMALL(IF([1]All!$AB$5:$AB$500=$K$2,ROW(namesS)-ROW(A29)+1,""),ROWS([1]All!$A$5:A29)))),"",INDEX(namesS,SMALL(IF([1]All!$AB$5:$AB$500=$K$2,ROW(namesS)-ROW($A$5)+1,""),ROWS([1]All!$A$5:A29))))</f>
        <v/>
      </c>
      <c r="G29" s="23" t="str">
        <f t="array" ref="G29">IF(ISERROR(INDEX(qaid,SMALL(IF([1]All!$AB$5:$AB$500=$K$2,ROW(namesS)-ROW(B29)+1,""),ROWS([1]All!$A$5:A29)))),"",INDEX(qaid,SMALL(IF([1]All!$AB$5:$AB$500=$K$2,ROW(namesS)-ROW($A$5)+1,""),ROWS([1]All!$A$5:A29))))</f>
        <v/>
      </c>
    </row>
    <row r="30" spans="1:7">
      <c r="A30" s="21">
        <v>26</v>
      </c>
      <c r="B30" s="22" t="str">
        <f t="array" ref="B30">IF(ISERROR(INDEX(namesS,SMALL(IF([1]All!$AB$5:$AB$500=$K$1,ROW(namesS)-ROW(A30)+1,""),ROWS([1]All!$A$5:A30)))),"",INDEX(namesS,SMALL(IF([1]All!$AB$5:$AB$500=$K$1,ROW(namesS)-ROW($A$5)+1,""),ROWS([1]All!$A$5:A30))))</f>
        <v/>
      </c>
      <c r="C30" s="23" t="str">
        <f t="array" ref="C30">IF(ISERROR(INDEX(qaid,SMALL(IF([1]All!$AB$5:$AB$500=$K$1,ROW(namesS)-ROW(B30)+1,""),ROWS([1]All!$A$5:A30)))),"",INDEX(qaid,SMALL(IF([1]All!$AB$5:$AB$500=$K$1,ROW(namesS)-ROW($A$5)+1,""),ROWS([1]All!$A$5:A30))))</f>
        <v/>
      </c>
      <c r="E30" s="21">
        <v>26</v>
      </c>
      <c r="F30" s="22" t="str">
        <f t="array" ref="F30">IF(ISERROR(INDEX(namesS,SMALL(IF([1]All!$AB$5:$AB$500=$K$2,ROW(namesS)-ROW(A30)+1,""),ROWS([1]All!$A$5:A30)))),"",INDEX(namesS,SMALL(IF([1]All!$AB$5:$AB$500=$K$2,ROW(namesS)-ROW($A$5)+1,""),ROWS([1]All!$A$5:A30))))</f>
        <v/>
      </c>
      <c r="G30" s="23" t="str">
        <f t="array" ref="G30">IF(ISERROR(INDEX(qaid,SMALL(IF([1]All!$AB$5:$AB$500=$K$2,ROW(namesS)-ROW(B30)+1,""),ROWS([1]All!$A$5:A30)))),"",INDEX(qaid,SMALL(IF([1]All!$AB$5:$AB$500=$K$2,ROW(namesS)-ROW($A$5)+1,""),ROWS([1]All!$A$5:A30))))</f>
        <v/>
      </c>
    </row>
    <row r="31" spans="1:7">
      <c r="A31" s="21">
        <v>27</v>
      </c>
      <c r="B31" s="22" t="str">
        <f t="array" ref="B31">IF(ISERROR(INDEX(namesS,SMALL(IF([1]All!$AB$5:$AB$500=$K$1,ROW(namesS)-ROW(A31)+1,""),ROWS([1]All!$A$5:A31)))),"",INDEX(namesS,SMALL(IF([1]All!$AB$5:$AB$500=$K$1,ROW(namesS)-ROW($A$5)+1,""),ROWS([1]All!$A$5:A31))))</f>
        <v/>
      </c>
      <c r="C31" s="23" t="str">
        <f t="array" ref="C31">IF(ISERROR(INDEX(qaid,SMALL(IF([1]All!$AB$5:$AB$500=$K$1,ROW(namesS)-ROW(B31)+1,""),ROWS([1]All!$A$5:A31)))),"",INDEX(qaid,SMALL(IF([1]All!$AB$5:$AB$500=$K$1,ROW(namesS)-ROW($A$5)+1,""),ROWS([1]All!$A$5:A31))))</f>
        <v/>
      </c>
      <c r="E31" s="21">
        <v>27</v>
      </c>
      <c r="F31" s="22" t="str">
        <f t="array" ref="F31">IF(ISERROR(INDEX(namesS,SMALL(IF([1]All!$AB$5:$AB$500=$K$2,ROW(namesS)-ROW(A31)+1,""),ROWS([1]All!$A$5:A31)))),"",INDEX(namesS,SMALL(IF([1]All!$AB$5:$AB$500=$K$2,ROW(namesS)-ROW($A$5)+1,""),ROWS([1]All!$A$5:A31))))</f>
        <v/>
      </c>
      <c r="G31" s="23" t="str">
        <f t="array" ref="G31">IF(ISERROR(INDEX(qaid,SMALL(IF([1]All!$AB$5:$AB$500=$K$2,ROW(namesS)-ROW(B31)+1,""),ROWS([1]All!$A$5:A31)))),"",INDEX(qaid,SMALL(IF([1]All!$AB$5:$AB$500=$K$2,ROW(namesS)-ROW($A$5)+1,""),ROWS([1]All!$A$5:A31))))</f>
        <v/>
      </c>
    </row>
    <row r="32" spans="1:7">
      <c r="A32" s="21">
        <v>28</v>
      </c>
      <c r="B32" s="22" t="str">
        <f t="array" ref="B32">IF(ISERROR(INDEX(namesS,SMALL(IF([1]All!$AB$5:$AB$500=$K$1,ROW(namesS)-ROW(A32)+1,""),ROWS([1]All!$A$5:A32)))),"",INDEX(namesS,SMALL(IF([1]All!$AB$5:$AB$500=$K$1,ROW(namesS)-ROW($A$5)+1,""),ROWS([1]All!$A$5:A32))))</f>
        <v/>
      </c>
      <c r="C32" s="23" t="str">
        <f t="array" ref="C32">IF(ISERROR(INDEX(qaid,SMALL(IF([1]All!$AB$5:$AB$500=$K$1,ROW(namesS)-ROW(B32)+1,""),ROWS([1]All!$A$5:A32)))),"",INDEX(qaid,SMALL(IF([1]All!$AB$5:$AB$500=$K$1,ROW(namesS)-ROW($A$5)+1,""),ROWS([1]All!$A$5:A32))))</f>
        <v/>
      </c>
      <c r="E32" s="21">
        <v>28</v>
      </c>
      <c r="F32" s="22" t="str">
        <f t="array" ref="F32">IF(ISERROR(INDEX(namesS,SMALL(IF([1]All!$AB$5:$AB$500=$K$2,ROW(namesS)-ROW(A32)+1,""),ROWS([1]All!$A$5:A32)))),"",INDEX(namesS,SMALL(IF([1]All!$AB$5:$AB$500=$K$2,ROW(namesS)-ROW($A$5)+1,""),ROWS([1]All!$A$5:A32))))</f>
        <v/>
      </c>
      <c r="G32" s="23" t="str">
        <f t="array" ref="G32">IF(ISERROR(INDEX(qaid,SMALL(IF([1]All!$AB$5:$AB$500=$K$2,ROW(namesS)-ROW(B32)+1,""),ROWS([1]All!$A$5:A32)))),"",INDEX(qaid,SMALL(IF([1]All!$AB$5:$AB$500=$K$2,ROW(namesS)-ROW($A$5)+1,""),ROWS([1]All!$A$5:A32))))</f>
        <v/>
      </c>
    </row>
    <row r="33" spans="1:7">
      <c r="A33" s="21">
        <v>29</v>
      </c>
      <c r="B33" s="22" t="str">
        <f t="array" ref="B33">IF(ISERROR(INDEX(namesS,SMALL(IF([1]All!$AB$5:$AB$500=$K$1,ROW(namesS)-ROW(A33)+1,""),ROWS([1]All!$A$5:A33)))),"",INDEX(namesS,SMALL(IF([1]All!$AB$5:$AB$500=$K$1,ROW(namesS)-ROW($A$5)+1,""),ROWS([1]All!$A$5:A33))))</f>
        <v/>
      </c>
      <c r="C33" s="23" t="str">
        <f t="array" ref="C33">IF(ISERROR(INDEX(qaid,SMALL(IF([1]All!$AB$5:$AB$500=$K$1,ROW(namesS)-ROW(B33)+1,""),ROWS([1]All!$A$5:A33)))),"",INDEX(qaid,SMALL(IF([1]All!$AB$5:$AB$500=$K$1,ROW(namesS)-ROW($A$5)+1,""),ROWS([1]All!$A$5:A33))))</f>
        <v/>
      </c>
      <c r="E33" s="21">
        <v>29</v>
      </c>
      <c r="F33" s="22" t="str">
        <f t="array" ref="F33">IF(ISERROR(INDEX(namesS,SMALL(IF([1]All!$AB$5:$AB$500=$K$2,ROW(namesS)-ROW(A33)+1,""),ROWS([1]All!$A$5:A33)))),"",INDEX(namesS,SMALL(IF([1]All!$AB$5:$AB$500=$K$2,ROW(namesS)-ROW($A$5)+1,""),ROWS([1]All!$A$5:A33))))</f>
        <v/>
      </c>
      <c r="G33" s="23" t="str">
        <f t="array" ref="G33">IF(ISERROR(INDEX(qaid,SMALL(IF([1]All!$AB$5:$AB$500=$K$2,ROW(namesS)-ROW(B33)+1,""),ROWS([1]All!$A$5:A33)))),"",INDEX(qaid,SMALL(IF([1]All!$AB$5:$AB$500=$K$2,ROW(namesS)-ROW($A$5)+1,""),ROWS([1]All!$A$5:A33))))</f>
        <v/>
      </c>
    </row>
    <row r="34" spans="1:7">
      <c r="A34" s="21">
        <v>30</v>
      </c>
      <c r="B34" s="22" t="str">
        <f t="array" ref="B34">IF(ISERROR(INDEX(namesS,SMALL(IF([1]All!$AB$5:$AB$500=$K$1,ROW(namesS)-ROW(A34)+1,""),ROWS([1]All!$A$5:A34)))),"",INDEX(namesS,SMALL(IF([1]All!$AB$5:$AB$500=$K$1,ROW(namesS)-ROW($A$5)+1,""),ROWS([1]All!$A$5:A34))))</f>
        <v/>
      </c>
      <c r="C34" s="23" t="str">
        <f t="array" ref="C34">IF(ISERROR(INDEX(qaid,SMALL(IF([1]All!$AB$5:$AB$500=$K$1,ROW(namesS)-ROW(B34)+1,""),ROWS([1]All!$A$5:A34)))),"",INDEX(qaid,SMALL(IF([1]All!$AB$5:$AB$500=$K$1,ROW(namesS)-ROW($A$5)+1,""),ROWS([1]All!$A$5:A34))))</f>
        <v/>
      </c>
      <c r="E34" s="21">
        <v>30</v>
      </c>
      <c r="F34" s="22" t="str">
        <f t="array" ref="F34">IF(ISERROR(INDEX(namesS,SMALL(IF([1]All!$AB$5:$AB$500=$K$2,ROW(namesS)-ROW(A34)+1,""),ROWS([1]All!$A$5:A34)))),"",INDEX(namesS,SMALL(IF([1]All!$AB$5:$AB$500=$K$2,ROW(namesS)-ROW($A$5)+1,""),ROWS([1]All!$A$5:A34))))</f>
        <v/>
      </c>
      <c r="G34" s="23" t="str">
        <f t="array" ref="G34">IF(ISERROR(INDEX(qaid,SMALL(IF([1]All!$AB$5:$AB$500=$K$2,ROW(namesS)-ROW(B34)+1,""),ROWS([1]All!$A$5:A34)))),"",INDEX(qaid,SMALL(IF([1]All!$AB$5:$AB$500=$K$2,ROW(namesS)-ROW($A$5)+1,""),ROWS([1]All!$A$5:A34))))</f>
        <v/>
      </c>
    </row>
    <row r="35" spans="1:7">
      <c r="A35" s="21">
        <v>31</v>
      </c>
      <c r="B35" s="22" t="str">
        <f t="array" ref="B35">IF(ISERROR(INDEX(namesS,SMALL(IF([1]All!$AB$5:$AB$500=$K$1,ROW(namesS)-ROW(A35)+1,""),ROWS([1]All!$A$5:A35)))),"",INDEX(namesS,SMALL(IF([1]All!$AB$5:$AB$500=$K$1,ROW(namesS)-ROW($A$5)+1,""),ROWS([1]All!$A$5:A35))))</f>
        <v/>
      </c>
      <c r="C35" s="23" t="str">
        <f t="array" ref="C35">IF(ISERROR(INDEX(qaid,SMALL(IF([1]All!$AB$5:$AB$500=$K$1,ROW(namesS)-ROW(B35)+1,""),ROWS([1]All!$A$5:A35)))),"",INDEX(qaid,SMALL(IF([1]All!$AB$5:$AB$500=$K$1,ROW(namesS)-ROW($A$5)+1,""),ROWS([1]All!$A$5:A35))))</f>
        <v/>
      </c>
      <c r="E35" s="21">
        <v>31</v>
      </c>
      <c r="F35" s="22" t="str">
        <f t="array" ref="F35">IF(ISERROR(INDEX(namesS,SMALL(IF([1]All!$AB$5:$AB$500=$K$2,ROW(namesS)-ROW(A35)+1,""),ROWS([1]All!$A$5:A35)))),"",INDEX(namesS,SMALL(IF([1]All!$AB$5:$AB$500=$K$2,ROW(namesS)-ROW($A$5)+1,""),ROWS([1]All!$A$5:A35))))</f>
        <v/>
      </c>
      <c r="G35" s="23" t="str">
        <f t="array" ref="G35">IF(ISERROR(INDEX(qaid,SMALL(IF([1]All!$AB$5:$AB$500=$K$2,ROW(namesS)-ROW(B35)+1,""),ROWS([1]All!$A$5:A35)))),"",INDEX(qaid,SMALL(IF([1]All!$AB$5:$AB$500=$K$2,ROW(namesS)-ROW($A$5)+1,""),ROWS([1]All!$A$5:A35))))</f>
        <v/>
      </c>
    </row>
    <row r="36" spans="1:7">
      <c r="A36" s="21">
        <v>32</v>
      </c>
      <c r="B36" s="22" t="str">
        <f t="array" ref="B36">IF(ISERROR(INDEX(namesS,SMALL(IF([1]All!$AB$5:$AB$500=$K$1,ROW(namesS)-ROW(A36)+1,""),ROWS([1]All!$A$5:A36)))),"",INDEX(namesS,SMALL(IF([1]All!$AB$5:$AB$500=$K$1,ROW(namesS)-ROW($A$5)+1,""),ROWS([1]All!$A$5:A36))))</f>
        <v/>
      </c>
      <c r="C36" s="23" t="str">
        <f t="array" ref="C36">IF(ISERROR(INDEX(qaid,SMALL(IF([1]All!$AB$5:$AB$500=$K$1,ROW(namesS)-ROW(B36)+1,""),ROWS([1]All!$A$5:A36)))),"",INDEX(qaid,SMALL(IF([1]All!$AB$5:$AB$500=$K$1,ROW(namesS)-ROW($A$5)+1,""),ROWS([1]All!$A$5:A36))))</f>
        <v/>
      </c>
      <c r="E36" s="21">
        <v>32</v>
      </c>
      <c r="F36" s="22" t="str">
        <f t="array" ref="F36">IF(ISERROR(INDEX(namesS,SMALL(IF([1]All!$AB$5:$AB$500=$K$2,ROW(namesS)-ROW(A36)+1,""),ROWS([1]All!$A$5:A36)))),"",INDEX(namesS,SMALL(IF([1]All!$AB$5:$AB$500=$K$2,ROW(namesS)-ROW($A$5)+1,""),ROWS([1]All!$A$5:A36))))</f>
        <v/>
      </c>
      <c r="G36" s="23" t="str">
        <f t="array" ref="G36">IF(ISERROR(INDEX(qaid,SMALL(IF([1]All!$AB$5:$AB$500=$K$2,ROW(namesS)-ROW(B36)+1,""),ROWS([1]All!$A$5:A36)))),"",INDEX(qaid,SMALL(IF([1]All!$AB$5:$AB$500=$K$2,ROW(namesS)-ROW($A$5)+1,""),ROWS([1]All!$A$5:A36))))</f>
        <v/>
      </c>
    </row>
    <row r="37" spans="1:7">
      <c r="A37" s="21">
        <v>33</v>
      </c>
      <c r="B37" s="22" t="str">
        <f t="array" ref="B37">IF(ISERROR(INDEX(namesS,SMALL(IF([1]All!$AB$5:$AB$500=$K$1,ROW(namesS)-ROW(A37)+1,""),ROWS([1]All!$A$5:A37)))),"",INDEX(namesS,SMALL(IF([1]All!$AB$5:$AB$500=$K$1,ROW(namesS)-ROW($A$5)+1,""),ROWS([1]All!$A$5:A37))))</f>
        <v/>
      </c>
      <c r="C37" s="23" t="str">
        <f t="array" ref="C37">IF(ISERROR(INDEX(qaid,SMALL(IF([1]All!$AB$5:$AB$500=$K$1,ROW(namesS)-ROW(B37)+1,""),ROWS([1]All!$A$5:A37)))),"",INDEX(qaid,SMALL(IF([1]All!$AB$5:$AB$500=$K$1,ROW(namesS)-ROW($A$5)+1,""),ROWS([1]All!$A$5:A37))))</f>
        <v/>
      </c>
      <c r="E37" s="21">
        <v>33</v>
      </c>
      <c r="F37" s="22" t="str">
        <f t="array" ref="F37">IF(ISERROR(INDEX(namesS,SMALL(IF([1]All!$AB$5:$AB$500=$K$2,ROW(namesS)-ROW(A37)+1,""),ROWS([1]All!$A$5:A37)))),"",INDEX(namesS,SMALL(IF([1]All!$AB$5:$AB$500=$K$2,ROW(namesS)-ROW($A$5)+1,""),ROWS([1]All!$A$5:A37))))</f>
        <v/>
      </c>
      <c r="G37" s="23" t="str">
        <f t="array" ref="G37">IF(ISERROR(INDEX(qaid,SMALL(IF([1]All!$AB$5:$AB$500=$K$2,ROW(namesS)-ROW(B37)+1,""),ROWS([1]All!$A$5:A37)))),"",INDEX(qaid,SMALL(IF([1]All!$AB$5:$AB$500=$K$2,ROW(namesS)-ROW($A$5)+1,""),ROWS([1]All!$A$5:A37))))</f>
        <v/>
      </c>
    </row>
    <row r="38" spans="1:7">
      <c r="A38" s="21">
        <v>34</v>
      </c>
      <c r="B38" s="22" t="str">
        <f t="array" ref="B38">IF(ISERROR(INDEX(namesS,SMALL(IF([1]All!$AB$5:$AB$500=$K$1,ROW(namesS)-ROW(A38)+1,""),ROWS([1]All!$A$5:A38)))),"",INDEX(namesS,SMALL(IF([1]All!$AB$5:$AB$500=$K$1,ROW(namesS)-ROW($A$5)+1,""),ROWS([1]All!$A$5:A38))))</f>
        <v/>
      </c>
      <c r="C38" s="23" t="str">
        <f t="array" ref="C38">IF(ISERROR(INDEX(qaid,SMALL(IF([1]All!$AB$5:$AB$500=$K$1,ROW(namesS)-ROW(B38)+1,""),ROWS([1]All!$A$5:A38)))),"",INDEX(qaid,SMALL(IF([1]All!$AB$5:$AB$500=$K$1,ROW(namesS)-ROW($A$5)+1,""),ROWS([1]All!$A$5:A38))))</f>
        <v/>
      </c>
      <c r="E38" s="21">
        <v>34</v>
      </c>
      <c r="F38" s="22" t="str">
        <f t="array" ref="F38">IF(ISERROR(INDEX(namesS,SMALL(IF([1]All!$AB$5:$AB$500=$K$2,ROW(namesS)-ROW(A38)+1,""),ROWS([1]All!$A$5:A38)))),"",INDEX(namesS,SMALL(IF([1]All!$AB$5:$AB$500=$K$2,ROW(namesS)-ROW($A$5)+1,""),ROWS([1]All!$A$5:A38))))</f>
        <v/>
      </c>
      <c r="G38" s="23" t="str">
        <f t="array" ref="G38">IF(ISERROR(INDEX(qaid,SMALL(IF([1]All!$AB$5:$AB$500=$K$2,ROW(namesS)-ROW(B38)+1,""),ROWS([1]All!$A$5:A38)))),"",INDEX(qaid,SMALL(IF([1]All!$AB$5:$AB$500=$K$2,ROW(namesS)-ROW($A$5)+1,""),ROWS([1]All!$A$5:A38))))</f>
        <v/>
      </c>
    </row>
    <row r="39" spans="1:7">
      <c r="A39" s="21">
        <v>35</v>
      </c>
      <c r="B39" s="22" t="str">
        <f t="array" ref="B39">IF(ISERROR(INDEX(namesS,SMALL(IF([1]All!$AB$5:$AB$500=$K$1,ROW(namesS)-ROW(A39)+1,""),ROWS([1]All!$A$5:A39)))),"",INDEX(namesS,SMALL(IF([1]All!$AB$5:$AB$500=$K$1,ROW(namesS)-ROW($A$5)+1,""),ROWS([1]All!$A$5:A39))))</f>
        <v/>
      </c>
      <c r="C39" s="23" t="str">
        <f t="array" ref="C39">IF(ISERROR(INDEX(qaid,SMALL(IF([1]All!$AB$5:$AB$500=$K$1,ROW(namesS)-ROW(B39)+1,""),ROWS([1]All!$A$5:A39)))),"",INDEX(qaid,SMALL(IF([1]All!$AB$5:$AB$500=$K$1,ROW(namesS)-ROW($A$5)+1,""),ROWS([1]All!$A$5:A39))))</f>
        <v/>
      </c>
      <c r="E39" s="21">
        <v>35</v>
      </c>
      <c r="F39" s="22" t="str">
        <f t="array" ref="F39">IF(ISERROR(INDEX(namesS,SMALL(IF([1]All!$AB$5:$AB$500=$K$2,ROW(namesS)-ROW(A39)+1,""),ROWS([1]All!$A$5:A39)))),"",INDEX(namesS,SMALL(IF([1]All!$AB$5:$AB$500=$K$2,ROW(namesS)-ROW($A$5)+1,""),ROWS([1]All!$A$5:A39))))</f>
        <v/>
      </c>
      <c r="G39" s="23" t="str">
        <f t="array" ref="G39">IF(ISERROR(INDEX(qaid,SMALL(IF([1]All!$AB$5:$AB$500=$K$2,ROW(namesS)-ROW(B39)+1,""),ROWS([1]All!$A$5:A39)))),"",INDEX(qaid,SMALL(IF([1]All!$AB$5:$AB$500=$K$2,ROW(namesS)-ROW($A$5)+1,""),ROWS([1]All!$A$5:A39))))</f>
        <v/>
      </c>
    </row>
    <row r="40" spans="1:7">
      <c r="A40" s="21">
        <v>36</v>
      </c>
      <c r="B40" s="22" t="str">
        <f t="array" ref="B40">IF(ISERROR(INDEX(namesS,SMALL(IF([1]All!$AB$5:$AB$500=$K$1,ROW(namesS)-ROW(A40)+1,""),ROWS([1]All!$A$5:A40)))),"",INDEX(namesS,SMALL(IF([1]All!$AB$5:$AB$500=$K$1,ROW(namesS)-ROW($A$5)+1,""),ROWS([1]All!$A$5:A40))))</f>
        <v/>
      </c>
      <c r="C40" s="23" t="str">
        <f t="array" ref="C40">IF(ISERROR(INDEX(qaid,SMALL(IF([1]All!$AB$5:$AB$500=$K$1,ROW(namesS)-ROW(B40)+1,""),ROWS([1]All!$A$5:A40)))),"",INDEX(qaid,SMALL(IF([1]All!$AB$5:$AB$500=$K$1,ROW(namesS)-ROW($A$5)+1,""),ROWS([1]All!$A$5:A40))))</f>
        <v/>
      </c>
      <c r="E40" s="21">
        <v>36</v>
      </c>
      <c r="F40" s="22" t="str">
        <f t="array" ref="F40">IF(ISERROR(INDEX(namesS,SMALL(IF([1]All!$AB$5:$AB$500=$K$2,ROW(namesS)-ROW(A40)+1,""),ROWS([1]All!$A$5:A40)))),"",INDEX(namesS,SMALL(IF([1]All!$AB$5:$AB$500=$K$2,ROW(namesS)-ROW($A$5)+1,""),ROWS([1]All!$A$5:A40))))</f>
        <v/>
      </c>
      <c r="G40" s="23" t="str">
        <f t="array" ref="G40">IF(ISERROR(INDEX(qaid,SMALL(IF([1]All!$AB$5:$AB$500=$K$2,ROW(namesS)-ROW(B40)+1,""),ROWS([1]All!$A$5:A40)))),"",INDEX(qaid,SMALL(IF([1]All!$AB$5:$AB$500=$K$2,ROW(namesS)-ROW($A$5)+1,""),ROWS([1]All!$A$5:A40))))</f>
        <v/>
      </c>
    </row>
    <row r="41" spans="1:7">
      <c r="A41" s="21">
        <v>37</v>
      </c>
      <c r="B41" s="22" t="str">
        <f t="array" ref="B41">IF(ISERROR(INDEX(namesS,SMALL(IF([1]All!$AB$5:$AB$500=$K$1,ROW(namesS)-ROW(A41)+1,""),ROWS([1]All!$A$5:A41)))),"",INDEX(namesS,SMALL(IF([1]All!$AB$5:$AB$500=$K$1,ROW(namesS)-ROW($A$5)+1,""),ROWS([1]All!$A$5:A41))))</f>
        <v/>
      </c>
      <c r="C41" s="23" t="str">
        <f t="array" ref="C41">IF(ISERROR(INDEX(qaid,SMALL(IF([1]All!$AB$5:$AB$500=$K$1,ROW(namesS)-ROW(B41)+1,""),ROWS([1]All!$A$5:A41)))),"",INDEX(qaid,SMALL(IF([1]All!$AB$5:$AB$500=$K$1,ROW(namesS)-ROW($A$5)+1,""),ROWS([1]All!$A$5:A41))))</f>
        <v/>
      </c>
      <c r="E41" s="21">
        <v>37</v>
      </c>
      <c r="F41" s="22" t="str">
        <f t="array" ref="F41">IF(ISERROR(INDEX(namesS,SMALL(IF([1]All!$AB$5:$AB$500=$K$2,ROW(namesS)-ROW(A41)+1,""),ROWS([1]All!$A$5:A41)))),"",INDEX(namesS,SMALL(IF([1]All!$AB$5:$AB$500=$K$2,ROW(namesS)-ROW($A$5)+1,""),ROWS([1]All!$A$5:A41))))</f>
        <v/>
      </c>
      <c r="G41" s="23" t="str">
        <f t="array" ref="G41">IF(ISERROR(INDEX(qaid,SMALL(IF([1]All!$AB$5:$AB$500=$K$2,ROW(namesS)-ROW(B41)+1,""),ROWS([1]All!$A$5:A41)))),"",INDEX(qaid,SMALL(IF([1]All!$AB$5:$AB$500=$K$2,ROW(namesS)-ROW($A$5)+1,""),ROWS([1]All!$A$5:A41))))</f>
        <v/>
      </c>
    </row>
    <row r="42" spans="1:7">
      <c r="A42" s="21">
        <v>38</v>
      </c>
      <c r="B42" s="22" t="str">
        <f t="array" ref="B42">IF(ISERROR(INDEX(namesS,SMALL(IF([1]All!$AB$5:$AB$500=$K$1,ROW(namesS)-ROW(A42)+1,""),ROWS([1]All!$A$5:A42)))),"",INDEX(namesS,SMALL(IF([1]All!$AB$5:$AB$500=$K$1,ROW(namesS)-ROW($A$5)+1,""),ROWS([1]All!$A$5:A42))))</f>
        <v/>
      </c>
      <c r="C42" s="23" t="str">
        <f t="array" ref="C42">IF(ISERROR(INDEX(qaid,SMALL(IF([1]All!$AB$5:$AB$500=$K$1,ROW(namesS)-ROW(B42)+1,""),ROWS([1]All!$A$5:A42)))),"",INDEX(qaid,SMALL(IF([1]All!$AB$5:$AB$500=$K$1,ROW(namesS)-ROW($A$5)+1,""),ROWS([1]All!$A$5:A42))))</f>
        <v/>
      </c>
      <c r="E42" s="21">
        <v>38</v>
      </c>
      <c r="F42" s="22" t="str">
        <f t="array" ref="F42">IF(ISERROR(INDEX(namesS,SMALL(IF([1]All!$AB$5:$AB$500=$K$2,ROW(namesS)-ROW(A42)+1,""),ROWS([1]All!$A$5:A42)))),"",INDEX(namesS,SMALL(IF([1]All!$AB$5:$AB$500=$K$2,ROW(namesS)-ROW($A$5)+1,""),ROWS([1]All!$A$5:A42))))</f>
        <v/>
      </c>
      <c r="G42" s="23" t="str">
        <f t="array" ref="G42">IF(ISERROR(INDEX(qaid,SMALL(IF([1]All!$AB$5:$AB$500=$K$2,ROW(namesS)-ROW(B42)+1,""),ROWS([1]All!$A$5:A42)))),"",INDEX(qaid,SMALL(IF([1]All!$AB$5:$AB$500=$K$2,ROW(namesS)-ROW($A$5)+1,""),ROWS([1]All!$A$5:A42))))</f>
        <v/>
      </c>
    </row>
    <row r="43" spans="1:7">
      <c r="A43" s="21">
        <v>39</v>
      </c>
      <c r="B43" s="22" t="str">
        <f t="array" ref="B43">IF(ISERROR(INDEX(namesS,SMALL(IF([1]All!$AB$5:$AB$500=$K$1,ROW(namesS)-ROW(A43)+1,""),ROWS([1]All!$A$5:A43)))),"",INDEX(namesS,SMALL(IF([1]All!$AB$5:$AB$500=$K$1,ROW(namesS)-ROW($A$5)+1,""),ROWS([1]All!$A$5:A43))))</f>
        <v/>
      </c>
      <c r="C43" s="23" t="str">
        <f t="array" ref="C43">IF(ISERROR(INDEX(qaid,SMALL(IF([1]All!$AB$5:$AB$500=$K$1,ROW(namesS)-ROW(B43)+1,""),ROWS([1]All!$A$5:A43)))),"",INDEX(qaid,SMALL(IF([1]All!$AB$5:$AB$500=$K$1,ROW(namesS)-ROW($A$5)+1,""),ROWS([1]All!$A$5:A43))))</f>
        <v/>
      </c>
      <c r="E43" s="21">
        <v>39</v>
      </c>
      <c r="F43" s="22" t="str">
        <f t="array" ref="F43">IF(ISERROR(INDEX(namesS,SMALL(IF([1]All!$AB$5:$AB$500=$K$2,ROW(namesS)-ROW(A43)+1,""),ROWS([1]All!$A$5:A43)))),"",INDEX(namesS,SMALL(IF([1]All!$AB$5:$AB$500=$K$2,ROW(namesS)-ROW($A$5)+1,""),ROWS([1]All!$A$5:A43))))</f>
        <v/>
      </c>
      <c r="G43" s="23" t="str">
        <f t="array" ref="G43">IF(ISERROR(INDEX(qaid,SMALL(IF([1]All!$AB$5:$AB$500=$K$2,ROW(namesS)-ROW(B43)+1,""),ROWS([1]All!$A$5:A43)))),"",INDEX(qaid,SMALL(IF([1]All!$AB$5:$AB$500=$K$2,ROW(namesS)-ROW($A$5)+1,""),ROWS([1]All!$A$5:A43))))</f>
        <v/>
      </c>
    </row>
    <row r="44" spans="1:7">
      <c r="A44" s="21">
        <v>40</v>
      </c>
      <c r="B44" s="22" t="str">
        <f t="array" ref="B44">IF(ISERROR(INDEX(namesS,SMALL(IF([1]All!$AB$5:$AB$500=$K$1,ROW(namesS)-ROW(A44)+1,""),ROWS([1]All!$A$5:A44)))),"",INDEX(namesS,SMALL(IF([1]All!$AB$5:$AB$500=$K$1,ROW(namesS)-ROW($A$5)+1,""),ROWS([1]All!$A$5:A44))))</f>
        <v/>
      </c>
      <c r="C44" s="23" t="str">
        <f t="array" ref="C44">IF(ISERROR(INDEX(qaid,SMALL(IF([1]All!$AB$5:$AB$500=$K$1,ROW(namesS)-ROW(B44)+1,""),ROWS([1]All!$A$5:A44)))),"",INDEX(qaid,SMALL(IF([1]All!$AB$5:$AB$500=$K$1,ROW(namesS)-ROW($A$5)+1,""),ROWS([1]All!$A$5:A44))))</f>
        <v/>
      </c>
      <c r="E44" s="21">
        <v>40</v>
      </c>
      <c r="F44" s="22" t="str">
        <f t="array" ref="F44">IF(ISERROR(INDEX(namesS,SMALL(IF([1]All!$AB$5:$AB$500=$K$2,ROW(namesS)-ROW(A44)+1,""),ROWS([1]All!$A$5:A44)))),"",INDEX(namesS,SMALL(IF([1]All!$AB$5:$AB$500=$K$2,ROW(namesS)-ROW($A$5)+1,""),ROWS([1]All!$A$5:A44))))</f>
        <v/>
      </c>
      <c r="G44" s="23" t="str">
        <f t="array" ref="G44">IF(ISERROR(INDEX(qaid,SMALL(IF([1]All!$AB$5:$AB$500=$K$2,ROW(namesS)-ROW(B44)+1,""),ROWS([1]All!$A$5:A44)))),"",INDEX(qaid,SMALL(IF([1]All!$AB$5:$AB$500=$K$2,ROW(namesS)-ROW($A$5)+1,""),ROWS([1]All!$A$5:A44))))</f>
        <v/>
      </c>
    </row>
    <row r="45" spans="1:7">
      <c r="A45" s="21">
        <v>41</v>
      </c>
      <c r="B45" s="22" t="str">
        <f t="array" ref="B45">IF(ISERROR(INDEX(namesS,SMALL(IF([1]All!$AB$5:$AB$500=$K$1,ROW(namesS)-ROW(A45)+1,""),ROWS([1]All!$A$5:A45)))),"",INDEX(namesS,SMALL(IF([1]All!$AB$5:$AB$500=$K$1,ROW(namesS)-ROW($A$5)+1,""),ROWS([1]All!$A$5:A45))))</f>
        <v/>
      </c>
      <c r="C45" s="23" t="str">
        <f t="array" ref="C45">IF(ISERROR(INDEX(qaid,SMALL(IF([1]All!$AB$5:$AB$500=$K$1,ROW(namesS)-ROW(B45)+1,""),ROWS([1]All!$A$5:A45)))),"",INDEX(qaid,SMALL(IF([1]All!$AB$5:$AB$500=$K$1,ROW(namesS)-ROW($A$5)+1,""),ROWS([1]All!$A$5:A45))))</f>
        <v/>
      </c>
      <c r="E45" s="21">
        <v>41</v>
      </c>
      <c r="F45" s="22" t="str">
        <f t="array" ref="F45">IF(ISERROR(INDEX(namesS,SMALL(IF([1]All!$AB$5:$AB$500=$K$2,ROW(namesS)-ROW(A45)+1,""),ROWS([1]All!$A$5:A45)))),"",INDEX(namesS,SMALL(IF([1]All!$AB$5:$AB$500=$K$2,ROW(namesS)-ROW($A$5)+1,""),ROWS([1]All!$A$5:A45))))</f>
        <v/>
      </c>
      <c r="G45" s="23" t="str">
        <f t="array" ref="G45">IF(ISERROR(INDEX(qaid,SMALL(IF([1]All!$AB$5:$AB$500=$K$2,ROW(namesS)-ROW(B45)+1,""),ROWS([1]All!$A$5:A45)))),"",INDEX(qaid,SMALL(IF([1]All!$AB$5:$AB$500=$K$2,ROW(namesS)-ROW($A$5)+1,""),ROWS([1]All!$A$5:A45))))</f>
        <v/>
      </c>
    </row>
    <row r="46" spans="1:7">
      <c r="A46" s="21">
        <v>42</v>
      </c>
      <c r="B46" s="22" t="str">
        <f t="array" ref="B46">IF(ISERROR(INDEX(namesS,SMALL(IF([1]All!$AB$5:$AB$500=$K$1,ROW(namesS)-ROW(A46)+1,""),ROWS([1]All!$A$5:A46)))),"",INDEX(namesS,SMALL(IF([1]All!$AB$5:$AB$500=$K$1,ROW(namesS)-ROW($A$5)+1,""),ROWS([1]All!$A$5:A46))))</f>
        <v/>
      </c>
      <c r="C46" s="23" t="str">
        <f t="array" ref="C46">IF(ISERROR(INDEX(qaid,SMALL(IF([1]All!$AB$5:$AB$500=$K$1,ROW(namesS)-ROW(B46)+1,""),ROWS([1]All!$A$5:A46)))),"",INDEX(qaid,SMALL(IF([1]All!$AB$5:$AB$500=$K$1,ROW(namesS)-ROW($A$5)+1,""),ROWS([1]All!$A$5:A46))))</f>
        <v/>
      </c>
      <c r="E46" s="21">
        <v>42</v>
      </c>
      <c r="F46" s="22" t="str">
        <f t="array" ref="F46">IF(ISERROR(INDEX(namesS,SMALL(IF([1]All!$AB$5:$AB$500=$K$2,ROW(namesS)-ROW(A46)+1,""),ROWS([1]All!$A$5:A46)))),"",INDEX(namesS,SMALL(IF([1]All!$AB$5:$AB$500=$K$2,ROW(namesS)-ROW($A$5)+1,""),ROWS([1]All!$A$5:A46))))</f>
        <v/>
      </c>
      <c r="G46" s="23" t="str">
        <f t="array" ref="G46">IF(ISERROR(INDEX(qaid,SMALL(IF([1]All!$AB$5:$AB$500=$K$2,ROW(namesS)-ROW(B46)+1,""),ROWS([1]All!$A$5:A46)))),"",INDEX(qaid,SMALL(IF([1]All!$AB$5:$AB$500=$K$2,ROW(namesS)-ROW($A$5)+1,""),ROWS([1]All!$A$5:A46))))</f>
        <v/>
      </c>
    </row>
    <row r="47" spans="1:7">
      <c r="A47" s="21">
        <v>43</v>
      </c>
      <c r="B47" s="22" t="str">
        <f t="array" ref="B47">IF(ISERROR(INDEX(namesS,SMALL(IF([1]All!$AB$5:$AB$500=$K$1,ROW(namesS)-ROW(A47)+1,""),ROWS([1]All!$A$5:A47)))),"",INDEX(namesS,SMALL(IF([1]All!$AB$5:$AB$500=$K$1,ROW(namesS)-ROW($A$5)+1,""),ROWS([1]All!$A$5:A47))))</f>
        <v/>
      </c>
      <c r="C47" s="23" t="str">
        <f t="array" ref="C47">IF(ISERROR(INDEX(qaid,SMALL(IF([1]All!$AB$5:$AB$500=$K$1,ROW(namesS)-ROW(B47)+1,""),ROWS([1]All!$A$5:A47)))),"",INDEX(qaid,SMALL(IF([1]All!$AB$5:$AB$500=$K$1,ROW(namesS)-ROW($A$5)+1,""),ROWS([1]All!$A$5:A47))))</f>
        <v/>
      </c>
      <c r="E47" s="21">
        <v>43</v>
      </c>
      <c r="F47" s="22" t="str">
        <f t="array" ref="F47">IF(ISERROR(INDEX(namesS,SMALL(IF([1]All!$AB$5:$AB$500=$K$2,ROW(namesS)-ROW(A47)+1,""),ROWS([1]All!$A$5:A47)))),"",INDEX(namesS,SMALL(IF([1]All!$AB$5:$AB$500=$K$2,ROW(namesS)-ROW($A$5)+1,""),ROWS([1]All!$A$5:A47))))</f>
        <v/>
      </c>
      <c r="G47" s="23" t="str">
        <f t="array" ref="G47">IF(ISERROR(INDEX(qaid,SMALL(IF([1]All!$AB$5:$AB$500=$K$2,ROW(namesS)-ROW(B47)+1,""),ROWS([1]All!$A$5:A47)))),"",INDEX(qaid,SMALL(IF([1]All!$AB$5:$AB$500=$K$2,ROW(namesS)-ROW($A$5)+1,""),ROWS([1]All!$A$5:A47))))</f>
        <v/>
      </c>
    </row>
    <row r="48" spans="1:7">
      <c r="A48" s="21">
        <v>44</v>
      </c>
      <c r="B48" s="22" t="str">
        <f t="array" ref="B48">IF(ISERROR(INDEX(namesS,SMALL(IF([1]All!$AB$5:$AB$500=$K$1,ROW(namesS)-ROW(A48)+1,""),ROWS([1]All!$A$5:A48)))),"",INDEX(namesS,SMALL(IF([1]All!$AB$5:$AB$500=$K$1,ROW(namesS)-ROW($A$5)+1,""),ROWS([1]All!$A$5:A48))))</f>
        <v/>
      </c>
      <c r="C48" s="23" t="str">
        <f t="array" ref="C48">IF(ISERROR(INDEX(qaid,SMALL(IF([1]All!$AB$5:$AB$500=$K$1,ROW(namesS)-ROW(B48)+1,""),ROWS([1]All!$A$5:A48)))),"",INDEX(qaid,SMALL(IF([1]All!$AB$5:$AB$500=$K$1,ROW(namesS)-ROW($A$5)+1,""),ROWS([1]All!$A$5:A48))))</f>
        <v/>
      </c>
      <c r="E48" s="21">
        <v>44</v>
      </c>
      <c r="F48" s="22" t="str">
        <f t="array" ref="F48">IF(ISERROR(INDEX(namesS,SMALL(IF([1]All!$AB$5:$AB$500=$K$2,ROW(namesS)-ROW(A48)+1,""),ROWS([1]All!$A$5:A48)))),"",INDEX(namesS,SMALL(IF([1]All!$AB$5:$AB$500=$K$2,ROW(namesS)-ROW($A$5)+1,""),ROWS([1]All!$A$5:A48))))</f>
        <v/>
      </c>
      <c r="G48" s="23" t="str">
        <f t="array" ref="G48">IF(ISERROR(INDEX(qaid,SMALL(IF([1]All!$AB$5:$AB$500=$K$2,ROW(namesS)-ROW(B48)+1,""),ROWS([1]All!$A$5:A48)))),"",INDEX(qaid,SMALL(IF([1]All!$AB$5:$AB$500=$K$2,ROW(namesS)-ROW($A$5)+1,""),ROWS([1]All!$A$5:A48))))</f>
        <v/>
      </c>
    </row>
    <row r="49" spans="1:8" ht="16.5" thickBot="1">
      <c r="A49" s="24">
        <v>45</v>
      </c>
      <c r="B49" s="22" t="str">
        <f t="array" ref="B49">IF(ISERROR(INDEX(namesS,SMALL(IF([1]All!$AB$5:$AB$500=$K$1,ROW(namesS)-ROW(A49)+1,""),ROWS([1]All!$A$5:A49)))),"",INDEX(namesS,SMALL(IF([1]All!$AB$5:$AB$500=$K$1,ROW(namesS)-ROW($A$5)+1,""),ROWS([1]All!$A$5:A49))))</f>
        <v/>
      </c>
      <c r="C49" s="23" t="str">
        <f t="array" ref="C49">IF(ISERROR(INDEX(qaid,SMALL(IF([1]All!$AB$5:$AB$500=$K$1,ROW(namesS)-ROW(B49)+1,""),ROWS([1]All!$A$5:A49)))),"",INDEX(qaid,SMALL(IF([1]All!$AB$5:$AB$500=$K$1,ROW(namesS)-ROW($A$5)+1,""),ROWS([1]All!$A$5:A49))))</f>
        <v/>
      </c>
      <c r="E49" s="24">
        <v>45</v>
      </c>
      <c r="F49" s="22" t="str">
        <f t="array" ref="F49">IF(ISERROR(INDEX(namesS,SMALL(IF([1]All!$AB$5:$AB$500=$K$2,ROW(namesS)-ROW(A49)+1,""),ROWS([1]All!$A$5:A49)))),"",INDEX(namesS,SMALL(IF([1]All!$AB$5:$AB$500=$K$2,ROW(namesS)-ROW($A$5)+1,""),ROWS([1]All!$A$5:A49))))</f>
        <v/>
      </c>
      <c r="G49" s="23" t="str">
        <f t="array" ref="G49">IF(ISERROR(INDEX(qaid,SMALL(IF([1]All!$AB$5:$AB$500=$K$2,ROW(namesS)-ROW(B49)+1,""),ROWS([1]All!$A$5:A49)))),"",INDEX(qaid,SMALL(IF([1]All!$AB$5:$AB$500=$K$2,ROW(namesS)-ROW($A$5)+1,""),ROWS([1]All!$A$5:A49))))</f>
        <v/>
      </c>
    </row>
    <row r="50" spans="1:8">
      <c r="A50" s="2"/>
      <c r="B50" s="25" t="str">
        <f>F50</f>
        <v>مدير المدرسة / ألفا3</v>
      </c>
      <c r="C50" s="26" t="str">
        <f t="array" ref="C50">IF(ISERROR(INDEX(qaid,SMALL(IF([1]All!$AB$5:$AB$500=$K$1,ROW(namesS)-ROW(B50)+1,""),ROWS([1]All!$A$5:A50)))),"",INDEX(qaid,SMALL(IF([1]All!$AB$5:$AB$500=$K$1,ROW(namesS)-ROW($A$5)+1,""),ROWS([1]All!$A$5:A50))))</f>
        <v/>
      </c>
      <c r="D50" s="9"/>
      <c r="E50" s="2"/>
      <c r="F50" s="26" t="str">
        <f>"مدير المدرسة "&amp;"" &amp;"/ "&amp;[1]data!$B$7</f>
        <v>مدير المدرسة / ألفا3</v>
      </c>
      <c r="G50" s="26" t="str">
        <f t="array" ref="G50">IF(ISERROR(INDEX(qaid,SMALL(IF([1]All!$AB$5:$AB$500=$K$2,ROW(namesS)-ROW(B50)+1,""),ROWS([1]All!$A$5:A50)))),"",INDEX(qaid,SMALL(IF([1]All!$AB$5:$AB$500=$K$2,ROW(namesS)-ROW($A$5)+1,""),ROWS([1]All!$A$5:A50))))</f>
        <v/>
      </c>
      <c r="H50" s="9"/>
    </row>
    <row r="51" spans="1:8">
      <c r="A51" s="9"/>
      <c r="B51" s="9" t="str">
        <f>F51</f>
        <v>وكيل ش ط/ألفا4</v>
      </c>
      <c r="C51" s="9" t="str">
        <f t="array" ref="C51">IF(ISERROR(INDEX(qaid,SMALL(IF([1]All!$AB$5:$AB$500=$K$1,ROW(namesS)-ROW(B51)+1,""),ROWS([1]All!$A$5:A51)))),"",INDEX(qaid,SMALL(IF([1]All!$AB$5:$AB$500=$K$1,ROW(namesS)-ROW($A$5)+1,""),ROWS([1]All!$A$5:A51))))</f>
        <v/>
      </c>
      <c r="D51" s="9"/>
      <c r="E51" s="9"/>
      <c r="F51" s="9" t="str">
        <f>[1]data!$A$10&amp;"/"&amp;""&amp;[1]data!$B$10</f>
        <v>وكيل ش ط/ألفا4</v>
      </c>
      <c r="G51" s="9" t="str">
        <f t="array" ref="G51">IF(ISERROR(INDEX(qaid,SMALL(IF([1]All!$AB$5:$AB$500=$K$2,ROW(namesS)-ROW(B51)+1,""),ROWS([1]All!$A$5:A51)))),"",INDEX(qaid,SMALL(IF([1]All!$AB$5:$AB$500=$K$2,ROW(namesS)-ROW($A$5)+1,""),ROWS([1]All!$A$5:A51))))</f>
        <v/>
      </c>
    </row>
    <row r="52" spans="1:8">
      <c r="A52" s="9"/>
      <c r="B52" s="9"/>
      <c r="C52" s="9"/>
      <c r="D52" s="9"/>
      <c r="E52" s="9"/>
      <c r="F52" s="9"/>
      <c r="G52" s="9"/>
    </row>
    <row r="53" spans="1:8" ht="16.5" thickBot="1"/>
    <row r="54" spans="1:8">
      <c r="A54" s="1"/>
      <c r="B54" s="2"/>
      <c r="C54" s="3"/>
      <c r="E54" s="1"/>
      <c r="F54" s="2"/>
      <c r="G54" s="3"/>
    </row>
    <row r="55" spans="1:8">
      <c r="A55" s="8"/>
      <c r="B55" s="9"/>
      <c r="C55" s="10"/>
      <c r="E55" s="8"/>
      <c r="F55" s="9"/>
      <c r="G55" s="10"/>
    </row>
    <row r="56" spans="1:8" ht="16.5" thickBot="1">
      <c r="A56" s="14"/>
      <c r="B56" s="15"/>
      <c r="C56" s="16"/>
      <c r="E56" s="14"/>
      <c r="F56" s="15"/>
      <c r="G56" s="16"/>
    </row>
    <row r="57" spans="1:8" ht="16.5" thickBot="1">
      <c r="A57" s="17"/>
      <c r="B57" s="18"/>
      <c r="C57" s="19"/>
      <c r="E57" s="17"/>
      <c r="F57" s="20"/>
      <c r="G57" s="19"/>
    </row>
    <row r="58" spans="1:8" ht="16.5" thickBot="1">
      <c r="A58" s="21"/>
      <c r="B58" s="18"/>
      <c r="C58" s="19"/>
      <c r="E58" s="21"/>
      <c r="F58" s="20"/>
      <c r="G58" s="19"/>
    </row>
    <row r="59" spans="1:8" ht="16.5" thickBot="1">
      <c r="A59" s="21"/>
      <c r="B59" s="18"/>
      <c r="C59" s="19"/>
      <c r="E59" s="21"/>
      <c r="F59" s="20"/>
      <c r="G59" s="19"/>
    </row>
    <row r="60" spans="1:8" ht="16.5" thickBot="1">
      <c r="A60" s="17"/>
      <c r="B60" s="18"/>
      <c r="C60" s="19"/>
      <c r="E60" s="17"/>
      <c r="F60" s="20"/>
      <c r="G60" s="19"/>
    </row>
    <row r="61" spans="1:8" ht="16.5" thickBot="1">
      <c r="A61" s="21"/>
      <c r="B61" s="18"/>
      <c r="C61" s="19"/>
      <c r="E61" s="21"/>
      <c r="F61" s="20"/>
      <c r="G61" s="19"/>
    </row>
    <row r="62" spans="1:8" ht="16.5" thickBot="1">
      <c r="A62" s="21"/>
      <c r="B62" s="18"/>
      <c r="C62" s="19"/>
      <c r="E62" s="21"/>
      <c r="F62" s="20"/>
      <c r="G62" s="19"/>
    </row>
    <row r="63" spans="1:8" ht="16.5" thickBot="1">
      <c r="A63" s="17"/>
      <c r="B63" s="18"/>
      <c r="C63" s="19"/>
      <c r="E63" s="17"/>
      <c r="F63" s="20"/>
      <c r="G63" s="19"/>
    </row>
    <row r="64" spans="1:8" ht="16.5" thickBot="1">
      <c r="A64" s="21"/>
      <c r="B64" s="18"/>
      <c r="C64" s="19"/>
      <c r="E64" s="21"/>
      <c r="F64" s="20"/>
      <c r="G64" s="19"/>
    </row>
    <row r="65" spans="1:7" ht="16.5" thickBot="1">
      <c r="A65" s="21"/>
      <c r="B65" s="18"/>
      <c r="C65" s="19"/>
      <c r="E65" s="21"/>
      <c r="F65" s="20"/>
      <c r="G65" s="19"/>
    </row>
    <row r="66" spans="1:7" ht="16.5" thickBot="1">
      <c r="A66" s="17"/>
      <c r="B66" s="18"/>
      <c r="C66" s="19"/>
      <c r="E66" s="17"/>
      <c r="F66" s="20"/>
      <c r="G66" s="19"/>
    </row>
    <row r="67" spans="1:7" ht="16.5" thickBot="1">
      <c r="A67" s="21"/>
      <c r="B67" s="18"/>
      <c r="C67" s="19"/>
      <c r="E67" s="21"/>
      <c r="F67" s="20"/>
      <c r="G67" s="19"/>
    </row>
    <row r="68" spans="1:7" ht="16.5" thickBot="1">
      <c r="A68" s="21"/>
      <c r="B68" s="18"/>
      <c r="C68" s="19"/>
      <c r="E68" s="21"/>
      <c r="F68" s="20"/>
      <c r="G68" s="19"/>
    </row>
    <row r="69" spans="1:7" ht="16.5" thickBot="1">
      <c r="A69" s="17"/>
      <c r="B69" s="18"/>
      <c r="C69" s="19"/>
      <c r="E69" s="17"/>
      <c r="F69" s="20"/>
      <c r="G69" s="19"/>
    </row>
    <row r="70" spans="1:7" ht="16.5" thickBot="1">
      <c r="A70" s="21"/>
      <c r="B70" s="18"/>
      <c r="C70" s="19"/>
      <c r="E70" s="21"/>
      <c r="F70" s="20"/>
      <c r="G70" s="19"/>
    </row>
    <row r="71" spans="1:7" ht="16.5" thickBot="1">
      <c r="A71" s="21"/>
      <c r="B71" s="18"/>
      <c r="C71" s="19"/>
      <c r="E71" s="21"/>
      <c r="F71" s="20"/>
      <c r="G71" s="19"/>
    </row>
    <row r="72" spans="1:7" ht="16.5" thickBot="1">
      <c r="A72" s="17"/>
      <c r="B72" s="18"/>
      <c r="C72" s="19"/>
      <c r="E72" s="17"/>
      <c r="F72" s="20"/>
      <c r="G72" s="19"/>
    </row>
    <row r="73" spans="1:7" ht="16.5" thickBot="1">
      <c r="A73" s="21"/>
      <c r="B73" s="18"/>
      <c r="C73" s="19"/>
      <c r="E73" s="21"/>
      <c r="F73" s="20"/>
      <c r="G73" s="19"/>
    </row>
    <row r="74" spans="1:7" ht="16.5" thickBot="1">
      <c r="A74" s="21"/>
      <c r="B74" s="18"/>
      <c r="C74" s="19"/>
      <c r="E74" s="21"/>
      <c r="F74" s="20"/>
      <c r="G74" s="19"/>
    </row>
    <row r="75" spans="1:7" ht="16.5" thickBot="1">
      <c r="A75" s="17"/>
      <c r="B75" s="18"/>
      <c r="C75" s="19"/>
      <c r="E75" s="17"/>
      <c r="F75" s="20"/>
      <c r="G75" s="19"/>
    </row>
    <row r="76" spans="1:7" ht="16.5" thickBot="1">
      <c r="A76" s="21"/>
      <c r="B76" s="18"/>
      <c r="C76" s="19"/>
      <c r="E76" s="21"/>
      <c r="F76" s="20"/>
      <c r="G76" s="19"/>
    </row>
    <row r="77" spans="1:7" ht="16.5" thickBot="1">
      <c r="A77" s="21"/>
      <c r="B77" s="18"/>
      <c r="C77" s="19"/>
      <c r="E77" s="21"/>
      <c r="F77" s="20"/>
      <c r="G77" s="19"/>
    </row>
    <row r="78" spans="1:7" ht="16.5" thickBot="1">
      <c r="A78" s="17"/>
      <c r="B78" s="18"/>
      <c r="C78" s="19"/>
      <c r="E78" s="17"/>
      <c r="F78" s="20"/>
      <c r="G78" s="19"/>
    </row>
    <row r="79" spans="1:7" ht="16.5" thickBot="1">
      <c r="A79" s="21"/>
      <c r="B79" s="18"/>
      <c r="C79" s="19"/>
      <c r="E79" s="21"/>
      <c r="F79" s="20"/>
      <c r="G79" s="19"/>
    </row>
    <row r="80" spans="1:7" ht="16.5" thickBot="1">
      <c r="A80" s="21"/>
      <c r="B80" s="18"/>
      <c r="C80" s="19"/>
      <c r="E80" s="21"/>
      <c r="F80" s="20"/>
      <c r="G80" s="19"/>
    </row>
    <row r="81" spans="1:7" ht="16.5" thickBot="1">
      <c r="A81" s="17"/>
      <c r="B81" s="18"/>
      <c r="C81" s="19"/>
      <c r="E81" s="17"/>
      <c r="F81" s="20"/>
      <c r="G81" s="19"/>
    </row>
    <row r="82" spans="1:7" ht="16.5" thickBot="1">
      <c r="A82" s="21"/>
      <c r="B82" s="18"/>
      <c r="C82" s="19"/>
      <c r="E82" s="21"/>
      <c r="F82" s="20"/>
      <c r="G82" s="19"/>
    </row>
    <row r="83" spans="1:7" ht="16.5" thickBot="1">
      <c r="A83" s="21"/>
      <c r="B83" s="18"/>
      <c r="C83" s="19"/>
      <c r="E83" s="21"/>
      <c r="F83" s="20"/>
      <c r="G83" s="19"/>
    </row>
    <row r="84" spans="1:7" ht="16.5" thickBot="1">
      <c r="A84" s="17"/>
      <c r="B84" s="18"/>
      <c r="C84" s="19"/>
      <c r="E84" s="17"/>
      <c r="F84" s="20"/>
      <c r="G84" s="19"/>
    </row>
    <row r="85" spans="1:7" ht="16.5" thickBot="1">
      <c r="A85" s="21"/>
      <c r="B85" s="18"/>
      <c r="C85" s="19"/>
      <c r="E85" s="21"/>
      <c r="F85" s="20"/>
      <c r="G85" s="19"/>
    </row>
    <row r="86" spans="1:7" ht="16.5" thickBot="1">
      <c r="A86" s="21"/>
      <c r="B86" s="18"/>
      <c r="C86" s="19"/>
      <c r="E86" s="21"/>
      <c r="F86" s="20"/>
      <c r="G86" s="19"/>
    </row>
    <row r="87" spans="1:7" ht="16.5" thickBot="1">
      <c r="A87" s="17"/>
      <c r="B87" s="18"/>
      <c r="C87" s="19"/>
      <c r="E87" s="17"/>
      <c r="F87" s="20"/>
      <c r="G87" s="19"/>
    </row>
    <row r="88" spans="1:7" ht="16.5" thickBot="1">
      <c r="A88" s="21"/>
      <c r="B88" s="18"/>
      <c r="C88" s="19"/>
      <c r="E88" s="21"/>
      <c r="F88" s="20"/>
      <c r="G88" s="19"/>
    </row>
    <row r="89" spans="1:7" ht="16.5" thickBot="1">
      <c r="A89" s="21"/>
      <c r="B89" s="18"/>
      <c r="C89" s="19"/>
      <c r="E89" s="21"/>
      <c r="F89" s="20"/>
      <c r="G89" s="19"/>
    </row>
    <row r="90" spans="1:7" ht="16.5" thickBot="1">
      <c r="A90" s="17"/>
      <c r="B90" s="18"/>
      <c r="C90" s="19"/>
      <c r="E90" s="17"/>
      <c r="F90" s="20"/>
      <c r="G90" s="19"/>
    </row>
    <row r="91" spans="1:7" ht="16.5" thickBot="1">
      <c r="A91" s="21"/>
      <c r="B91" s="18"/>
      <c r="C91" s="19"/>
      <c r="E91" s="21"/>
      <c r="F91" s="20"/>
      <c r="G91" s="19"/>
    </row>
    <row r="92" spans="1:7" ht="16.5" thickBot="1">
      <c r="A92" s="21"/>
      <c r="B92" s="18"/>
      <c r="C92" s="19"/>
      <c r="E92" s="21"/>
      <c r="F92" s="20"/>
      <c r="G92" s="19"/>
    </row>
    <row r="93" spans="1:7" ht="16.5" thickBot="1">
      <c r="A93" s="17"/>
      <c r="B93" s="18"/>
      <c r="C93" s="19"/>
      <c r="E93" s="17"/>
      <c r="F93" s="20"/>
      <c r="G93" s="19"/>
    </row>
    <row r="94" spans="1:7" ht="16.5" thickBot="1">
      <c r="A94" s="21"/>
      <c r="B94" s="18"/>
      <c r="C94" s="19"/>
      <c r="E94" s="21"/>
      <c r="F94" s="20"/>
      <c r="G94" s="19"/>
    </row>
    <row r="95" spans="1:7" ht="16.5" thickBot="1">
      <c r="A95" s="21"/>
      <c r="B95" s="18"/>
      <c r="C95" s="19"/>
      <c r="E95" s="21"/>
      <c r="F95" s="20"/>
      <c r="G95" s="19"/>
    </row>
    <row r="96" spans="1:7" ht="16.5" thickBot="1">
      <c r="A96" s="17"/>
      <c r="B96" s="18"/>
      <c r="C96" s="19"/>
      <c r="E96" s="17"/>
      <c r="F96" s="20"/>
      <c r="G96" s="19"/>
    </row>
    <row r="97" spans="1:7" ht="16.5" thickBot="1">
      <c r="A97" s="21"/>
      <c r="B97" s="18"/>
      <c r="C97" s="19"/>
      <c r="E97" s="21"/>
      <c r="F97" s="20"/>
      <c r="G97" s="19"/>
    </row>
    <row r="98" spans="1:7" ht="16.5" thickBot="1">
      <c r="A98" s="21"/>
      <c r="B98" s="18"/>
      <c r="C98" s="19"/>
      <c r="E98" s="21"/>
      <c r="F98" s="20"/>
      <c r="G98" s="19"/>
    </row>
    <row r="99" spans="1:7" ht="16.5" thickBot="1">
      <c r="A99" s="17"/>
      <c r="B99" s="18"/>
      <c r="C99" s="19"/>
      <c r="E99" s="17"/>
      <c r="F99" s="20"/>
      <c r="G99" s="19"/>
    </row>
    <row r="100" spans="1:7" ht="16.5" thickBot="1">
      <c r="A100" s="27"/>
      <c r="B100" s="18"/>
      <c r="C100" s="19"/>
      <c r="E100" s="27"/>
      <c r="F100" s="20"/>
      <c r="G100" s="19"/>
    </row>
    <row r="101" spans="1:7" ht="16.5" thickBot="1">
      <c r="A101" s="24"/>
      <c r="B101" s="18"/>
      <c r="C101" s="19"/>
      <c r="E101" s="24"/>
      <c r="F101" s="20"/>
      <c r="G101" s="19"/>
    </row>
    <row r="102" spans="1:7">
      <c r="A102" s="2"/>
      <c r="B102" s="28"/>
      <c r="C102" s="9"/>
      <c r="D102" s="9"/>
      <c r="E102" s="2"/>
      <c r="F102" s="29"/>
      <c r="G102" s="9"/>
    </row>
    <row r="103" spans="1:7">
      <c r="A103" s="9"/>
      <c r="B103" s="30"/>
      <c r="C103" s="9"/>
      <c r="D103" s="9"/>
      <c r="E103" s="9"/>
      <c r="F103" s="31"/>
      <c r="G103" s="9"/>
    </row>
    <row r="104" spans="1:7">
      <c r="A104" s="9"/>
      <c r="B104" s="9"/>
      <c r="C104" s="9"/>
      <c r="D104" s="9"/>
      <c r="E104" s="9"/>
      <c r="F104" s="9"/>
      <c r="G104" s="9"/>
    </row>
    <row r="105" spans="1:7" ht="16.5" thickBot="1"/>
    <row r="106" spans="1:7">
      <c r="A106" s="1"/>
      <c r="B106" s="2"/>
      <c r="C106" s="3"/>
      <c r="E106" s="1"/>
      <c r="F106" s="2"/>
      <c r="G106" s="3"/>
    </row>
    <row r="107" spans="1:7">
      <c r="A107" s="8"/>
      <c r="B107" s="9"/>
      <c r="C107" s="10"/>
      <c r="E107" s="8"/>
      <c r="F107" s="9"/>
      <c r="G107" s="10"/>
    </row>
    <row r="108" spans="1:7" ht="16.5" thickBot="1">
      <c r="A108" s="14"/>
      <c r="B108" s="15"/>
      <c r="C108" s="16"/>
      <c r="E108" s="14"/>
      <c r="F108" s="15"/>
      <c r="G108" s="16"/>
    </row>
    <row r="109" spans="1:7">
      <c r="A109" s="17"/>
      <c r="B109" s="18"/>
      <c r="C109" s="19"/>
      <c r="E109" s="17"/>
      <c r="F109" s="20"/>
      <c r="G109" s="19"/>
    </row>
    <row r="110" spans="1:7">
      <c r="A110" s="21"/>
      <c r="B110" s="22"/>
      <c r="C110" s="23"/>
      <c r="E110" s="21"/>
      <c r="F110" s="22"/>
      <c r="G110" s="23"/>
    </row>
    <row r="111" spans="1:7">
      <c r="A111" s="21"/>
      <c r="B111" s="22"/>
      <c r="C111" s="23"/>
      <c r="E111" s="21"/>
      <c r="F111" s="22"/>
      <c r="G111" s="23"/>
    </row>
    <row r="112" spans="1:7">
      <c r="A112" s="21"/>
      <c r="B112" s="22"/>
      <c r="C112" s="23"/>
      <c r="E112" s="21"/>
      <c r="F112" s="22"/>
      <c r="G112" s="23"/>
    </row>
    <row r="113" spans="1:7">
      <c r="A113" s="21"/>
      <c r="B113" s="22"/>
      <c r="C113" s="23"/>
      <c r="E113" s="21"/>
      <c r="F113" s="22"/>
      <c r="G113" s="23"/>
    </row>
    <row r="114" spans="1:7">
      <c r="A114" s="21"/>
      <c r="B114" s="22"/>
      <c r="C114" s="23"/>
      <c r="E114" s="21"/>
      <c r="F114" s="22"/>
      <c r="G114" s="23"/>
    </row>
    <row r="115" spans="1:7">
      <c r="A115" s="21"/>
      <c r="B115" s="22"/>
      <c r="C115" s="23"/>
      <c r="E115" s="21"/>
      <c r="F115" s="22"/>
      <c r="G115" s="23"/>
    </row>
    <row r="116" spans="1:7">
      <c r="A116" s="21"/>
      <c r="B116" s="22"/>
      <c r="C116" s="23"/>
      <c r="E116" s="21"/>
      <c r="F116" s="22"/>
      <c r="G116" s="23"/>
    </row>
    <row r="117" spans="1:7">
      <c r="A117" s="21"/>
      <c r="B117" s="22"/>
      <c r="C117" s="23"/>
      <c r="E117" s="21"/>
      <c r="F117" s="22"/>
      <c r="G117" s="23"/>
    </row>
    <row r="118" spans="1:7">
      <c r="A118" s="21"/>
      <c r="B118" s="22"/>
      <c r="C118" s="23"/>
      <c r="E118" s="21"/>
      <c r="F118" s="22"/>
      <c r="G118" s="23"/>
    </row>
    <row r="119" spans="1:7">
      <c r="A119" s="21"/>
      <c r="B119" s="22"/>
      <c r="C119" s="23"/>
      <c r="E119" s="21"/>
      <c r="F119" s="22"/>
      <c r="G119" s="23"/>
    </row>
    <row r="120" spans="1:7">
      <c r="A120" s="21"/>
      <c r="B120" s="22"/>
      <c r="C120" s="23"/>
      <c r="E120" s="21"/>
      <c r="F120" s="22"/>
      <c r="G120" s="23"/>
    </row>
    <row r="121" spans="1:7">
      <c r="A121" s="21"/>
      <c r="B121" s="22"/>
      <c r="C121" s="23"/>
      <c r="E121" s="21"/>
      <c r="F121" s="22"/>
      <c r="G121" s="23"/>
    </row>
    <row r="122" spans="1:7">
      <c r="A122" s="21"/>
      <c r="B122" s="22"/>
      <c r="C122" s="23"/>
      <c r="E122" s="21"/>
      <c r="F122" s="22"/>
      <c r="G122" s="23"/>
    </row>
    <row r="123" spans="1:7">
      <c r="A123" s="21"/>
      <c r="B123" s="22"/>
      <c r="C123" s="23"/>
      <c r="E123" s="21"/>
      <c r="F123" s="22"/>
      <c r="G123" s="23"/>
    </row>
    <row r="124" spans="1:7">
      <c r="A124" s="21"/>
      <c r="B124" s="22"/>
      <c r="C124" s="23"/>
      <c r="E124" s="21"/>
      <c r="F124" s="22"/>
      <c r="G124" s="23"/>
    </row>
    <row r="125" spans="1:7">
      <c r="A125" s="21"/>
      <c r="B125" s="22"/>
      <c r="C125" s="23"/>
      <c r="E125" s="21"/>
      <c r="F125" s="22"/>
      <c r="G125" s="23"/>
    </row>
    <row r="126" spans="1:7">
      <c r="A126" s="21"/>
      <c r="B126" s="22"/>
      <c r="C126" s="23"/>
      <c r="E126" s="21"/>
      <c r="F126" s="22"/>
      <c r="G126" s="23"/>
    </row>
    <row r="127" spans="1:7">
      <c r="A127" s="21"/>
      <c r="B127" s="22"/>
      <c r="C127" s="23"/>
      <c r="E127" s="21"/>
      <c r="F127" s="22"/>
      <c r="G127" s="23"/>
    </row>
    <row r="128" spans="1:7">
      <c r="A128" s="21"/>
      <c r="B128" s="22"/>
      <c r="C128" s="23"/>
      <c r="E128" s="21"/>
      <c r="F128" s="22"/>
      <c r="G128" s="23"/>
    </row>
    <row r="129" spans="1:7">
      <c r="A129" s="21"/>
      <c r="B129" s="22"/>
      <c r="C129" s="23"/>
      <c r="E129" s="21"/>
      <c r="F129" s="22"/>
      <c r="G129" s="23"/>
    </row>
    <row r="130" spans="1:7">
      <c r="A130" s="21"/>
      <c r="B130" s="22"/>
      <c r="C130" s="23"/>
      <c r="E130" s="21"/>
      <c r="F130" s="22"/>
      <c r="G130" s="23"/>
    </row>
    <row r="131" spans="1:7">
      <c r="A131" s="21"/>
      <c r="B131" s="22"/>
      <c r="C131" s="23"/>
      <c r="E131" s="21"/>
      <c r="F131" s="22"/>
      <c r="G131" s="23"/>
    </row>
    <row r="132" spans="1:7">
      <c r="A132" s="21"/>
      <c r="B132" s="22"/>
      <c r="C132" s="23"/>
      <c r="E132" s="21"/>
      <c r="F132" s="22"/>
      <c r="G132" s="23"/>
    </row>
    <row r="133" spans="1:7">
      <c r="A133" s="21"/>
      <c r="B133" s="22"/>
      <c r="C133" s="23"/>
      <c r="E133" s="21"/>
      <c r="F133" s="22"/>
      <c r="G133" s="23"/>
    </row>
    <row r="134" spans="1:7">
      <c r="A134" s="21"/>
      <c r="B134" s="22"/>
      <c r="C134" s="23"/>
      <c r="E134" s="21"/>
      <c r="F134" s="22"/>
      <c r="G134" s="23"/>
    </row>
    <row r="135" spans="1:7">
      <c r="A135" s="21"/>
      <c r="B135" s="22"/>
      <c r="C135" s="23"/>
      <c r="E135" s="21"/>
      <c r="F135" s="22"/>
      <c r="G135" s="23"/>
    </row>
    <row r="136" spans="1:7">
      <c r="A136" s="21"/>
      <c r="B136" s="22"/>
      <c r="C136" s="23"/>
      <c r="E136" s="21"/>
      <c r="F136" s="22"/>
      <c r="G136" s="23"/>
    </row>
    <row r="137" spans="1:7">
      <c r="A137" s="21"/>
      <c r="B137" s="22"/>
      <c r="C137" s="23"/>
      <c r="E137" s="21"/>
      <c r="F137" s="22"/>
      <c r="G137" s="23"/>
    </row>
    <row r="138" spans="1:7">
      <c r="A138" s="21"/>
      <c r="B138" s="22"/>
      <c r="C138" s="23"/>
      <c r="E138" s="21"/>
      <c r="F138" s="22"/>
      <c r="G138" s="23"/>
    </row>
    <row r="139" spans="1:7">
      <c r="A139" s="21"/>
      <c r="B139" s="22"/>
      <c r="C139" s="23"/>
      <c r="E139" s="21"/>
      <c r="F139" s="22"/>
      <c r="G139" s="23"/>
    </row>
    <row r="140" spans="1:7">
      <c r="A140" s="21"/>
      <c r="B140" s="22"/>
      <c r="C140" s="23"/>
      <c r="E140" s="21"/>
      <c r="F140" s="22"/>
      <c r="G140" s="23"/>
    </row>
    <row r="141" spans="1:7">
      <c r="A141" s="21"/>
      <c r="B141" s="22"/>
      <c r="C141" s="23"/>
      <c r="E141" s="21"/>
      <c r="F141" s="22"/>
      <c r="G141" s="23"/>
    </row>
    <row r="142" spans="1:7">
      <c r="A142" s="21"/>
      <c r="B142" s="22"/>
      <c r="C142" s="23"/>
      <c r="E142" s="21"/>
      <c r="F142" s="22"/>
      <c r="G142" s="23"/>
    </row>
    <row r="143" spans="1:7">
      <c r="A143" s="21"/>
      <c r="B143" s="22"/>
      <c r="C143" s="23"/>
      <c r="E143" s="21"/>
      <c r="F143" s="22"/>
      <c r="G143" s="23"/>
    </row>
    <row r="144" spans="1:7">
      <c r="A144" s="21"/>
      <c r="B144" s="22"/>
      <c r="C144" s="23"/>
      <c r="E144" s="21"/>
      <c r="F144" s="22"/>
      <c r="G144" s="23"/>
    </row>
    <row r="145" spans="1:7">
      <c r="A145" s="21"/>
      <c r="B145" s="22"/>
      <c r="C145" s="23"/>
      <c r="E145" s="21"/>
      <c r="F145" s="22"/>
      <c r="G145" s="23"/>
    </row>
    <row r="146" spans="1:7">
      <c r="A146" s="21"/>
      <c r="B146" s="22"/>
      <c r="C146" s="23"/>
      <c r="E146" s="21"/>
      <c r="F146" s="22"/>
      <c r="G146" s="23"/>
    </row>
    <row r="147" spans="1:7">
      <c r="A147" s="21"/>
      <c r="B147" s="22"/>
      <c r="C147" s="23"/>
      <c r="E147" s="21"/>
      <c r="F147" s="22"/>
      <c r="G147" s="23"/>
    </row>
    <row r="148" spans="1:7">
      <c r="A148" s="21"/>
      <c r="B148" s="22"/>
      <c r="C148" s="23"/>
      <c r="E148" s="21"/>
      <c r="F148" s="22"/>
      <c r="G148" s="23"/>
    </row>
    <row r="149" spans="1:7">
      <c r="A149" s="21"/>
      <c r="B149" s="22"/>
      <c r="C149" s="23"/>
      <c r="E149" s="21"/>
      <c r="F149" s="22"/>
      <c r="G149" s="23"/>
    </row>
    <row r="150" spans="1:7">
      <c r="A150" s="21"/>
      <c r="B150" s="22"/>
      <c r="C150" s="23"/>
      <c r="E150" s="21"/>
      <c r="F150" s="22"/>
      <c r="G150" s="23"/>
    </row>
    <row r="151" spans="1:7">
      <c r="A151" s="21"/>
      <c r="B151" s="22"/>
      <c r="C151" s="23"/>
      <c r="E151" s="21"/>
      <c r="F151" s="22"/>
      <c r="G151" s="23"/>
    </row>
    <row r="152" spans="1:7">
      <c r="A152" s="21"/>
      <c r="B152" s="22"/>
      <c r="C152" s="23"/>
      <c r="E152" s="21"/>
      <c r="F152" s="22"/>
      <c r="G152" s="23"/>
    </row>
    <row r="153" spans="1:7">
      <c r="A153" s="21"/>
      <c r="B153" s="22"/>
      <c r="C153" s="23"/>
      <c r="E153" s="21"/>
      <c r="F153" s="22"/>
      <c r="G153" s="23"/>
    </row>
    <row r="154" spans="1:7" ht="16.5" thickBot="1">
      <c r="A154" s="24"/>
      <c r="B154" s="22"/>
      <c r="C154" s="23"/>
      <c r="E154" s="24"/>
      <c r="F154" s="22"/>
      <c r="G154" s="23"/>
    </row>
    <row r="155" spans="1:7">
      <c r="A155" s="9"/>
      <c r="B155" s="32"/>
      <c r="C155" s="26"/>
      <c r="D155" s="9"/>
      <c r="E155" s="9"/>
      <c r="F155" s="30"/>
      <c r="G155" s="9"/>
    </row>
    <row r="156" spans="1:7">
      <c r="A156" s="9"/>
      <c r="B156" s="30"/>
      <c r="C156" s="9"/>
      <c r="D156" s="9"/>
      <c r="E156" s="9"/>
      <c r="F156" s="30"/>
      <c r="G156" s="9"/>
    </row>
    <row r="157" spans="1:7">
      <c r="A157" s="9"/>
      <c r="B157" s="9"/>
      <c r="C157" s="9"/>
      <c r="D157" s="9"/>
      <c r="E157" s="9"/>
      <c r="F157" s="9"/>
      <c r="G157" s="9"/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class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2011-02-17T22:10:09Z</dcterms:created>
  <dcterms:modified xsi:type="dcterms:W3CDTF">2011-02-17T22:10:22Z</dcterms:modified>
</cp:coreProperties>
</file>