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015" windowHeight="10635"/>
  </bookViews>
  <sheets>
    <sheet name="s" sheetId="2" r:id="rId1"/>
  </sheets>
  <calcPr calcId="124519"/>
</workbook>
</file>

<file path=xl/calcChain.xml><?xml version="1.0" encoding="utf-8"?>
<calcChain xmlns="http://schemas.openxmlformats.org/spreadsheetml/2006/main">
  <c r="D10" i="2"/>
  <c r="E11" l="1"/>
  <c r="E6"/>
  <c r="E12"/>
  <c r="D12"/>
  <c r="E10"/>
  <c r="F10" s="1"/>
  <c r="E9"/>
  <c r="D9"/>
  <c r="E8"/>
  <c r="D8"/>
  <c r="E7"/>
  <c r="D6"/>
  <c r="E5"/>
  <c r="E13"/>
  <c r="D13"/>
  <c r="C13"/>
  <c r="F5"/>
  <c r="G5"/>
  <c r="F6"/>
  <c r="G6"/>
  <c r="F7"/>
  <c r="G7"/>
  <c r="F8"/>
  <c r="G8"/>
  <c r="F9"/>
  <c r="G9"/>
  <c r="G10"/>
  <c r="F11"/>
  <c r="G11"/>
  <c r="F12"/>
  <c r="G12"/>
  <c r="F13" l="1"/>
  <c r="G13"/>
</calcChain>
</file>

<file path=xl/sharedStrings.xml><?xml version="1.0" encoding="utf-8"?>
<sst xmlns="http://schemas.openxmlformats.org/spreadsheetml/2006/main" count="16" uniqueCount="16">
  <si>
    <t>رقم العميل</t>
  </si>
  <si>
    <t>اسم العميل</t>
  </si>
  <si>
    <t>الرصيد السابق في 01-09-1431هـ</t>
  </si>
  <si>
    <t>الإجمـــالي</t>
  </si>
  <si>
    <t>صافي المبيعات الى 15-03-1432هـ</t>
  </si>
  <si>
    <t>صافي الحركة الى 15-03-1432هـ</t>
  </si>
  <si>
    <t>الرصيد المجمد في 15-03-1432هـ</t>
  </si>
  <si>
    <t>الرصيد الحالي في 15-03-1432هـ</t>
  </si>
  <si>
    <t>معرض الحسناء</t>
  </si>
  <si>
    <t>شركة التبغ</t>
  </si>
  <si>
    <t>ساعات رولا</t>
  </si>
  <si>
    <t xml:space="preserve">بوتيك </t>
  </si>
  <si>
    <t>المتميز</t>
  </si>
  <si>
    <t>الجوهرة</t>
  </si>
  <si>
    <t>اسماء للشنط</t>
  </si>
  <si>
    <t>الشروق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</si>
</sst>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7">
    <font>
      <sz val="10"/>
      <color theme="1"/>
      <name val="Times New Roman"/>
      <family val="2"/>
      <charset val="178"/>
    </font>
    <font>
      <b/>
      <sz val="14"/>
      <color theme="1"/>
      <name val="Arial"/>
      <family val="2"/>
    </font>
    <font>
      <sz val="10"/>
      <color theme="1"/>
      <name val="Times New Roman"/>
      <family val="2"/>
      <charset val="178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justify"/>
    </xf>
    <xf numFmtId="43" fontId="4" fillId="0" borderId="2" xfId="1" applyFont="1" applyBorder="1" applyAlignment="1">
      <alignment horizontal="center" vertical="justify"/>
    </xf>
    <xf numFmtId="43" fontId="3" fillId="0" borderId="3" xfId="1" applyFont="1" applyBorder="1" applyAlignment="1">
      <alignment horizontal="center" vertical="justify"/>
    </xf>
    <xf numFmtId="43" fontId="5" fillId="0" borderId="4" xfId="1" applyFont="1" applyBorder="1" applyAlignment="1">
      <alignment horizontal="center"/>
    </xf>
    <xf numFmtId="0" fontId="0" fillId="0" borderId="5" xfId="0" quotePrefix="1" applyBorder="1"/>
    <xf numFmtId="0" fontId="0" fillId="0" borderId="0" xfId="0" applyAlignment="1">
      <alignment horizontal="center"/>
    </xf>
    <xf numFmtId="4" fontId="0" fillId="0" borderId="4" xfId="0" applyNumberFormat="1" applyBorder="1" applyAlignment="1">
      <alignment horizontal="center"/>
    </xf>
    <xf numFmtId="43" fontId="2" fillId="0" borderId="6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3" fillId="0" borderId="8" xfId="0" applyFont="1" applyBorder="1"/>
    <xf numFmtId="43" fontId="3" fillId="0" borderId="8" xfId="1" applyFont="1" applyBorder="1"/>
    <xf numFmtId="43" fontId="4" fillId="0" borderId="8" xfId="1" applyFont="1" applyBorder="1"/>
    <xf numFmtId="43" fontId="3" fillId="0" borderId="9" xfId="1" applyFont="1" applyBorder="1"/>
    <xf numFmtId="0" fontId="0" fillId="2" borderId="5" xfId="0" quotePrefix="1" applyFill="1" applyBorder="1"/>
    <xf numFmtId="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3" fontId="5" fillId="2" borderId="4" xfId="1" applyFont="1" applyFill="1" applyBorder="1" applyAlignment="1">
      <alignment horizontal="center"/>
    </xf>
    <xf numFmtId="43" fontId="2" fillId="2" borderId="6" xfId="1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6" fillId="3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14</xdr:row>
      <xdr:rowOff>76199</xdr:rowOff>
    </xdr:from>
    <xdr:to>
      <xdr:col>6</xdr:col>
      <xdr:colOff>590550</xdr:colOff>
      <xdr:row>44</xdr:row>
      <xdr:rowOff>76200</xdr:rowOff>
    </xdr:to>
    <xdr:sp macro="" textlink="">
      <xdr:nvSpPr>
        <xdr:cNvPr id="2" name="TextBox 1"/>
        <xdr:cNvSpPr txBox="1"/>
      </xdr:nvSpPr>
      <xdr:spPr>
        <a:xfrm>
          <a:off x="8735806125" y="2781299"/>
          <a:ext cx="6467475" cy="48577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 baseline="0"/>
            <a:t>هذا كشف يبين نشاط العملاء من فترة 30-08-1431هـ الى 15-03-1432هـ اي سبعة اشهر .. المطلوب هو متابعة الأرصدة المجمدة لتلك الفترة ...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المطلوب :-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العمود </a:t>
          </a:r>
          <a:r>
            <a:rPr lang="en-US" sz="1100" baseline="0"/>
            <a:t>D </a:t>
          </a:r>
          <a:r>
            <a:rPr lang="ar-SA" sz="1100" baseline="0"/>
            <a:t> هو المشكلة عندي ، فيه قيمة الفواتير المباعة للعميل وفيه ايضا المرتجع الآجل للعميل ، والعمود </a:t>
          </a:r>
          <a:r>
            <a:rPr lang="en-US" sz="1100" baseline="0"/>
            <a:t>E </a:t>
          </a:r>
          <a:r>
            <a:rPr lang="ar-SA" sz="1100" baseline="0"/>
            <a:t> فيه الدفعات النقدية او السداد للعميل .. وهذه كلها معطيات .. اما العمود </a:t>
          </a:r>
          <a:r>
            <a:rPr lang="en-US" sz="1100" baseline="0"/>
            <a:t>F</a:t>
          </a:r>
          <a:r>
            <a:rPr lang="ar-SA" sz="1100" baseline="0"/>
            <a:t> فيه معادلة ولكنها فقط على الدفعات والسداد النقدي .. واريدها ايضا ان تعمل على المرتجعات للعميل حتى اكون منصف للعميل ولا اظلمه .. مع ملاحظة ان العمود </a:t>
          </a:r>
          <a:r>
            <a:rPr lang="en-US" sz="1100" baseline="0"/>
            <a:t>D</a:t>
          </a:r>
          <a:r>
            <a:rPr lang="ar-SA" sz="1100" baseline="0"/>
            <a:t> يحتوي قيم بالسالب وهي تعني قيمة مرتجعات .. 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فهل ممكن تساعدوني بمعادلة تخصم قيمة المرتجعات وتخصم قيمة الدفعات او السداد اذا كان اقل من قيمة الرصيد السابق في 30-08-1431هـ ؟؟ ويتبقى المبلغ المتجمد للعميل للفترة تلك .. ؟؟؟؟ وهي مؤشرة لكم باللون الأصفر .. اما التي لم تلون فليس فيها مشكلة ..</a:t>
          </a:r>
        </a:p>
        <a:p>
          <a:pPr algn="r" rtl="1"/>
          <a:endParaRPr lang="ar-SA" sz="1100" baseline="0"/>
        </a:p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** مثلا الخلية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F9 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المفترض ان تكون صفرا.. لكون العميل قد ارجع بضاعة بقيمة 2160 ريال ودفعه بقيمة 2180 ريال .. ويصبح رصيده المجمد صفرا ..</a:t>
          </a:r>
          <a:endParaRPr lang="ar-SA"/>
        </a:p>
        <a:p>
          <a:pPr algn="r" rtl="1"/>
          <a:endParaRPr lang="ar-SA" sz="11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** مثلا الخلية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F10 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المفترض ان تكون 1270.. لكون العميل قد ارجع بضاعة بقيمة 270 ريال ودفعه بقيمة 2500 ريال .. ويصبح رصيده المجمد 1270..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** اما الخلية </a:t>
          </a:r>
          <a:r>
            <a:rPr lang="en-US" sz="1100" baseline="0"/>
            <a:t>D12 </a:t>
          </a:r>
          <a:r>
            <a:rPr lang="ar-SA" sz="1100" baseline="0"/>
            <a:t> فيها مرتجع ومبيعات والنتيجة خطاء ..</a:t>
          </a:r>
        </a:p>
        <a:p>
          <a:pPr algn="r" rtl="1"/>
          <a:r>
            <a:rPr lang="ar-SA" sz="1100" baseline="0"/>
            <a:t>ارجوكم ساعدوني .</a:t>
          </a:r>
        </a:p>
        <a:p>
          <a:pPr algn="r" rtl="1"/>
          <a:endParaRPr lang="ar-SA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rightToLeft="1" tabSelected="1" workbookViewId="0">
      <pane ySplit="4" topLeftCell="A5" activePane="bottomLeft" state="frozen"/>
      <selection pane="bottomLeft" activeCell="J18" sqref="J18:J19"/>
    </sheetView>
  </sheetViews>
  <sheetFormatPr defaultRowHeight="12.75"/>
  <cols>
    <col min="1" max="1" width="8.1640625" bestFit="1" customWidth="1"/>
    <col min="2" max="2" width="39.83203125" bestFit="1" customWidth="1"/>
    <col min="3" max="3" width="17.1640625" style="11" customWidth="1"/>
    <col min="4" max="4" width="16.1640625" style="11" bestFit="1" customWidth="1"/>
    <col min="5" max="5" width="15" style="11" bestFit="1" customWidth="1"/>
    <col min="6" max="6" width="15.1640625" style="11" customWidth="1"/>
    <col min="7" max="7" width="15.83203125" style="11" customWidth="1"/>
    <col min="9" max="9" width="9.33203125" style="11"/>
  </cols>
  <sheetData>
    <row r="1" spans="1:9" ht="18">
      <c r="A1" s="1"/>
      <c r="B1" s="2"/>
    </row>
    <row r="2" spans="1:9" ht="18">
      <c r="A2" s="1"/>
      <c r="B2" s="2"/>
    </row>
    <row r="3" spans="1:9" ht="18.75" thickBot="1">
      <c r="A3" s="1"/>
      <c r="B3" s="2"/>
    </row>
    <row r="4" spans="1:9" s="3" customFormat="1" ht="27" customHeight="1" thickTop="1" thickBot="1">
      <c r="A4" s="4" t="s">
        <v>0</v>
      </c>
      <c r="B4" s="5" t="s">
        <v>1</v>
      </c>
      <c r="C4" s="6" t="s">
        <v>2</v>
      </c>
      <c r="D4" s="6" t="s">
        <v>4</v>
      </c>
      <c r="E4" s="6" t="s">
        <v>5</v>
      </c>
      <c r="F4" s="7" t="s">
        <v>6</v>
      </c>
      <c r="G4" s="8" t="s">
        <v>7</v>
      </c>
      <c r="I4" s="11"/>
    </row>
    <row r="5" spans="1:9" ht="13.5" thickTop="1">
      <c r="A5" s="10">
        <v>1</v>
      </c>
      <c r="B5" s="27" t="s">
        <v>8</v>
      </c>
      <c r="C5" s="12">
        <v>3800</v>
      </c>
      <c r="D5" s="14"/>
      <c r="E5" s="14">
        <f>2000</f>
        <v>2000</v>
      </c>
      <c r="F5" s="9">
        <f t="shared" ref="F5:F12" si="0">IF(E5&lt;=C5,C5-E5,"")</f>
        <v>1800</v>
      </c>
      <c r="G5" s="13">
        <f t="shared" ref="G5:G12" si="1">C5+D5-E5</f>
        <v>1800</v>
      </c>
    </row>
    <row r="6" spans="1:9">
      <c r="A6" s="10">
        <v>2</v>
      </c>
      <c r="B6" s="27" t="s">
        <v>9</v>
      </c>
      <c r="C6" s="12">
        <v>15639</v>
      </c>
      <c r="D6" s="14">
        <f>10151</f>
        <v>10151</v>
      </c>
      <c r="E6" s="14">
        <f>8500+3500</f>
        <v>12000</v>
      </c>
      <c r="F6" s="9">
        <f t="shared" si="0"/>
        <v>3639</v>
      </c>
      <c r="G6" s="13">
        <f t="shared" si="1"/>
        <v>13790</v>
      </c>
    </row>
    <row r="7" spans="1:9">
      <c r="A7" s="10">
        <v>3</v>
      </c>
      <c r="B7" s="27" t="s">
        <v>10</v>
      </c>
      <c r="C7" s="12">
        <v>1002</v>
      </c>
      <c r="D7" s="14"/>
      <c r="E7" s="14">
        <f>1002</f>
        <v>1002</v>
      </c>
      <c r="F7" s="9">
        <f t="shared" si="0"/>
        <v>0</v>
      </c>
      <c r="G7" s="13">
        <f t="shared" si="1"/>
        <v>0</v>
      </c>
    </row>
    <row r="8" spans="1:9">
      <c r="A8" s="10">
        <v>4</v>
      </c>
      <c r="B8" s="27" t="s">
        <v>11</v>
      </c>
      <c r="C8" s="12">
        <v>2250</v>
      </c>
      <c r="D8" s="14">
        <f>1915</f>
        <v>1915</v>
      </c>
      <c r="E8" s="14">
        <f>1000</f>
        <v>1000</v>
      </c>
      <c r="F8" s="9">
        <f t="shared" si="0"/>
        <v>1250</v>
      </c>
      <c r="G8" s="13">
        <f t="shared" si="1"/>
        <v>3165</v>
      </c>
    </row>
    <row r="9" spans="1:9" s="25" customFormat="1">
      <c r="A9" s="20">
        <v>5</v>
      </c>
      <c r="B9" s="28" t="s">
        <v>12</v>
      </c>
      <c r="C9" s="21">
        <v>4340</v>
      </c>
      <c r="D9" s="22">
        <f>-2160</f>
        <v>-2160</v>
      </c>
      <c r="E9" s="22">
        <f>2180</f>
        <v>2180</v>
      </c>
      <c r="F9" s="23">
        <f t="shared" si="0"/>
        <v>2160</v>
      </c>
      <c r="G9" s="24">
        <f t="shared" si="1"/>
        <v>0</v>
      </c>
      <c r="I9" s="26"/>
    </row>
    <row r="10" spans="1:9" s="25" customFormat="1">
      <c r="A10" s="20">
        <v>6</v>
      </c>
      <c r="B10" s="28" t="s">
        <v>13</v>
      </c>
      <c r="C10" s="21">
        <v>4040</v>
      </c>
      <c r="D10" s="22">
        <f>-270</f>
        <v>-270</v>
      </c>
      <c r="E10" s="22">
        <f>2500</f>
        <v>2500</v>
      </c>
      <c r="F10" s="23">
        <f t="shared" si="0"/>
        <v>1540</v>
      </c>
      <c r="G10" s="24">
        <f t="shared" si="1"/>
        <v>1270</v>
      </c>
    </row>
    <row r="11" spans="1:9">
      <c r="A11" s="10">
        <v>7</v>
      </c>
      <c r="B11" s="27" t="s">
        <v>14</v>
      </c>
      <c r="C11" s="12">
        <v>436</v>
      </c>
      <c r="D11" s="14"/>
      <c r="E11" s="14">
        <f>436</f>
        <v>436</v>
      </c>
      <c r="F11" s="9">
        <f t="shared" si="0"/>
        <v>0</v>
      </c>
      <c r="G11" s="13">
        <f t="shared" si="1"/>
        <v>0</v>
      </c>
    </row>
    <row r="12" spans="1:9" s="25" customFormat="1" ht="13.5" thickBot="1">
      <c r="A12" s="20">
        <v>8</v>
      </c>
      <c r="B12" s="28" t="s">
        <v>15</v>
      </c>
      <c r="C12" s="21">
        <v>1512</v>
      </c>
      <c r="D12" s="29">
        <f>585-420</f>
        <v>165</v>
      </c>
      <c r="E12" s="22">
        <f>1500</f>
        <v>1500</v>
      </c>
      <c r="F12" s="23">
        <f t="shared" si="0"/>
        <v>12</v>
      </c>
      <c r="G12" s="24">
        <f t="shared" si="1"/>
        <v>177</v>
      </c>
      <c r="I12" s="26"/>
    </row>
    <row r="13" spans="1:9" s="3" customFormat="1" ht="14.25" thickTop="1" thickBot="1">
      <c r="A13" s="15"/>
      <c r="B13" s="16" t="s">
        <v>3</v>
      </c>
      <c r="C13" s="17">
        <f>SUM(C5:C12)</f>
        <v>33019</v>
      </c>
      <c r="D13" s="17">
        <f>SUM(D5:D12)</f>
        <v>9801</v>
      </c>
      <c r="E13" s="17">
        <f>SUM(E5:E12)</f>
        <v>22618</v>
      </c>
      <c r="F13" s="18">
        <f>SUM(F5:F12)</f>
        <v>10401</v>
      </c>
      <c r="G13" s="19">
        <f>SUM(G5:G12)</f>
        <v>20202</v>
      </c>
      <c r="I13" s="11"/>
    </row>
    <row r="14" spans="1:9" ht="13.5" thickTop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infosoft</dc:creator>
  <cp:lastModifiedBy>infosoft</cp:lastModifiedBy>
  <dcterms:created xsi:type="dcterms:W3CDTF">2011-02-21T16:53:42Z</dcterms:created>
  <dcterms:modified xsi:type="dcterms:W3CDTF">2011-02-26T18:38:48Z</dcterms:modified>
</cp:coreProperties>
</file>