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585" yWindow="-15" windowWidth="9630" windowHeight="12150"/>
  </bookViews>
  <sheets>
    <sheet name="Calc" sheetId="1" r:id="rId1"/>
    <sheet name="Area 1" sheetId="8" r:id="rId2"/>
  </sheets>
  <definedNames>
    <definedName name="_xlnm.Print_Area" localSheetId="0">Calc!$A$1:$K$16</definedName>
    <definedName name="_xlnm.Print_Titles" localSheetId="0">Calc!$1:$6</definedName>
  </definedNames>
  <calcPr calcId="144525"/>
</workbook>
</file>

<file path=xl/calcChain.xml><?xml version="1.0" encoding="utf-8"?>
<calcChain xmlns="http://schemas.openxmlformats.org/spreadsheetml/2006/main">
  <c r="J8" i="1" l="1"/>
  <c r="J7" i="1"/>
  <c r="I12" i="1"/>
  <c r="I11" i="1"/>
  <c r="D7" i="1" l="1"/>
  <c r="D8" i="1"/>
  <c r="D9" i="1"/>
  <c r="D10" i="1"/>
  <c r="D11" i="1"/>
  <c r="K14" i="1" l="1"/>
  <c r="K13" i="1"/>
  <c r="K12" i="1"/>
  <c r="K11" i="1"/>
  <c r="K10" i="1"/>
  <c r="K9" i="1"/>
  <c r="K7" i="1"/>
  <c r="K8" i="1"/>
  <c r="K16" i="1" l="1"/>
  <c r="K15" i="1"/>
</calcChain>
</file>

<file path=xl/comments1.xml><?xml version="1.0" encoding="utf-8"?>
<comments xmlns="http://schemas.openxmlformats.org/spreadsheetml/2006/main">
  <authors>
    <author>Zohair M. Nassar</author>
  </authors>
  <commentList>
    <comment ref="D7" authorId="0">
      <text>
        <r>
          <rPr>
            <b/>
            <sz val="14"/>
            <color indexed="81"/>
            <rFont val="Tahoma"/>
            <family val="2"/>
          </rPr>
          <t>Zohair M. Nassar:</t>
        </r>
        <r>
          <rPr>
            <sz val="14"/>
            <color indexed="81"/>
            <rFont val="Tahoma"/>
            <family val="2"/>
          </rPr>
          <t xml:space="preserve">
محتاج معادلة تقراء الخانه B7 &amp; D6
وتحضر النتيجة من الشيت Area1
كما هو واضح بالمثال العمود D</t>
        </r>
      </text>
    </comment>
    <comment ref="E7" authorId="0">
      <text>
        <r>
          <rPr>
            <b/>
            <sz val="14"/>
            <color indexed="81"/>
            <rFont val="Tahoma"/>
            <family val="2"/>
          </rPr>
          <t>Zohair M. Nassar:</t>
        </r>
        <r>
          <rPr>
            <sz val="14"/>
            <color indexed="81"/>
            <rFont val="Tahoma"/>
            <family val="2"/>
          </rPr>
          <t xml:space="preserve">
محتاج معادلة تقراء الخانه B7 &amp; E6
وتحضر النتيجة من الشيت Area1
كما هو واضح بالمثال العمود D</t>
        </r>
      </text>
    </comment>
    <comment ref="D8" authorId="0">
      <text>
        <r>
          <rPr>
            <b/>
            <sz val="14"/>
            <color indexed="81"/>
            <rFont val="Tahoma"/>
            <family val="2"/>
          </rPr>
          <t>Zohair M. Nassar:</t>
        </r>
        <r>
          <rPr>
            <sz val="14"/>
            <color indexed="81"/>
            <rFont val="Tahoma"/>
            <family val="2"/>
          </rPr>
          <t xml:space="preserve">
محتاج معادلة تقراء الخانه B7 &amp; D8
وتحضر النتيجة من الشيت Area1
كما هو واضح بالمثال العمود D</t>
        </r>
      </text>
    </comment>
    <comment ref="E8" authorId="0">
      <text>
        <r>
          <rPr>
            <b/>
            <sz val="14"/>
            <color indexed="81"/>
            <rFont val="Tahoma"/>
            <family val="2"/>
          </rPr>
          <t>Zohair M. Nassar:</t>
        </r>
        <r>
          <rPr>
            <sz val="14"/>
            <color indexed="81"/>
            <rFont val="Tahoma"/>
            <family val="2"/>
          </rPr>
          <t xml:space="preserve">
محتاج معادلة تقراء الخانه B7 &amp; E8
وتحضر النتيجة من الشيت Area1
كما هو واضح بالمثال العمود D</t>
        </r>
      </text>
    </comment>
  </commentList>
</comments>
</file>

<file path=xl/sharedStrings.xml><?xml version="1.0" encoding="utf-8"?>
<sst xmlns="http://schemas.openxmlformats.org/spreadsheetml/2006/main" count="210" uniqueCount="44">
  <si>
    <t>CANS</t>
  </si>
  <si>
    <t>NR</t>
  </si>
  <si>
    <t>Total</t>
  </si>
  <si>
    <t>RB</t>
  </si>
  <si>
    <t>Sales</t>
  </si>
  <si>
    <t>Top 5</t>
  </si>
  <si>
    <t>Area 1</t>
  </si>
  <si>
    <t>PackID</t>
  </si>
  <si>
    <t>Package Desc</t>
  </si>
  <si>
    <t>Sales-Amount</t>
  </si>
  <si>
    <t>Disc %</t>
  </si>
  <si>
    <t>Can 150 ML R</t>
  </si>
  <si>
    <t>S-M</t>
  </si>
  <si>
    <t>M-M</t>
  </si>
  <si>
    <t>WH-S</t>
  </si>
  <si>
    <t>R-N\</t>
  </si>
  <si>
    <t>R-L</t>
  </si>
  <si>
    <t>TT</t>
  </si>
  <si>
    <t>Catr</t>
  </si>
  <si>
    <t>Can R 355 ML</t>
  </si>
  <si>
    <t>Can Mult 6 355 ML</t>
  </si>
  <si>
    <t>Can Mult 18 355 ML</t>
  </si>
  <si>
    <t>Can Mult 24 355 ML</t>
  </si>
  <si>
    <t>NRB Sor 300 ML</t>
  </si>
  <si>
    <t>PET 1 LET</t>
  </si>
  <si>
    <t>PET 1.75 LET</t>
  </si>
  <si>
    <t>PET 2.250 LTR</t>
  </si>
  <si>
    <t>RB 250 ML</t>
  </si>
  <si>
    <t>NRB R 300 ML</t>
  </si>
  <si>
    <t>CYL 5 GAL</t>
  </si>
  <si>
    <t>CYL 2.5 GAL</t>
  </si>
  <si>
    <t>TRP Can 240 ML</t>
  </si>
  <si>
    <t>TRP Black 300 ML</t>
  </si>
  <si>
    <t>ICT R 320 ML</t>
  </si>
  <si>
    <t>ICT Mult 6 320 ML</t>
  </si>
  <si>
    <t>ICT 320 Mult 30 Ps Prom</t>
  </si>
  <si>
    <t>ICT R 330 ML</t>
  </si>
  <si>
    <t>BRIO NRB  R 330 ML</t>
  </si>
  <si>
    <t>BRIO NRB  Mult 24 330 ML</t>
  </si>
  <si>
    <t>GATOR PET Mult 6 350 ML</t>
  </si>
  <si>
    <t>GATOR PET R 500 ML</t>
  </si>
  <si>
    <t>PET R 500 ML</t>
  </si>
  <si>
    <t>cO2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</si>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</sst>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_-* #,##0.00\-;_-* &quot;-&quot;??_-;_-@_-"/>
    <numFmt numFmtId="165" formatCode="[$-409]mmmm\ \-\ yy;@"/>
    <numFmt numFmtId="166" formatCode="0.00_ ;[Red]\-0.00\ "/>
    <numFmt numFmtId="171" formatCode="0_);\(0\)"/>
  </numFmts>
  <fonts count="16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0"/>
      <name val="MS Sans Serif"/>
      <family val="2"/>
      <charset val="178"/>
    </font>
    <font>
      <b/>
      <sz val="18"/>
      <color indexed="10"/>
      <name val="Snap ITC"/>
      <family val="5"/>
    </font>
    <font>
      <b/>
      <u/>
      <sz val="12"/>
      <name val="Snap ITC"/>
      <family val="5"/>
    </font>
    <font>
      <b/>
      <sz val="12"/>
      <name val="Snap ITC"/>
      <family val="5"/>
    </font>
    <font>
      <b/>
      <sz val="10"/>
      <name val="Traditional Arabic"/>
      <charset val="178"/>
    </font>
    <font>
      <b/>
      <sz val="10"/>
      <name val="Book Antiqua"/>
      <family val="1"/>
      <charset val="178"/>
    </font>
    <font>
      <b/>
      <sz val="18"/>
      <color indexed="10"/>
      <name val="Showcard Gothic"/>
      <family val="5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30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44"/>
      </right>
      <top/>
      <bottom style="thin">
        <color indexed="44"/>
      </bottom>
      <diagonal/>
    </border>
    <border>
      <left style="double">
        <color indexed="64"/>
      </left>
      <right style="double">
        <color indexed="64"/>
      </right>
      <top/>
      <bottom style="thin">
        <color indexed="4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30"/>
      </bottom>
      <diagonal/>
    </border>
    <border>
      <left/>
      <right/>
      <top style="double">
        <color indexed="64"/>
      </top>
      <bottom style="thin">
        <color indexed="3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30"/>
      </right>
      <top style="thin">
        <color indexed="30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4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4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44"/>
      </right>
      <top style="thin">
        <color indexed="44"/>
      </top>
      <bottom style="thin">
        <color indexed="64"/>
      </bottom>
      <diagonal/>
    </border>
    <border>
      <left/>
      <right style="thin">
        <color indexed="44"/>
      </right>
      <top style="thin">
        <color indexed="4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2" fillId="0" borderId="0">
      <alignment vertical="top"/>
    </xf>
  </cellStyleXfs>
  <cellXfs count="75">
    <xf numFmtId="0" fontId="0" fillId="0" borderId="0" xfId="0"/>
    <xf numFmtId="0" fontId="1" fillId="0" borderId="0" xfId="1"/>
    <xf numFmtId="4" fontId="2" fillId="0" borderId="0" xfId="1" applyNumberFormat="1" applyFont="1"/>
    <xf numFmtId="4" fontId="2" fillId="0" borderId="0" xfId="1" applyNumberFormat="1" applyFont="1" applyBorder="1" applyAlignment="1">
      <alignment horizontal="right" vertical="center" readingOrder="1"/>
    </xf>
    <xf numFmtId="4" fontId="7" fillId="0" borderId="4" xfId="1" applyNumberFormat="1" applyFont="1" applyFill="1" applyBorder="1" applyAlignment="1">
      <alignment horizontal="left" vertical="center"/>
    </xf>
    <xf numFmtId="166" fontId="7" fillId="2" borderId="6" xfId="2" applyNumberFormat="1" applyFont="1" applyFill="1" applyBorder="1" applyAlignment="1">
      <alignment horizontal="left" vertical="center"/>
    </xf>
    <xf numFmtId="166" fontId="7" fillId="0" borderId="6" xfId="2" applyNumberFormat="1" applyFont="1" applyFill="1" applyBorder="1" applyAlignment="1">
      <alignment horizontal="left" vertical="center"/>
    </xf>
    <xf numFmtId="166" fontId="7" fillId="2" borderId="9" xfId="2" applyNumberFormat="1" applyFont="1" applyFill="1" applyBorder="1" applyAlignment="1">
      <alignment horizontal="left" vertical="center"/>
    </xf>
    <xf numFmtId="4" fontId="2" fillId="3" borderId="5" xfId="1" applyNumberFormat="1" applyFont="1" applyFill="1" applyBorder="1" applyAlignment="1">
      <alignment horizontal="center" vertical="center" readingOrder="1"/>
    </xf>
    <xf numFmtId="4" fontId="2" fillId="0" borderId="2" xfId="1" applyNumberFormat="1" applyFont="1" applyBorder="1" applyAlignment="1">
      <alignment horizontal="center" vertical="center"/>
    </xf>
    <xf numFmtId="164" fontId="7" fillId="0" borderId="9" xfId="5" applyFont="1" applyBorder="1" applyAlignment="1">
      <alignment horizontal="left" vertical="center"/>
    </xf>
    <xf numFmtId="4" fontId="3" fillId="3" borderId="1" xfId="1" applyNumberFormat="1" applyFont="1" applyFill="1" applyBorder="1" applyAlignment="1">
      <alignment horizontal="center" vertical="center" textRotation="90"/>
    </xf>
    <xf numFmtId="4" fontId="3" fillId="3" borderId="2" xfId="1" applyNumberFormat="1" applyFont="1" applyFill="1" applyBorder="1" applyAlignment="1">
      <alignment horizontal="center" vertical="center" textRotation="90"/>
    </xf>
    <xf numFmtId="4" fontId="3" fillId="3" borderId="3" xfId="1" applyNumberFormat="1" applyFont="1" applyFill="1" applyBorder="1" applyAlignment="1">
      <alignment horizontal="center" vertical="center" textRotation="90"/>
    </xf>
    <xf numFmtId="4" fontId="5" fillId="0" borderId="0" xfId="1" applyNumberFormat="1" applyFont="1" applyBorder="1" applyAlignment="1">
      <alignment horizontal="center" vertical="center" readingOrder="1"/>
    </xf>
    <xf numFmtId="4" fontId="4" fillId="0" borderId="0" xfId="1" applyNumberFormat="1" applyFont="1" applyBorder="1" applyAlignment="1">
      <alignment horizontal="center" vertical="center" readingOrder="1"/>
    </xf>
    <xf numFmtId="165" fontId="8" fillId="3" borderId="13" xfId="1" applyNumberFormat="1" applyFont="1" applyFill="1" applyBorder="1" applyAlignment="1">
      <alignment horizontal="center" vertical="center"/>
    </xf>
    <xf numFmtId="165" fontId="8" fillId="3" borderId="14" xfId="1" applyNumberFormat="1" applyFont="1" applyFill="1" applyBorder="1" applyAlignment="1">
      <alignment horizontal="center" vertical="center"/>
    </xf>
    <xf numFmtId="165" fontId="8" fillId="3" borderId="10" xfId="1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4" fontId="2" fillId="3" borderId="11" xfId="1" applyNumberFormat="1" applyFont="1" applyFill="1" applyBorder="1" applyAlignment="1">
      <alignment horizontal="center" vertical="center" readingOrder="1"/>
    </xf>
    <xf numFmtId="4" fontId="2" fillId="3" borderId="12" xfId="1" applyNumberFormat="1" applyFont="1" applyFill="1" applyBorder="1" applyAlignment="1">
      <alignment horizontal="center" vertical="center" readingOrder="1"/>
    </xf>
    <xf numFmtId="4" fontId="2" fillId="3" borderId="1" xfId="1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171" fontId="2" fillId="3" borderId="15" xfId="3" applyNumberFormat="1" applyFont="1" applyFill="1" applyBorder="1" applyAlignment="1">
      <alignment horizontal="center" vertical="center" readingOrder="1"/>
    </xf>
    <xf numFmtId="0" fontId="13" fillId="0" borderId="0" xfId="8" applyFont="1">
      <alignment vertical="top"/>
    </xf>
    <xf numFmtId="0" fontId="13" fillId="0" borderId="0" xfId="8" applyFont="1" applyAlignment="1">
      <alignment horizontal="center" vertical="top"/>
    </xf>
    <xf numFmtId="0" fontId="13" fillId="4" borderId="0" xfId="8" applyFont="1" applyFill="1">
      <alignment vertical="top"/>
    </xf>
    <xf numFmtId="4" fontId="13" fillId="4" borderId="0" xfId="8" applyNumberFormat="1" applyFont="1" applyFill="1">
      <alignment vertical="top"/>
    </xf>
    <xf numFmtId="4" fontId="13" fillId="0" borderId="0" xfId="8" applyNumberFormat="1" applyFont="1">
      <alignment vertical="top"/>
    </xf>
    <xf numFmtId="0" fontId="13" fillId="5" borderId="0" xfId="8" applyFont="1" applyFill="1">
      <alignment vertical="top"/>
    </xf>
    <xf numFmtId="4" fontId="13" fillId="5" borderId="0" xfId="8" applyNumberFormat="1" applyFont="1" applyFill="1">
      <alignment vertical="top"/>
    </xf>
    <xf numFmtId="0" fontId="13" fillId="6" borderId="0" xfId="8" applyFont="1" applyFill="1">
      <alignment vertical="top"/>
    </xf>
    <xf numFmtId="4" fontId="13" fillId="6" borderId="0" xfId="8" applyNumberFormat="1" applyFont="1" applyFill="1">
      <alignment vertical="top"/>
    </xf>
    <xf numFmtId="0" fontId="13" fillId="7" borderId="0" xfId="8" applyFont="1" applyFill="1">
      <alignment vertical="top"/>
    </xf>
    <xf numFmtId="4" fontId="13" fillId="7" borderId="0" xfId="8" applyNumberFormat="1" applyFont="1" applyFill="1">
      <alignment vertical="top"/>
    </xf>
    <xf numFmtId="0" fontId="13" fillId="8" borderId="0" xfId="8" applyFont="1" applyFill="1">
      <alignment vertical="top"/>
    </xf>
    <xf numFmtId="4" fontId="13" fillId="8" borderId="0" xfId="8" applyNumberFormat="1" applyFont="1" applyFill="1">
      <alignment vertical="top"/>
    </xf>
    <xf numFmtId="0" fontId="13" fillId="9" borderId="0" xfId="8" applyFont="1" applyFill="1">
      <alignment vertical="top"/>
    </xf>
    <xf numFmtId="4" fontId="13" fillId="9" borderId="0" xfId="8" applyNumberFormat="1" applyFont="1" applyFill="1">
      <alignment vertical="top"/>
    </xf>
    <xf numFmtId="0" fontId="13" fillId="10" borderId="0" xfId="8" applyFont="1" applyFill="1">
      <alignment vertical="top"/>
    </xf>
    <xf numFmtId="4" fontId="13" fillId="10" borderId="0" xfId="8" applyNumberFormat="1" applyFont="1" applyFill="1">
      <alignment vertical="top"/>
    </xf>
    <xf numFmtId="0" fontId="13" fillId="11" borderId="0" xfId="8" applyFont="1" applyFill="1">
      <alignment vertical="top"/>
    </xf>
    <xf numFmtId="4" fontId="13" fillId="11" borderId="0" xfId="8" applyNumberFormat="1" applyFont="1" applyFill="1">
      <alignment vertical="top"/>
    </xf>
    <xf numFmtId="0" fontId="13" fillId="0" borderId="0" xfId="8" applyNumberFormat="1" applyFont="1" applyAlignment="1">
      <alignment horizontal="left" vertical="top"/>
    </xf>
    <xf numFmtId="0" fontId="13" fillId="4" borderId="0" xfId="8" applyNumberFormat="1" applyFont="1" applyFill="1" applyAlignment="1">
      <alignment horizontal="left" vertical="top"/>
    </xf>
    <xf numFmtId="0" fontId="13" fillId="5" borderId="0" xfId="8" applyNumberFormat="1" applyFont="1" applyFill="1" applyAlignment="1">
      <alignment horizontal="left" vertical="top"/>
    </xf>
    <xf numFmtId="0" fontId="13" fillId="6" borderId="0" xfId="8" applyNumberFormat="1" applyFont="1" applyFill="1" applyAlignment="1">
      <alignment horizontal="left" vertical="top"/>
    </xf>
    <xf numFmtId="0" fontId="13" fillId="7" borderId="0" xfId="8" applyNumberFormat="1" applyFont="1" applyFill="1" applyAlignment="1">
      <alignment horizontal="left" vertical="top"/>
    </xf>
    <xf numFmtId="0" fontId="13" fillId="8" borderId="0" xfId="8" applyNumberFormat="1" applyFont="1" applyFill="1" applyAlignment="1">
      <alignment horizontal="left" vertical="top"/>
    </xf>
    <xf numFmtId="0" fontId="13" fillId="9" borderId="0" xfId="8" applyNumberFormat="1" applyFont="1" applyFill="1" applyAlignment="1">
      <alignment horizontal="left" vertical="top"/>
    </xf>
    <xf numFmtId="0" fontId="13" fillId="10" borderId="0" xfId="8" applyNumberFormat="1" applyFont="1" applyFill="1" applyAlignment="1">
      <alignment horizontal="left" vertical="top"/>
    </xf>
    <xf numFmtId="0" fontId="13" fillId="11" borderId="0" xfId="8" applyNumberFormat="1" applyFont="1" applyFill="1" applyAlignment="1">
      <alignment horizontal="left" vertical="top"/>
    </xf>
    <xf numFmtId="4" fontId="6" fillId="0" borderId="0" xfId="1" applyNumberFormat="1" applyFont="1" applyBorder="1" applyAlignment="1">
      <alignment horizontal="center" vertical="center" readingOrder="1"/>
    </xf>
    <xf numFmtId="166" fontId="7" fillId="2" borderId="8" xfId="2" applyNumberFormat="1" applyFont="1" applyFill="1" applyBorder="1" applyAlignment="1">
      <alignment horizontal="center" vertical="center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" fontId="2" fillId="0" borderId="17" xfId="1" applyNumberFormat="1" applyFont="1" applyBorder="1" applyAlignment="1">
      <alignment horizontal="center" vertical="center"/>
    </xf>
    <xf numFmtId="166" fontId="7" fillId="2" borderId="19" xfId="1" applyNumberFormat="1" applyFont="1" applyFill="1" applyBorder="1" applyAlignment="1">
      <alignment horizontal="center" vertical="center"/>
    </xf>
    <xf numFmtId="166" fontId="7" fillId="2" borderId="19" xfId="1" applyNumberFormat="1" applyFont="1" applyFill="1" applyBorder="1" applyAlignment="1">
      <alignment horizontal="left" vertical="center"/>
    </xf>
    <xf numFmtId="166" fontId="7" fillId="0" borderId="19" xfId="1" applyNumberFormat="1" applyFont="1" applyFill="1" applyBorder="1" applyAlignment="1">
      <alignment horizontal="left" vertical="center"/>
    </xf>
    <xf numFmtId="166" fontId="7" fillId="2" borderId="17" xfId="1" applyNumberFormat="1" applyFont="1" applyFill="1" applyBorder="1" applyAlignment="1">
      <alignment horizontal="left" vertical="center"/>
    </xf>
    <xf numFmtId="166" fontId="7" fillId="0" borderId="17" xfId="1" applyNumberFormat="1" applyFont="1" applyFill="1" applyBorder="1" applyAlignment="1">
      <alignment horizontal="left" vertical="center"/>
    </xf>
    <xf numFmtId="43" fontId="7" fillId="0" borderId="17" xfId="3" applyFont="1" applyBorder="1" applyAlignment="1">
      <alignment horizontal="left" vertical="center"/>
    </xf>
    <xf numFmtId="1" fontId="11" fillId="3" borderId="1" xfId="1" applyNumberFormat="1" applyFont="1" applyFill="1" applyBorder="1" applyAlignment="1">
      <alignment horizontal="center" vertical="center" textRotation="45"/>
    </xf>
    <xf numFmtId="1" fontId="11" fillId="3" borderId="7" xfId="1" applyNumberFormat="1" applyFont="1" applyFill="1" applyBorder="1" applyAlignment="1">
      <alignment horizontal="center" vertical="center" textRotation="45"/>
    </xf>
    <xf numFmtId="1" fontId="11" fillId="3" borderId="18" xfId="1" applyNumberFormat="1" applyFont="1" applyFill="1" applyBorder="1" applyAlignment="1">
      <alignment horizontal="center" vertical="center" textRotation="45"/>
    </xf>
    <xf numFmtId="1" fontId="11" fillId="3" borderId="3" xfId="1" applyNumberFormat="1" applyFont="1" applyFill="1" applyBorder="1" applyAlignment="1">
      <alignment horizontal="center" vertical="center" textRotation="45"/>
    </xf>
    <xf numFmtId="4" fontId="2" fillId="0" borderId="16" xfId="1" applyNumberFormat="1" applyFont="1" applyBorder="1" applyAlignment="1">
      <alignment horizontal="center" vertical="center"/>
    </xf>
    <xf numFmtId="166" fontId="7" fillId="2" borderId="20" xfId="1" applyNumberFormat="1" applyFont="1" applyFill="1" applyBorder="1" applyAlignment="1">
      <alignment horizontal="center" vertical="center"/>
    </xf>
    <xf numFmtId="166" fontId="7" fillId="2" borderId="20" xfId="1" applyNumberFormat="1" applyFont="1" applyFill="1" applyBorder="1" applyAlignment="1">
      <alignment horizontal="left" vertical="center"/>
    </xf>
    <xf numFmtId="166" fontId="7" fillId="0" borderId="20" xfId="1" applyNumberFormat="1" applyFont="1" applyFill="1" applyBorder="1" applyAlignment="1">
      <alignment horizontal="left" vertical="center"/>
    </xf>
    <xf numFmtId="166" fontId="7" fillId="2" borderId="16" xfId="1" applyNumberFormat="1" applyFont="1" applyFill="1" applyBorder="1" applyAlignment="1">
      <alignment horizontal="left" vertical="center"/>
    </xf>
    <xf numFmtId="166" fontId="7" fillId="0" borderId="16" xfId="1" applyNumberFormat="1" applyFont="1" applyFill="1" applyBorder="1" applyAlignment="1">
      <alignment horizontal="left" vertical="center"/>
    </xf>
    <xf numFmtId="43" fontId="7" fillId="0" borderId="16" xfId="3" applyFont="1" applyBorder="1" applyAlignment="1">
      <alignment horizontal="left" vertical="center"/>
    </xf>
  </cellXfs>
  <cellStyles count="9">
    <cellStyle name="Comma" xfId="3" builtinId="3"/>
    <cellStyle name="Comma 2" xfId="2"/>
    <cellStyle name="Comma 3" xfId="4"/>
    <cellStyle name="Comma 4" xfId="5"/>
    <cellStyle name="Comma 5" xfId="6"/>
    <cellStyle name="Normal" xfId="0" builtinId="0"/>
    <cellStyle name="Normal 2" xfId="1"/>
    <cellStyle name="Normal 3" xfId="7"/>
    <cellStyle name="Normal 4" xfId="8"/>
  </cellStyles>
  <dxfs count="0"/>
  <tableStyles count="0" defaultTableStyle="TableStyleMedium9" defaultPivotStyle="PivotStyleLight16"/>
  <colors>
    <mruColors>
      <color rgb="FFFFFF99"/>
      <color rgb="FFFFFFE5"/>
      <color rgb="FFE1FF99"/>
      <color rgb="FFFFF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2" name="Text Box 1285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" name="Text Box 1285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" name="Text Box 1285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5" name="Text Box 1285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" name="Text Box 128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" name="Text Box 128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" name="Text Box 128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9" name="Text Box 1285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" name="Text Box 128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1" name="Text Box 1285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2" name="Text Box 1286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3" name="Text Box 1286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4" name="Text Box 1286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" name="Text Box 1286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" name="Text Box 1286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7" name="Text Box 1286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8" name="Text Box 1286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9" name="Text Box 1286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0" name="Text Box 1286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1" name="Text Box 1286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2" name="Text Box 1287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3" name="Text Box 1287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4" name="Text Box 1287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5" name="Text Box 1287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6" name="Text Box 1287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" name="Text Box 1287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" name="Text Box 1287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9" name="Text Box 1287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0" name="Text Box 1287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1" name="Text Box 1287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2" name="Text Box 1288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3" name="Text Box 1288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4" name="Text Box 1288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5" name="Text Box 1288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6" name="Text Box 12884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7" name="Text Box 1288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8" name="Text Box 1288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39" name="Text Box 1288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0" name="Text Box 1288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1" name="Text Box 1288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2" name="Text Box 1289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3" name="Text Box 1289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4" name="Text Box 1289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5" name="Text Box 1289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6" name="Text Box 12894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7" name="Text Box 1289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48" name="Text Box 1289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" name="Text Box 128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" name="Text Box 128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1" name="Text Box 128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2" name="Text Box 129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" name="Text Box 129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" name="Text Box 129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" name="Text Box 129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" name="Text Box 129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" name="Text Box 129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" name="Text Box 129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" name="Text Box 129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" name="Text Box 129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" name="Text Box 129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2" name="Text Box 129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3" name="Text Box 129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4" name="Text Box 129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" name="Text Box 129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" name="Text Box 129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" name="Text Box 129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" name="Text Box 129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" name="Text Box 129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" name="Text Box 129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" name="Text Box 129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" name="Text Box 129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" name="Text Box 129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4" name="Text Box 129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5" name="Text Box 129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6" name="Text Box 129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" name="Text Box 129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" name="Text Box 129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" name="Text Box 129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" name="Text Box 129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" name="Text Box 129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" name="Text Box 129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" name="Text Box 129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" name="Text Box 129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" name="Text Box 129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6" name="Text Box 129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7" name="Text Box 129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8" name="Text Box 129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9" name="Text Box 129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" name="Text Box 129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" name="Text Box 129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" name="Text Box 129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" name="Text Box 129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" name="Text Box 129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" name="Text Box 129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" name="Text Box 129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" name="Text Box 129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" name="Text Box 129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" name="Text Box 129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" name="Text Box 129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1" name="Text Box 129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2" name="Text Box 129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3" name="Text Box 129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4" name="Text Box 129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5" name="Text Box 129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" name="Text Box 129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" name="Text Box 129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" name="Text Box 129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9" name="Text Box 129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0" name="Text Box 129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1" name="Text Box 129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2" name="Text Box 129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3" name="Text Box 129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4" name="Text Box 129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5" name="Text Box 129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6" name="Text Box 129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7" name="Text Box 129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8" name="Text Box 129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19" name="Text Box 129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0" name="Text Box 129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1" name="Text Box 129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2" name="Text Box 129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3" name="Text Box 129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4" name="Text Box 129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5" name="Text Box 129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6" name="Text Box 129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7" name="Text Box 129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8" name="Text Box 129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29" name="Text Box 129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0" name="Text Box 129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1" name="Text Box 129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2" name="Text Box 129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3" name="Text Box 129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4" name="Text Box 129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5" name="Text Box 129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6" name="Text Box 129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7" name="Text Box 129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8" name="Text Box 129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39" name="Text Box 129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0" name="Text Box 129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1" name="Text Box 129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2" name="Text Box 129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3" name="Text Box 129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4" name="Text Box 129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5" name="Text Box 129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6" name="Text Box 129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7" name="Text Box 129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8" name="Text Box 129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49" name="Text Box 129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50" name="Text Box 129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1" name="Text Box 1299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52" name="Text Box 130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3" name="Text Box 1300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4" name="Text Box 1300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5" name="Text Box 1300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6" name="Text Box 1300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7" name="Text Box 1300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8" name="Text Box 1300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59" name="Text Box 1300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0" name="Text Box 1300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1" name="Text Box 1300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2" name="Text Box 1301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3" name="Text Box 1301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4" name="Text Box 1301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5" name="Text Box 1301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6" name="Text Box 1301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7" name="Text Box 1301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8" name="Text Box 1301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69" name="Text Box 1301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70" name="Text Box 1301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71" name="Text Box 1301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72" name="Text Box 1302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73" name="Text Box 1302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174" name="Text Box 1302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75" name="Text Box 130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76" name="Text Box 130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77" name="Text Box 130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78" name="Text Box 130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79" name="Text Box 130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0" name="Text Box 130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1" name="Text Box 130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2" name="Text Box 130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3" name="Text Box 130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4" name="Text Box 130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5" name="Text Box 130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6" name="Text Box 130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7" name="Text Box 130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8" name="Text Box 130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89" name="Text Box 130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0" name="Text Box 130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1" name="Text Box 130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2" name="Text Box 130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3" name="Text Box 130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4" name="Text Box 130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5" name="Text Box 130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6" name="Text Box 130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7" name="Text Box 130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8" name="Text Box 130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99" name="Text Box 130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0" name="Text Box 130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1" name="Text Box 130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2" name="Text Box 130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3" name="Text Box 130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4" name="Text Box 130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5" name="Text Box 130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6" name="Text Box 130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7" name="Text Box 130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8" name="Text Box 130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09" name="Text Box 130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0" name="Text Box 130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1" name="Text Box 130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2" name="Text Box 130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3" name="Text Box 130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4" name="Text Box 130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5" name="Text Box 130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6" name="Text Box 130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7" name="Text Box 130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8" name="Text Box 130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19" name="Text Box 130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0" name="Text Box 130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1" name="Text Box 130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2" name="Text Box 130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3" name="Text Box 130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4" name="Text Box 130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5" name="Text Box 130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6" name="Text Box 130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7" name="Text Box 130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8" name="Text Box 130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29" name="Text Box 130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0" name="Text Box 130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1" name="Text Box 130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2" name="Text Box 130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3" name="Text Box 130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4" name="Text Box 130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5" name="Text Box 130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6" name="Text Box 130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7" name="Text Box 130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8" name="Text Box 130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39" name="Text Box 130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0" name="Text Box 130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1" name="Text Box 130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2" name="Text Box 130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3" name="Text Box 130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4" name="Text Box 130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5" name="Text Box 130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6" name="Text Box 130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7" name="Text Box 130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8" name="Text Box 130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49" name="Text Box 130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0" name="Text Box 130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1" name="Text Box 130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2" name="Text Box 131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3" name="Text Box 131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4" name="Text Box 131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5" name="Text Box 131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6" name="Text Box 131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7" name="Text Box 131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8" name="Text Box 131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59" name="Text Box 131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0" name="Text Box 131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1" name="Text Box 131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2" name="Text Box 131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3" name="Text Box 131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4" name="Text Box 131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5" name="Text Box 131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6" name="Text Box 131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7" name="Text Box 131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68" name="Text Box 131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69" name="Text Box 1311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70" name="Text Box 131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1" name="Text Box 1311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2" name="Text Box 1312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3" name="Text Box 1312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4" name="Text Box 1312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5" name="Text Box 1312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6" name="Text Box 1312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7" name="Text Box 1312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8" name="Text Box 1312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79" name="Text Box 1312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0" name="Text Box 1312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1" name="Text Box 1312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2" name="Text Box 1313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3" name="Text Box 1313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4" name="Text Box 1313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5" name="Text Box 1313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6" name="Text Box 1313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7" name="Text Box 1313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8" name="Text Box 1313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89" name="Text Box 1313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90" name="Text Box 1313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91" name="Text Box 1313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292" name="Text Box 1314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3" name="Text Box 131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4" name="Text Box 131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5" name="Text Box 131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6" name="Text Box 131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7" name="Text Box 131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8" name="Text Box 131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299" name="Text Box 131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0" name="Text Box 131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1" name="Text Box 131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2" name="Text Box 131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3" name="Text Box 131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4" name="Text Box 131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5" name="Text Box 131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6" name="Text Box 131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7" name="Text Box 131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8" name="Text Box 131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09" name="Text Box 131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0" name="Text Box 131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1" name="Text Box 131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2" name="Text Box 131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3" name="Text Box 131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4" name="Text Box 131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5" name="Text Box 131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6" name="Text Box 131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7" name="Text Box 131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8" name="Text Box 131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19" name="Text Box 131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0" name="Text Box 131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1" name="Text Box 131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2" name="Text Box 131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3" name="Text Box 131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4" name="Text Box 131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5" name="Text Box 131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6" name="Text Box 131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7" name="Text Box 131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8" name="Text Box 131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29" name="Text Box 131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0" name="Text Box 131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1" name="Text Box 131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2" name="Text Box 131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3" name="Text Box 131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4" name="Text Box 131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5" name="Text Box 131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6" name="Text Box 131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7" name="Text Box 131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8" name="Text Box 131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39" name="Text Box 131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0" name="Text Box 131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1" name="Text Box 131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2" name="Text Box 131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3" name="Text Box 131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4" name="Text Box 131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5" name="Text Box 131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6" name="Text Box 131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7" name="Text Box 131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8" name="Text Box 131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49" name="Text Box 131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0" name="Text Box 131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1" name="Text Box 131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2" name="Text Box 132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3" name="Text Box 132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4" name="Text Box 132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5" name="Text Box 132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6" name="Text Box 132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7" name="Text Box 132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8" name="Text Box 132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59" name="Text Box 132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0" name="Text Box 132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1" name="Text Box 132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2" name="Text Box 132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3" name="Text Box 132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4" name="Text Box 132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5" name="Text Box 132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6" name="Text Box 132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7" name="Text Box 132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8" name="Text Box 132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69" name="Text Box 132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0" name="Text Box 132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1" name="Text Box 132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2" name="Text Box 132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3" name="Text Box 132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4" name="Text Box 132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5" name="Text Box 132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6" name="Text Box 132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7" name="Text Box 132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8" name="Text Box 132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79" name="Text Box 132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0" name="Text Box 132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1" name="Text Box 132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2" name="Text Box 132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3" name="Text Box 132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4" name="Text Box 132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5" name="Text Box 132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6" name="Text Box 132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87" name="Text Box 1323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388" name="Text Box 132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89" name="Text Box 1323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0" name="Text Box 1323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1" name="Text Box 1323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2" name="Text Box 1324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3" name="Text Box 1324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4" name="Text Box 1324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5" name="Text Box 1324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6" name="Text Box 1324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7" name="Text Box 1324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8" name="Text Box 1324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399" name="Text Box 1324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0" name="Text Box 1324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1" name="Text Box 1324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2" name="Text Box 1325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3" name="Text Box 1325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4" name="Text Box 1325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5" name="Text Box 1325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6" name="Text Box 1325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7" name="Text Box 1325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8" name="Text Box 1325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09" name="Text Box 1325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410" name="Text Box 1325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1" name="Text Box 132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2" name="Text Box 132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3" name="Text Box 132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4" name="Text Box 132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5" name="Text Box 132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6" name="Text Box 132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7" name="Text Box 132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8" name="Text Box 132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19" name="Text Box 132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0" name="Text Box 132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1" name="Text Box 132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2" name="Text Box 132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3" name="Text Box 132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4" name="Text Box 132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5" name="Text Box 132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6" name="Text Box 132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7" name="Text Box 132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8" name="Text Box 132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29" name="Text Box 132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0" name="Text Box 132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1" name="Text Box 132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2" name="Text Box 132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3" name="Text Box 132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4" name="Text Box 132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5" name="Text Box 132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6" name="Text Box 132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7" name="Text Box 132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8" name="Text Box 132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39" name="Text Box 132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0" name="Text Box 132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1" name="Text Box 132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2" name="Text Box 132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3" name="Text Box 132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4" name="Text Box 132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5" name="Text Box 132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6" name="Text Box 132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7" name="Text Box 132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8" name="Text Box 132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49" name="Text Box 132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0" name="Text Box 132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1" name="Text Box 132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2" name="Text Box 133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3" name="Text Box 133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4" name="Text Box 133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5" name="Text Box 133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6" name="Text Box 133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7" name="Text Box 133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8" name="Text Box 133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59" name="Text Box 133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0" name="Text Box 133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1" name="Text Box 133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2" name="Text Box 133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3" name="Text Box 133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4" name="Text Box 133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5" name="Text Box 133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6" name="Text Box 133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7" name="Text Box 133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8" name="Text Box 133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69" name="Text Box 133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0" name="Text Box 133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1" name="Text Box 133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2" name="Text Box 133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3" name="Text Box 133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4" name="Text Box 133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5" name="Text Box 133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6" name="Text Box 133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7" name="Text Box 133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8" name="Text Box 133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79" name="Text Box 133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0" name="Text Box 133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1" name="Text Box 133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2" name="Text Box 133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3" name="Text Box 133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4" name="Text Box 133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5" name="Text Box 133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6" name="Text Box 133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7" name="Text Box 133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8" name="Text Box 133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89" name="Text Box 133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0" name="Text Box 133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1" name="Text Box 133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2" name="Text Box 133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3" name="Text Box 133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4" name="Text Box 133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5" name="Text Box 133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6" name="Text Box 133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7" name="Text Box 133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8" name="Text Box 133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499" name="Text Box 133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0" name="Text Box 133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1" name="Text Box 133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2" name="Text Box 133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3" name="Text Box 133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4" name="Text Box 133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05" name="Text Box 1335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06" name="Text Box 133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07" name="Text Box 1335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08" name="Text Box 1335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09" name="Text Box 1335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0" name="Text Box 1335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1" name="Text Box 1335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2" name="Text Box 1336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3" name="Text Box 1336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4" name="Text Box 1336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5" name="Text Box 1336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6" name="Text Box 1336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7" name="Text Box 1336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8" name="Text Box 1336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19" name="Text Box 1336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0" name="Text Box 1336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1" name="Text Box 1336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2" name="Text Box 1337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3" name="Text Box 1337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4" name="Text Box 1337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5" name="Text Box 1337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6" name="Text Box 1337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7" name="Text Box 1337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528" name="Text Box 1337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29" name="Text Box 133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0" name="Text Box 133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1" name="Text Box 133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2" name="Text Box 133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3" name="Text Box 133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4" name="Text Box 133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5" name="Text Box 133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6" name="Text Box 133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7" name="Text Box 133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8" name="Text Box 133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39" name="Text Box 133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0" name="Text Box 133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1" name="Text Box 133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2" name="Text Box 133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3" name="Text Box 133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4" name="Text Box 133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5" name="Text Box 133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6" name="Text Box 133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7" name="Text Box 133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8" name="Text Box 133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49" name="Text Box 133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0" name="Text Box 133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1" name="Text Box 133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2" name="Text Box 134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3" name="Text Box 134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4" name="Text Box 134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5" name="Text Box 134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6" name="Text Box 134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7" name="Text Box 134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8" name="Text Box 134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59" name="Text Box 134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0" name="Text Box 134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1" name="Text Box 134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2" name="Text Box 134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3" name="Text Box 134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4" name="Text Box 134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5" name="Text Box 134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6" name="Text Box 134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7" name="Text Box 134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8" name="Text Box 134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69" name="Text Box 134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0" name="Text Box 134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1" name="Text Box 134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2" name="Text Box 134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3" name="Text Box 134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4" name="Text Box 134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5" name="Text Box 134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6" name="Text Box 134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7" name="Text Box 134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8" name="Text Box 134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79" name="Text Box 134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0" name="Text Box 134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1" name="Text Box 134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2" name="Text Box 134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3" name="Text Box 134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4" name="Text Box 134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5" name="Text Box 134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6" name="Text Box 134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7" name="Text Box 134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8" name="Text Box 134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89" name="Text Box 134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0" name="Text Box 134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1" name="Text Box 134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2" name="Text Box 134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3" name="Text Box 134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4" name="Text Box 134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5" name="Text Box 134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6" name="Text Box 134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7" name="Text Box 134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8" name="Text Box 134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599" name="Text Box 134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0" name="Text Box 134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1" name="Text Box 134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2" name="Text Box 134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3" name="Text Box 134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4" name="Text Box 134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5" name="Text Box 134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6" name="Text Box 134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7" name="Text Box 134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8" name="Text Box 134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09" name="Text Box 134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0" name="Text Box 134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1" name="Text Box 134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2" name="Text Box 134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3" name="Text Box 134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4" name="Text Box 134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5" name="Text Box 134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6" name="Text Box 134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7" name="Text Box 134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8" name="Text Box 134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19" name="Text Box 134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20" name="Text Box 134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21" name="Text Box 134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22" name="Text Box 134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23" name="Text Box 1347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24" name="Text Box 134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25" name="Text Box 1347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26" name="Text Box 1347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27" name="Text Box 1347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28" name="Text Box 1347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29" name="Text Box 1347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0" name="Text Box 1347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1" name="Text Box 1347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2" name="Text Box 1348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3" name="Text Box 1348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4" name="Text Box 1348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5" name="Text Box 1348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6" name="Text Box 1348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7" name="Text Box 1348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8" name="Text Box 1348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39" name="Text Box 1348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0" name="Text Box 1348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1" name="Text Box 1348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2" name="Text Box 1349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3" name="Text Box 1349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4" name="Text Box 1349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5" name="Text Box 1349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646" name="Text Box 1349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47" name="Text Box 134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48" name="Text Box 134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49" name="Text Box 134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0" name="Text Box 134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1" name="Text Box 134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2" name="Text Box 135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3" name="Text Box 135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4" name="Text Box 135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5" name="Text Box 135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6" name="Text Box 135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7" name="Text Box 135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8" name="Text Box 135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59" name="Text Box 135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0" name="Text Box 135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1" name="Text Box 135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2" name="Text Box 135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3" name="Text Box 135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4" name="Text Box 135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5" name="Text Box 135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6" name="Text Box 135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7" name="Text Box 135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8" name="Text Box 135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69" name="Text Box 135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0" name="Text Box 135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1" name="Text Box 135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2" name="Text Box 135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3" name="Text Box 135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4" name="Text Box 135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5" name="Text Box 135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6" name="Text Box 135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7" name="Text Box 135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8" name="Text Box 135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79" name="Text Box 135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0" name="Text Box 135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1" name="Text Box 135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2" name="Text Box 135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3" name="Text Box 135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4" name="Text Box 135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5" name="Text Box 135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6" name="Text Box 135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7" name="Text Box 135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8" name="Text Box 135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89" name="Text Box 135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0" name="Text Box 135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1" name="Text Box 135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2" name="Text Box 135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3" name="Text Box 135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4" name="Text Box 135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5" name="Text Box 135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6" name="Text Box 135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7" name="Text Box 135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8" name="Text Box 135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699" name="Text Box 135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0" name="Text Box 135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1" name="Text Box 135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2" name="Text Box 135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3" name="Text Box 135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4" name="Text Box 135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5" name="Text Box 135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6" name="Text Box 135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7" name="Text Box 135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8" name="Text Box 135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09" name="Text Box 135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0" name="Text Box 135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1" name="Text Box 135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2" name="Text Box 135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3" name="Text Box 135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4" name="Text Box 135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5" name="Text Box 135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6" name="Text Box 135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7" name="Text Box 135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8" name="Text Box 135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19" name="Text Box 135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0" name="Text Box 135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1" name="Text Box 135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2" name="Text Box 135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3" name="Text Box 135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4" name="Text Box 135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5" name="Text Box 135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6" name="Text Box 135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7" name="Text Box 135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8" name="Text Box 135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29" name="Text Box 135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0" name="Text Box 135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1" name="Text Box 135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2" name="Text Box 135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3" name="Text Box 135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4" name="Text Box 135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5" name="Text Box 135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6" name="Text Box 135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7" name="Text Box 135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8" name="Text Box 135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39" name="Text Box 135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40" name="Text Box 135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1" name="Text Box 1358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42" name="Text Box 135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3" name="Text Box 1359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4" name="Text Box 1359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5" name="Text Box 1359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6" name="Text Box 1359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7" name="Text Box 1359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8" name="Text Box 1359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49" name="Text Box 1359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0" name="Text Box 1359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1" name="Text Box 1359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2" name="Text Box 1360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3" name="Text Box 1360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4" name="Text Box 1360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5" name="Text Box 1360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6" name="Text Box 1360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7" name="Text Box 1360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8" name="Text Box 1360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59" name="Text Box 1360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60" name="Text Box 1360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61" name="Text Box 1360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62" name="Text Box 1361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63" name="Text Box 1361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247650</xdr:rowOff>
    </xdr:to>
    <xdr:sp macro="" textlink="">
      <xdr:nvSpPr>
        <xdr:cNvPr id="764" name="Text Box 1361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65" name="Text Box 136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66" name="Text Box 136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67" name="Text Box 136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68" name="Text Box 136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69" name="Text Box 136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0" name="Text Box 136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1" name="Text Box 136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2" name="Text Box 136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3" name="Text Box 136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4" name="Text Box 136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5" name="Text Box 136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6" name="Text Box 136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7" name="Text Box 136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8" name="Text Box 136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79" name="Text Box 136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0" name="Text Box 136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1" name="Text Box 136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2" name="Text Box 136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3" name="Text Box 136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4" name="Text Box 136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5" name="Text Box 136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6" name="Text Box 136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7" name="Text Box 136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8" name="Text Box 136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89" name="Text Box 136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0" name="Text Box 136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1" name="Text Box 136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2" name="Text Box 136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3" name="Text Box 136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4" name="Text Box 136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5" name="Text Box 136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6" name="Text Box 136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7" name="Text Box 136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8" name="Text Box 136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799" name="Text Box 136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0" name="Text Box 136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1" name="Text Box 136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2" name="Text Box 136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3" name="Text Box 136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4" name="Text Box 136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5" name="Text Box 136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6" name="Text Box 136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7" name="Text Box 136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8" name="Text Box 136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09" name="Text Box 136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0" name="Text Box 136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1" name="Text Box 136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2" name="Text Box 136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3" name="Text Box 136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4" name="Text Box 136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5" name="Text Box 136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6" name="Text Box 136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7" name="Text Box 136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8" name="Text Box 136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19" name="Text Box 136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0" name="Text Box 136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1" name="Text Box 136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2" name="Text Box 136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3" name="Text Box 136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4" name="Text Box 136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5" name="Text Box 136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6" name="Text Box 136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7" name="Text Box 136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8" name="Text Box 136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29" name="Text Box 136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0" name="Text Box 136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1" name="Text Box 136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2" name="Text Box 136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3" name="Text Box 136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4" name="Text Box 136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5" name="Text Box 136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6" name="Text Box 136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7" name="Text Box 136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8" name="Text Box 136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39" name="Text Box 136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0" name="Text Box 136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1" name="Text Box 136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2" name="Text Box 136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3" name="Text Box 136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4" name="Text Box 136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5" name="Text Box 136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6" name="Text Box 136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7" name="Text Box 136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8" name="Text Box 136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49" name="Text Box 136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0" name="Text Box 136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1" name="Text Box 136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2" name="Text Box 137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3" name="Text Box 137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4" name="Text Box 137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5" name="Text Box 137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6" name="Text Box 137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857" name="Text Box 137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58" name="Text Box 1371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59" name="Text Box 1371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0" name="Text Box 1371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1" name="Text Box 1371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2" name="Text Box 1371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3" name="Text Box 1372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4" name="Text Box 1372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5" name="Text Box 1372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6" name="Text Box 1372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7" name="Text Box 1372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8" name="Text Box 1372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69" name="Text Box 1373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0" name="Text Box 1373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1" name="Text Box 1373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2" name="Text Box 1373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3" name="Text Box 1373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4" name="Text Box 1374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5" name="Text Box 1374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6" name="Text Box 1374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7" name="Text Box 1374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8" name="Text Box 1374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79" name="Text Box 1375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0" name="Text Box 1375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1" name="Text Box 1375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2" name="Text Box 1375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3" name="Text Box 1375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4" name="Text Box 1375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5" name="Text Box 1376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6" name="Text Box 1376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7" name="Text Box 1376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8" name="Text Box 1376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89" name="Text Box 1376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0" name="Text Box 1377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1" name="Text Box 1377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2" name="Text Box 1377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3" name="Text Box 1377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4" name="Text Box 1377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5" name="Text Box 1378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6" name="Text Box 1378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7" name="Text Box 1378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8" name="Text Box 1378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899" name="Text Box 1378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900" name="Text Box 13794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901" name="Text Box 1379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902" name="Text Box 1379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219075</xdr:rowOff>
    </xdr:to>
    <xdr:sp macro="" textlink="">
      <xdr:nvSpPr>
        <xdr:cNvPr id="903" name="Text Box 1379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4" name="Text Box 138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5" name="Text Box 138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6" name="Text Box 138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7" name="Text Box 138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8" name="Text Box 138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09" name="Text Box 138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0" name="Text Box 138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1" name="Text Box 138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2" name="Text Box 138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3" name="Text Box 138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4" name="Text Box 138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5" name="Text Box 138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6" name="Text Box 138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7" name="Text Box 138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8" name="Text Box 138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19" name="Text Box 138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0" name="Text Box 138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1" name="Text Box 138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2" name="Text Box 138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3" name="Text Box 138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4" name="Text Box 138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5" name="Text Box 138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6" name="Text Box 138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7" name="Text Box 138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8" name="Text Box 138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29" name="Text Box 138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0" name="Text Box 138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1" name="Text Box 138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2" name="Text Box 138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3" name="Text Box 138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4" name="Text Box 138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5" name="Text Box 138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6" name="Text Box 138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7" name="Text Box 138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8" name="Text Box 138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39" name="Text Box 138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0" name="Text Box 138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1" name="Text Box 138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2" name="Text Box 138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3" name="Text Box 138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4" name="Text Box 138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5" name="Text Box 138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6" name="Text Box 138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7" name="Text Box 138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8" name="Text Box 138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49" name="Text Box 138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0" name="Text Box 138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1" name="Text Box 138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2" name="Text Box 138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3" name="Text Box 138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4" name="Text Box 139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5" name="Text Box 139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6" name="Text Box 139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7" name="Text Box 139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8" name="Text Box 139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59" name="Text Box 139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0" name="Text Box 139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1" name="Text Box 139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2" name="Text Box 139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3" name="Text Box 139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4" name="Text Box 139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5" name="Text Box 139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6" name="Text Box 139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7" name="Text Box 139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8" name="Text Box 139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69" name="Text Box 139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0" name="Text Box 139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1" name="Text Box 139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2" name="Text Box 139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3" name="Text Box 139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4" name="Text Box 139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75" name="Text Box 139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976" name="Text Box 13945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977" name="Text Box 13946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978" name="Text Box 13947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979" name="Text Box 13948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1" name="Text Box 13955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2" name="Text Box 13956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3" name="Text Box 1395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4" name="Text Box 1395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5" name="Text Box 1395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986" name="Text Box 13960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7" name="Text Box 13966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8" name="Text Box 1396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89" name="Text Box 1396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0" name="Text Box 1396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1" name="Text Box 1397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992" name="Text Box 13971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3" name="Text Box 1397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4" name="Text Box 1397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5" name="Text Box 1397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6" name="Text Box 1398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7" name="Text Box 1398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998" name="Text Box 13982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999" name="Text Box 1398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0" name="Text Box 1398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1" name="Text Box 1399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2" name="Text Box 1399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3" name="Text Box 1399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04" name="Text Box 13993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5" name="Text Box 1399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6" name="Text Box 1400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7" name="Text Box 1400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8" name="Text Box 1400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09" name="Text Box 1400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10" name="Text Box 14004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11" name="Text Box 1400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12" name="Text Box 1400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13" name="Text Box 1401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14" name="Text Box 1401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15" name="Text Box 14012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16" name="Text Box 1401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17" name="Text Box 1402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18" name="Text Box 1402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19" name="Text Box 1402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0" name="Text Box 1402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21" name="Text Box 14024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2" name="Text Box 1403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3" name="Text Box 1403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4" name="Text Box 1403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5" name="Text Box 1403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6" name="Text Box 1403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27" name="Text Box 14036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8" name="Text Box 1404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29" name="Text Box 1404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0" name="Text Box 1404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1" name="Text Box 1404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2" name="Text Box 1404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33" name="Text Box 14048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4" name="Text Box 1405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5" name="Text Box 1405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6" name="Text Box 1405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7" name="Text Box 1405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38" name="Text Box 1405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39" name="Text Box 14060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0" name="Text Box 1406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1" name="Text Box 1406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2" name="Text Box 1406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3" name="Text Box 1407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4" name="Text Box 1407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45" name="Text Box 14072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6" name="Text Box 1407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7" name="Text Box 1407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8" name="Text Box 1408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49" name="Text Box 1408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50" name="Text Box 14082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1051" name="Text Box 14087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1052" name="Text Box 14088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1053" name="Text Box 14089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225295</xdr:rowOff>
    </xdr:to>
    <xdr:sp macro="" textlink="">
      <xdr:nvSpPr>
        <xdr:cNvPr id="1054" name="Text Box 14090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55" name="Text Box 14091"/>
        <xdr:cNvSpPr txBox="1">
          <a:spLocks noChangeArrowheads="1"/>
        </xdr:cNvSpPr>
      </xdr:nvSpPr>
      <xdr:spPr bwMode="auto">
        <a:xfrm>
          <a:off x="14478000" y="60940950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56" name="Text Box 1409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57" name="Text Box 1409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58" name="Text Box 1409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59" name="Text Box 1410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0" name="Text Box 1410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61" name="Text Box 14102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2" name="Text Box 1410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3" name="Text Box 1410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4" name="Text Box 1411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5" name="Text Box 1411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6" name="Text Box 1411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67" name="Text Box 14113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8" name="Text Box 1411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69" name="Text Box 1412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0" name="Text Box 1412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1" name="Text Box 1412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2" name="Text Box 1412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73" name="Text Box 14124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4" name="Text Box 1413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5" name="Text Box 1413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6" name="Text Box 1413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7" name="Text Box 1413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78" name="Text Box 14134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79" name="Text Box 14135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0" name="Text Box 1414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1" name="Text Box 1414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2" name="Text Box 1414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3" name="Text Box 14144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4" name="Text Box 14145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85" name="Text Box 14146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6" name="Text Box 1415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7" name="Text Box 1415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8" name="Text Box 1415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228600</xdr:rowOff>
    </xdr:to>
    <xdr:sp macro="" textlink="">
      <xdr:nvSpPr>
        <xdr:cNvPr id="1089" name="Text Box 1415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209550</xdr:rowOff>
    </xdr:to>
    <xdr:sp macro="" textlink="">
      <xdr:nvSpPr>
        <xdr:cNvPr id="1090" name="Text Box 14154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1" name="Text Box 1416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2" name="Text Box 1416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3" name="Text Box 1416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4" name="Text Box 1416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5" name="Text Box 1416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096" name="Text Box 14166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7" name="Text Box 1417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8" name="Text Box 1417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099" name="Text Box 1417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0" name="Text Box 1417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1" name="Text Box 1417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102" name="Text Box 14178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3" name="Text Box 1418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4" name="Text Box 1418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5" name="Text Box 1418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6" name="Text Box 1418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7" name="Text Box 1418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108" name="Text Box 14190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09" name="Text Box 1419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0" name="Text Box 1419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1" name="Text Box 1419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2" name="Text Box 1420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3" name="Text Box 1420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495300</xdr:colOff>
      <xdr:row>16</xdr:row>
      <xdr:rowOff>219075</xdr:rowOff>
    </xdr:to>
    <xdr:sp macro="" textlink="">
      <xdr:nvSpPr>
        <xdr:cNvPr id="1114" name="Text Box 14202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5" name="Text Box 1420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6" name="Text Box 1421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7" name="Text Box 1421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8" name="Text Box 1421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19" name="Text Box 1421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21" name="Text Box 1422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22" name="Text Box 1422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23" name="Text Box 1422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95250</xdr:colOff>
      <xdr:row>16</xdr:row>
      <xdr:rowOff>234820</xdr:rowOff>
    </xdr:to>
    <xdr:sp macro="" textlink="">
      <xdr:nvSpPr>
        <xdr:cNvPr id="1124" name="Text Box 1422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185"/>
  <sheetViews>
    <sheetView showGridLines="0" tabSelected="1" view="pageBreakPreview" zoomScale="98" zoomScaleSheetLayoutView="98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7" sqref="A7:A16"/>
    </sheetView>
  </sheetViews>
  <sheetFormatPr defaultRowHeight="15"/>
  <cols>
    <col min="1" max="1" width="8.7109375" customWidth="1"/>
    <col min="2" max="2" width="17.7109375" customWidth="1"/>
    <col min="3" max="3" width="14.7109375" customWidth="1"/>
    <col min="4" max="4" width="13.85546875" style="56" bestFit="1" customWidth="1"/>
    <col min="5" max="10" width="14.28515625" customWidth="1"/>
    <col min="11" max="11" width="18.7109375" customWidth="1"/>
  </cols>
  <sheetData>
    <row r="1" spans="1:11" ht="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6.5" thickBot="1">
      <c r="A4" s="1"/>
      <c r="B4" s="2"/>
      <c r="C4" s="2"/>
      <c r="D4" s="53"/>
      <c r="E4" s="3"/>
      <c r="F4" s="3"/>
      <c r="G4" s="3"/>
      <c r="H4" s="3"/>
      <c r="I4" s="3"/>
      <c r="J4" s="2"/>
      <c r="K4" s="4"/>
    </row>
    <row r="5" spans="1:11" ht="15.75" customHeight="1" thickTop="1">
      <c r="A5" s="16">
        <v>40602</v>
      </c>
      <c r="B5" s="17"/>
      <c r="C5" s="17"/>
      <c r="D5" s="20" t="s">
        <v>0</v>
      </c>
      <c r="E5" s="21"/>
      <c r="F5" s="21"/>
      <c r="G5" s="21"/>
      <c r="H5" s="21"/>
      <c r="I5" s="8" t="s">
        <v>1</v>
      </c>
      <c r="J5" s="8" t="s">
        <v>3</v>
      </c>
      <c r="K5" s="22" t="s">
        <v>2</v>
      </c>
    </row>
    <row r="6" spans="1:11" ht="15.75" customHeight="1" thickBot="1">
      <c r="A6" s="18"/>
      <c r="B6" s="19"/>
      <c r="C6" s="19"/>
      <c r="D6" s="24">
        <v>1101101101</v>
      </c>
      <c r="E6" s="24">
        <v>1101108101</v>
      </c>
      <c r="F6" s="24">
        <v>1101108231</v>
      </c>
      <c r="G6" s="24">
        <v>1101108251</v>
      </c>
      <c r="H6" s="24">
        <v>1101108261</v>
      </c>
      <c r="I6" s="24">
        <v>1101304101</v>
      </c>
      <c r="J6" s="24">
        <v>1101303101</v>
      </c>
      <c r="K6" s="23"/>
    </row>
    <row r="7" spans="1:11" ht="24.95" customHeight="1" thickTop="1">
      <c r="A7" s="11" t="s">
        <v>6</v>
      </c>
      <c r="B7" s="64">
        <v>1007</v>
      </c>
      <c r="C7" s="9" t="s">
        <v>43</v>
      </c>
      <c r="D7" s="54">
        <f>'Area 1'!E9</f>
        <v>3833.06</v>
      </c>
      <c r="E7" s="5"/>
      <c r="F7" s="6"/>
      <c r="G7" s="5"/>
      <c r="H7" s="5"/>
      <c r="I7" s="7"/>
      <c r="J7" s="7">
        <f>'Area 1'!E72</f>
        <v>2753</v>
      </c>
      <c r="K7" s="10">
        <f>SUM(D7:J7)</f>
        <v>6586.0599999999995</v>
      </c>
    </row>
    <row r="8" spans="1:11" ht="24.95" customHeight="1">
      <c r="A8" s="12"/>
      <c r="B8" s="65"/>
      <c r="C8" s="57" t="s">
        <v>4</v>
      </c>
      <c r="D8" s="58">
        <f>'Area 1'!D9</f>
        <v>-647</v>
      </c>
      <c r="E8" s="59"/>
      <c r="F8" s="60"/>
      <c r="G8" s="59"/>
      <c r="H8" s="59"/>
      <c r="I8" s="61"/>
      <c r="J8" s="62">
        <f>'Area 1'!D72</f>
        <v>-413</v>
      </c>
      <c r="K8" s="63">
        <f>SUM(D8:J8)</f>
        <v>-1060</v>
      </c>
    </row>
    <row r="9" spans="1:11" ht="24.95" customHeight="1">
      <c r="A9" s="12"/>
      <c r="B9" s="66">
        <v>1001</v>
      </c>
      <c r="C9" s="9" t="s">
        <v>43</v>
      </c>
      <c r="D9" s="54">
        <f>'Area 1'!E3</f>
        <v>9018.77</v>
      </c>
      <c r="E9" s="5"/>
      <c r="F9" s="6"/>
      <c r="G9" s="5"/>
      <c r="H9" s="5"/>
      <c r="I9" s="7"/>
      <c r="J9" s="7"/>
      <c r="K9" s="10">
        <f>SUM(D9:J9)</f>
        <v>9018.77</v>
      </c>
    </row>
    <row r="10" spans="1:11" ht="24.95" customHeight="1">
      <c r="A10" s="12"/>
      <c r="B10" s="65"/>
      <c r="C10" s="57" t="s">
        <v>4</v>
      </c>
      <c r="D10" s="58">
        <f>'Area 1'!D3</f>
        <v>-1405</v>
      </c>
      <c r="E10" s="59"/>
      <c r="F10" s="60"/>
      <c r="G10" s="59"/>
      <c r="H10" s="59"/>
      <c r="I10" s="61"/>
      <c r="J10" s="62"/>
      <c r="K10" s="63">
        <f>SUM(D10:J10)</f>
        <v>-1405</v>
      </c>
    </row>
    <row r="11" spans="1:11" ht="24.95" customHeight="1">
      <c r="A11" s="12"/>
      <c r="B11" s="66">
        <v>1002</v>
      </c>
      <c r="C11" s="9" t="s">
        <v>43</v>
      </c>
      <c r="D11" s="54">
        <f>'Area 1'!E4</f>
        <v>10818.32</v>
      </c>
      <c r="E11" s="5"/>
      <c r="F11" s="6"/>
      <c r="G11" s="5"/>
      <c r="H11" s="5"/>
      <c r="I11" s="7">
        <f>'Area 1'!E76</f>
        <v>6811.06</v>
      </c>
      <c r="J11" s="7"/>
      <c r="K11" s="10">
        <f>SUM(D11:J11)</f>
        <v>17629.38</v>
      </c>
    </row>
    <row r="12" spans="1:11" ht="24.95" customHeight="1">
      <c r="A12" s="12"/>
      <c r="B12" s="65"/>
      <c r="C12" s="57" t="s">
        <v>4</v>
      </c>
      <c r="D12" s="58"/>
      <c r="E12" s="59"/>
      <c r="F12" s="60"/>
      <c r="G12" s="59"/>
      <c r="H12" s="59"/>
      <c r="I12" s="61">
        <f>'Area 1'!D76</f>
        <v>-872</v>
      </c>
      <c r="J12" s="62"/>
      <c r="K12" s="63">
        <f>SUM(D12:J12)</f>
        <v>-872</v>
      </c>
    </row>
    <row r="13" spans="1:11" ht="24.95" customHeight="1">
      <c r="A13" s="12"/>
      <c r="B13" s="66">
        <v>1003</v>
      </c>
      <c r="C13" s="9" t="s">
        <v>43</v>
      </c>
      <c r="D13" s="54"/>
      <c r="E13" s="5"/>
      <c r="F13" s="6"/>
      <c r="G13" s="5"/>
      <c r="H13" s="5"/>
      <c r="I13" s="7"/>
      <c r="J13" s="7"/>
      <c r="K13" s="10">
        <f>SUM(D13:J13)</f>
        <v>0</v>
      </c>
    </row>
    <row r="14" spans="1:11" ht="24.95" customHeight="1">
      <c r="A14" s="12"/>
      <c r="B14" s="65"/>
      <c r="C14" s="57" t="s">
        <v>4</v>
      </c>
      <c r="D14" s="58"/>
      <c r="E14" s="59"/>
      <c r="F14" s="60"/>
      <c r="G14" s="59"/>
      <c r="H14" s="59"/>
      <c r="I14" s="61"/>
      <c r="J14" s="62"/>
      <c r="K14" s="63">
        <f>SUM(D14:J14)</f>
        <v>0</v>
      </c>
    </row>
    <row r="15" spans="1:11" ht="24.95" customHeight="1">
      <c r="A15" s="12"/>
      <c r="B15" s="66">
        <v>1004</v>
      </c>
      <c r="C15" s="9" t="s">
        <v>43</v>
      </c>
      <c r="D15" s="54"/>
      <c r="E15" s="5"/>
      <c r="F15" s="6"/>
      <c r="G15" s="5"/>
      <c r="H15" s="5"/>
      <c r="I15" s="7"/>
      <c r="J15" s="7"/>
      <c r="K15" s="10">
        <f>SUM(D15:J15)</f>
        <v>0</v>
      </c>
    </row>
    <row r="16" spans="1:11" ht="24.95" customHeight="1" thickBot="1">
      <c r="A16" s="13"/>
      <c r="B16" s="67"/>
      <c r="C16" s="68" t="s">
        <v>4</v>
      </c>
      <c r="D16" s="69"/>
      <c r="E16" s="70"/>
      <c r="F16" s="71"/>
      <c r="G16" s="70"/>
      <c r="H16" s="70"/>
      <c r="I16" s="72"/>
      <c r="J16" s="73"/>
      <c r="K16" s="74">
        <f>SUM(D16:J16)</f>
        <v>0</v>
      </c>
    </row>
    <row r="17" spans="1:11" ht="24.95" customHeight="1" thickTop="1">
      <c r="A17" s="1"/>
      <c r="B17" s="2"/>
      <c r="C17" s="2"/>
      <c r="D17" s="55"/>
      <c r="E17" s="2"/>
      <c r="F17" s="2"/>
      <c r="G17" s="2"/>
      <c r="H17" s="2"/>
      <c r="I17" s="2"/>
      <c r="J17" s="2"/>
      <c r="K17" s="2"/>
    </row>
    <row r="18" spans="1:11" ht="24.95" customHeight="1">
      <c r="A18" s="1"/>
      <c r="B18" s="2"/>
      <c r="C18" s="2"/>
      <c r="D18" s="55"/>
      <c r="E18" s="2"/>
      <c r="F18" s="2"/>
      <c r="G18" s="2"/>
      <c r="H18" s="2"/>
      <c r="I18" s="2"/>
      <c r="J18" s="2"/>
      <c r="K18" s="2"/>
    </row>
    <row r="19" spans="1:11" ht="24.95" customHeight="1">
      <c r="A19" s="1"/>
      <c r="B19" s="2"/>
      <c r="C19" s="2"/>
      <c r="D19" s="55"/>
      <c r="E19" s="2"/>
      <c r="F19" s="2"/>
      <c r="G19" s="2"/>
      <c r="H19" s="2"/>
      <c r="I19" s="2"/>
      <c r="J19" s="2"/>
      <c r="K19" s="2"/>
    </row>
    <row r="20" spans="1:11">
      <c r="A20" s="1"/>
      <c r="B20" s="2"/>
      <c r="C20" s="2"/>
      <c r="D20" s="55"/>
      <c r="E20" s="2"/>
      <c r="F20" s="2"/>
      <c r="G20" s="2"/>
      <c r="H20" s="2"/>
      <c r="I20" s="2"/>
      <c r="J20" s="2"/>
      <c r="K20" s="2"/>
    </row>
    <row r="21" spans="1:11">
      <c r="A21" s="1"/>
      <c r="B21" s="2"/>
      <c r="C21" s="2"/>
      <c r="D21" s="55"/>
      <c r="E21" s="2"/>
      <c r="F21" s="2"/>
      <c r="G21" s="2"/>
      <c r="H21" s="2"/>
      <c r="I21" s="2"/>
      <c r="J21" s="2"/>
      <c r="K21" s="2"/>
    </row>
    <row r="22" spans="1:11">
      <c r="B22" s="2"/>
      <c r="C22" s="2"/>
      <c r="D22" s="55"/>
      <c r="E22" s="2"/>
      <c r="F22" s="2"/>
      <c r="G22" s="2"/>
      <c r="H22" s="2"/>
      <c r="I22" s="2"/>
      <c r="J22" s="2"/>
      <c r="K22" s="2"/>
    </row>
    <row r="23" spans="1:11">
      <c r="B23" s="2"/>
      <c r="C23" s="2"/>
      <c r="D23" s="55"/>
      <c r="E23" s="2"/>
      <c r="F23" s="2"/>
      <c r="G23" s="2"/>
      <c r="H23" s="2"/>
      <c r="I23" s="2"/>
      <c r="J23" s="2"/>
      <c r="K23" s="2"/>
    </row>
    <row r="24" spans="1:11">
      <c r="B24" s="2"/>
      <c r="C24" s="2"/>
      <c r="D24" s="55"/>
      <c r="E24" s="2"/>
      <c r="F24" s="2"/>
      <c r="G24" s="2"/>
      <c r="H24" s="2"/>
      <c r="I24" s="2"/>
      <c r="J24" s="2"/>
      <c r="K24" s="2"/>
    </row>
    <row r="25" spans="1:11">
      <c r="B25" s="2"/>
      <c r="C25" s="2"/>
      <c r="D25" s="55"/>
      <c r="E25" s="2"/>
      <c r="F25" s="2"/>
      <c r="G25" s="2"/>
      <c r="H25" s="2"/>
      <c r="I25" s="2"/>
      <c r="J25" s="2"/>
      <c r="K25" s="2"/>
    </row>
    <row r="26" spans="1:11">
      <c r="B26" s="2"/>
      <c r="C26" s="2"/>
      <c r="D26" s="55"/>
      <c r="E26" s="2"/>
      <c r="F26" s="2"/>
      <c r="G26" s="2"/>
      <c r="H26" s="2"/>
      <c r="I26" s="2"/>
      <c r="J26" s="2"/>
      <c r="K26" s="2"/>
    </row>
    <row r="27" spans="1:11">
      <c r="B27" s="2"/>
      <c r="C27" s="2"/>
      <c r="D27" s="55"/>
      <c r="E27" s="2"/>
      <c r="F27" s="2"/>
      <c r="G27" s="2"/>
      <c r="H27" s="2"/>
      <c r="I27" s="2"/>
      <c r="J27" s="2"/>
      <c r="K27" s="2"/>
    </row>
    <row r="28" spans="1:11">
      <c r="B28" s="2"/>
      <c r="C28" s="2"/>
      <c r="D28" s="55"/>
      <c r="E28" s="2"/>
      <c r="F28" s="2"/>
      <c r="G28" s="2"/>
      <c r="H28" s="2"/>
      <c r="I28" s="2"/>
      <c r="J28" s="2"/>
      <c r="K28" s="2"/>
    </row>
    <row r="29" spans="1:11">
      <c r="B29" s="2"/>
      <c r="C29" s="2"/>
      <c r="D29" s="55"/>
      <c r="E29" s="2"/>
      <c r="F29" s="2"/>
      <c r="G29" s="2"/>
      <c r="H29" s="2"/>
      <c r="I29" s="2"/>
      <c r="J29" s="2"/>
      <c r="K29" s="2"/>
    </row>
    <row r="30" spans="1:11">
      <c r="B30" s="2"/>
      <c r="C30" s="2"/>
      <c r="D30" s="55"/>
      <c r="E30" s="2"/>
      <c r="F30" s="2"/>
      <c r="G30" s="2"/>
      <c r="H30" s="2"/>
      <c r="I30" s="2"/>
      <c r="J30" s="2"/>
      <c r="K30" s="2"/>
    </row>
    <row r="31" spans="1:11">
      <c r="B31" s="2"/>
      <c r="C31" s="2"/>
      <c r="D31" s="55"/>
      <c r="E31" s="2"/>
      <c r="F31" s="2"/>
      <c r="G31" s="2"/>
      <c r="H31" s="2"/>
      <c r="I31" s="2"/>
      <c r="J31" s="2"/>
      <c r="K31" s="2"/>
    </row>
    <row r="32" spans="1:11">
      <c r="B32" s="2"/>
      <c r="C32" s="2"/>
      <c r="D32" s="55"/>
      <c r="E32" s="2"/>
      <c r="F32" s="2"/>
      <c r="G32" s="2"/>
      <c r="H32" s="2"/>
      <c r="I32" s="2"/>
      <c r="J32" s="2"/>
      <c r="K32" s="2"/>
    </row>
    <row r="33" spans="2:11">
      <c r="B33" s="2"/>
      <c r="C33" s="2"/>
      <c r="D33" s="55"/>
      <c r="E33" s="2"/>
      <c r="F33" s="2"/>
      <c r="G33" s="2"/>
      <c r="H33" s="2"/>
      <c r="I33" s="2"/>
      <c r="J33" s="2"/>
      <c r="K33" s="2"/>
    </row>
    <row r="34" spans="2:11">
      <c r="B34" s="2"/>
      <c r="C34" s="2"/>
      <c r="D34" s="55"/>
      <c r="E34" s="2"/>
      <c r="F34" s="2"/>
      <c r="G34" s="2"/>
      <c r="H34" s="2"/>
      <c r="I34" s="2"/>
      <c r="J34" s="2"/>
      <c r="K34" s="2"/>
    </row>
    <row r="35" spans="2:11">
      <c r="B35" s="2"/>
      <c r="C35" s="2"/>
      <c r="D35" s="55"/>
      <c r="E35" s="2"/>
      <c r="F35" s="2"/>
      <c r="G35" s="2"/>
      <c r="H35" s="2"/>
      <c r="I35" s="2"/>
      <c r="J35" s="2"/>
      <c r="K35" s="2"/>
    </row>
    <row r="36" spans="2:11">
      <c r="B36" s="2"/>
      <c r="C36" s="2"/>
      <c r="D36" s="55"/>
      <c r="E36" s="2"/>
      <c r="F36" s="2"/>
      <c r="G36" s="2"/>
      <c r="H36" s="2"/>
      <c r="I36" s="2"/>
      <c r="J36" s="2"/>
      <c r="K36" s="2"/>
    </row>
    <row r="37" spans="2:11">
      <c r="B37" s="2"/>
      <c r="C37" s="2"/>
      <c r="D37" s="55"/>
      <c r="E37" s="2"/>
      <c r="F37" s="2"/>
      <c r="G37" s="2"/>
      <c r="H37" s="2"/>
      <c r="I37" s="2"/>
      <c r="J37" s="2"/>
      <c r="K37" s="2"/>
    </row>
    <row r="38" spans="2:11">
      <c r="B38" s="2"/>
      <c r="C38" s="2"/>
      <c r="D38" s="55"/>
      <c r="E38" s="2"/>
      <c r="F38" s="2"/>
      <c r="G38" s="2"/>
      <c r="H38" s="2"/>
      <c r="I38" s="2"/>
      <c r="J38" s="2"/>
      <c r="K38" s="2"/>
    </row>
    <row r="39" spans="2:11">
      <c r="B39" s="2"/>
      <c r="C39" s="2"/>
      <c r="D39" s="55"/>
      <c r="E39" s="2"/>
      <c r="F39" s="2"/>
      <c r="G39" s="2"/>
      <c r="H39" s="2"/>
      <c r="I39" s="2"/>
      <c r="J39" s="2"/>
      <c r="K39" s="2"/>
    </row>
    <row r="40" spans="2:11">
      <c r="B40" s="2"/>
      <c r="C40" s="2"/>
      <c r="D40" s="55"/>
      <c r="E40" s="2"/>
      <c r="F40" s="2"/>
      <c r="G40" s="2"/>
      <c r="H40" s="2"/>
      <c r="I40" s="2"/>
      <c r="J40" s="2"/>
      <c r="K40" s="2"/>
    </row>
    <row r="41" spans="2:11">
      <c r="B41" s="2"/>
      <c r="C41" s="2"/>
      <c r="D41" s="55"/>
      <c r="E41" s="2"/>
      <c r="F41" s="2"/>
      <c r="G41" s="2"/>
      <c r="H41" s="2"/>
      <c r="I41" s="2"/>
      <c r="J41" s="2"/>
      <c r="K41" s="2"/>
    </row>
    <row r="42" spans="2:11">
      <c r="B42" s="2"/>
      <c r="C42" s="2"/>
      <c r="D42" s="55"/>
      <c r="E42" s="2"/>
      <c r="F42" s="2"/>
      <c r="G42" s="2"/>
      <c r="H42" s="2"/>
      <c r="I42" s="2"/>
      <c r="J42" s="2"/>
      <c r="K42" s="2"/>
    </row>
    <row r="43" spans="2:11">
      <c r="B43" s="2"/>
      <c r="C43" s="2"/>
      <c r="D43" s="55"/>
      <c r="E43" s="2"/>
      <c r="F43" s="2"/>
      <c r="G43" s="2"/>
      <c r="H43" s="2"/>
      <c r="I43" s="2"/>
      <c r="J43" s="2"/>
      <c r="K43" s="2"/>
    </row>
    <row r="44" spans="2:11">
      <c r="B44" s="2"/>
      <c r="C44" s="2"/>
      <c r="D44" s="55"/>
      <c r="E44" s="2"/>
      <c r="F44" s="2"/>
      <c r="G44" s="2"/>
      <c r="H44" s="2"/>
      <c r="I44" s="2"/>
      <c r="J44" s="2"/>
      <c r="K44" s="2"/>
    </row>
    <row r="45" spans="2:11">
      <c r="B45" s="2"/>
      <c r="C45" s="2"/>
      <c r="D45" s="55"/>
      <c r="E45" s="2"/>
      <c r="F45" s="2"/>
      <c r="G45" s="2"/>
      <c r="H45" s="2"/>
      <c r="I45" s="2"/>
      <c r="J45" s="2"/>
      <c r="K45" s="2"/>
    </row>
    <row r="46" spans="2:11">
      <c r="B46" s="2"/>
      <c r="C46" s="2"/>
      <c r="D46" s="55"/>
      <c r="E46" s="2"/>
      <c r="F46" s="2"/>
      <c r="G46" s="2"/>
      <c r="H46" s="2"/>
      <c r="I46" s="2"/>
      <c r="J46" s="2"/>
      <c r="K46" s="2"/>
    </row>
    <row r="47" spans="2:11">
      <c r="B47" s="2"/>
      <c r="C47" s="2"/>
      <c r="D47" s="55"/>
      <c r="E47" s="2"/>
      <c r="F47" s="2"/>
      <c r="G47" s="2"/>
      <c r="H47" s="2"/>
      <c r="I47" s="2"/>
      <c r="J47" s="2"/>
      <c r="K47" s="2"/>
    </row>
    <row r="48" spans="2:11">
      <c r="B48" s="2"/>
      <c r="C48" s="2"/>
      <c r="D48" s="55"/>
      <c r="E48" s="2"/>
      <c r="F48" s="2"/>
      <c r="G48" s="2"/>
      <c r="H48" s="2"/>
      <c r="I48" s="2"/>
      <c r="J48" s="2"/>
      <c r="K48" s="2"/>
    </row>
    <row r="49" spans="2:11">
      <c r="B49" s="2"/>
      <c r="C49" s="2"/>
      <c r="D49" s="55"/>
      <c r="E49" s="2"/>
      <c r="F49" s="2"/>
      <c r="G49" s="2"/>
      <c r="H49" s="2"/>
      <c r="I49" s="2"/>
      <c r="J49" s="2"/>
      <c r="K49" s="2"/>
    </row>
    <row r="50" spans="2:11">
      <c r="B50" s="2"/>
      <c r="C50" s="2"/>
      <c r="D50" s="55"/>
      <c r="E50" s="2"/>
      <c r="F50" s="2"/>
      <c r="G50" s="2"/>
      <c r="H50" s="2"/>
      <c r="I50" s="2"/>
      <c r="J50" s="2"/>
      <c r="K50" s="2"/>
    </row>
    <row r="51" spans="2:11">
      <c r="B51" s="2"/>
      <c r="C51" s="2"/>
      <c r="D51" s="55"/>
      <c r="E51" s="2"/>
      <c r="F51" s="2"/>
      <c r="G51" s="2"/>
      <c r="H51" s="2"/>
      <c r="I51" s="2"/>
      <c r="J51" s="2"/>
      <c r="K51" s="2"/>
    </row>
    <row r="52" spans="2:11">
      <c r="B52" s="2"/>
      <c r="C52" s="2"/>
      <c r="D52" s="55"/>
      <c r="E52" s="2"/>
      <c r="F52" s="2"/>
      <c r="G52" s="2"/>
      <c r="H52" s="2"/>
      <c r="I52" s="2"/>
      <c r="J52" s="2"/>
      <c r="K52" s="2"/>
    </row>
    <row r="53" spans="2:11">
      <c r="B53" s="2"/>
      <c r="C53" s="2"/>
      <c r="D53" s="55"/>
      <c r="E53" s="2"/>
      <c r="F53" s="2"/>
      <c r="G53" s="2"/>
      <c r="H53" s="2"/>
      <c r="I53" s="2"/>
      <c r="J53" s="2"/>
      <c r="K53" s="2"/>
    </row>
    <row r="54" spans="2:11">
      <c r="B54" s="2"/>
      <c r="C54" s="2"/>
      <c r="D54" s="55"/>
      <c r="E54" s="2"/>
      <c r="F54" s="2"/>
      <c r="G54" s="2"/>
      <c r="H54" s="2"/>
      <c r="I54" s="2"/>
      <c r="J54" s="2"/>
      <c r="K54" s="2"/>
    </row>
    <row r="55" spans="2:11">
      <c r="B55" s="2"/>
      <c r="C55" s="2"/>
      <c r="D55" s="55"/>
      <c r="E55" s="2"/>
      <c r="F55" s="2"/>
      <c r="G55" s="2"/>
      <c r="H55" s="2"/>
      <c r="I55" s="2"/>
      <c r="J55" s="2"/>
      <c r="K55" s="2"/>
    </row>
    <row r="56" spans="2:11">
      <c r="B56" s="2"/>
      <c r="C56" s="2"/>
      <c r="D56" s="55"/>
      <c r="E56" s="2"/>
      <c r="F56" s="2"/>
      <c r="G56" s="2"/>
      <c r="H56" s="2"/>
      <c r="I56" s="2"/>
      <c r="J56" s="2"/>
      <c r="K56" s="2"/>
    </row>
    <row r="57" spans="2:11">
      <c r="B57" s="2"/>
      <c r="C57" s="2"/>
      <c r="D57" s="55"/>
      <c r="E57" s="2"/>
      <c r="F57" s="2"/>
      <c r="G57" s="2"/>
      <c r="H57" s="2"/>
      <c r="I57" s="2"/>
      <c r="J57" s="2"/>
      <c r="K57" s="2"/>
    </row>
    <row r="58" spans="2:11">
      <c r="B58" s="2"/>
      <c r="C58" s="2"/>
      <c r="D58" s="55"/>
      <c r="E58" s="2"/>
      <c r="F58" s="2"/>
      <c r="G58" s="2"/>
      <c r="H58" s="2"/>
      <c r="I58" s="2"/>
      <c r="J58" s="2"/>
      <c r="K58" s="2"/>
    </row>
    <row r="59" spans="2:11">
      <c r="B59" s="2"/>
      <c r="C59" s="2"/>
      <c r="D59" s="55"/>
      <c r="E59" s="2"/>
      <c r="F59" s="2"/>
      <c r="G59" s="2"/>
      <c r="H59" s="2"/>
      <c r="I59" s="2"/>
      <c r="J59" s="2"/>
      <c r="K59" s="2"/>
    </row>
    <row r="60" spans="2:11">
      <c r="B60" s="2"/>
      <c r="C60" s="2"/>
      <c r="D60" s="55"/>
      <c r="E60" s="2"/>
      <c r="F60" s="2"/>
      <c r="G60" s="2"/>
      <c r="H60" s="2"/>
      <c r="I60" s="2"/>
      <c r="J60" s="2"/>
      <c r="K60" s="2"/>
    </row>
    <row r="61" spans="2:11">
      <c r="B61" s="2"/>
      <c r="C61" s="2"/>
      <c r="D61" s="55"/>
      <c r="E61" s="2"/>
      <c r="F61" s="2"/>
      <c r="G61" s="2"/>
      <c r="H61" s="2"/>
      <c r="I61" s="2"/>
      <c r="J61" s="2"/>
      <c r="K61" s="2"/>
    </row>
    <row r="62" spans="2:11">
      <c r="B62" s="2"/>
      <c r="C62" s="2"/>
      <c r="D62" s="55"/>
      <c r="E62" s="2"/>
      <c r="F62" s="2"/>
      <c r="G62" s="2"/>
      <c r="H62" s="2"/>
      <c r="I62" s="2"/>
      <c r="J62" s="2"/>
      <c r="K62" s="2"/>
    </row>
    <row r="63" spans="2:11">
      <c r="B63" s="2"/>
      <c r="C63" s="2"/>
      <c r="D63" s="55"/>
      <c r="E63" s="2"/>
      <c r="F63" s="2"/>
      <c r="G63" s="2"/>
      <c r="H63" s="2"/>
      <c r="I63" s="2"/>
      <c r="J63" s="2"/>
      <c r="K63" s="2"/>
    </row>
    <row r="64" spans="2:11">
      <c r="B64" s="2"/>
      <c r="C64" s="2"/>
      <c r="D64" s="55"/>
      <c r="E64" s="2"/>
      <c r="F64" s="2"/>
      <c r="G64" s="2"/>
      <c r="H64" s="2"/>
      <c r="I64" s="2"/>
      <c r="J64" s="2"/>
      <c r="K64" s="2"/>
    </row>
    <row r="65" spans="2:11">
      <c r="B65" s="2"/>
      <c r="C65" s="2"/>
      <c r="D65" s="55"/>
      <c r="E65" s="2"/>
      <c r="F65" s="2"/>
      <c r="G65" s="2"/>
      <c r="H65" s="2"/>
      <c r="I65" s="2"/>
      <c r="J65" s="2"/>
      <c r="K65" s="2"/>
    </row>
    <row r="66" spans="2:11">
      <c r="B66" s="2"/>
      <c r="C66" s="2"/>
      <c r="D66" s="55"/>
      <c r="E66" s="2"/>
      <c r="F66" s="2"/>
      <c r="G66" s="2"/>
      <c r="H66" s="2"/>
      <c r="I66" s="2"/>
      <c r="J66" s="2"/>
      <c r="K66" s="2"/>
    </row>
    <row r="67" spans="2:11">
      <c r="B67" s="2"/>
      <c r="C67" s="2"/>
      <c r="D67" s="55"/>
      <c r="E67" s="2"/>
      <c r="F67" s="2"/>
      <c r="G67" s="2"/>
      <c r="H67" s="2"/>
      <c r="I67" s="2"/>
      <c r="J67" s="2"/>
      <c r="K67" s="2"/>
    </row>
    <row r="68" spans="2:11">
      <c r="B68" s="2"/>
      <c r="C68" s="2"/>
      <c r="D68" s="55"/>
      <c r="E68" s="2"/>
      <c r="F68" s="2"/>
      <c r="G68" s="2"/>
      <c r="H68" s="2"/>
      <c r="I68" s="2"/>
      <c r="J68" s="2"/>
      <c r="K68" s="2"/>
    </row>
    <row r="69" spans="2:11">
      <c r="B69" s="2"/>
      <c r="C69" s="2"/>
      <c r="D69" s="55"/>
      <c r="E69" s="2"/>
      <c r="F69" s="2"/>
      <c r="G69" s="2"/>
      <c r="H69" s="2"/>
      <c r="I69" s="2"/>
      <c r="J69" s="2"/>
      <c r="K69" s="2"/>
    </row>
    <row r="70" spans="2:11">
      <c r="B70" s="2"/>
      <c r="C70" s="2"/>
      <c r="D70" s="55"/>
      <c r="E70" s="2"/>
      <c r="F70" s="2"/>
      <c r="G70" s="2"/>
      <c r="H70" s="2"/>
      <c r="I70" s="2"/>
      <c r="J70" s="2"/>
      <c r="K70" s="2"/>
    </row>
    <row r="71" spans="2:11">
      <c r="B71" s="2"/>
      <c r="C71" s="2"/>
      <c r="D71" s="55"/>
      <c r="E71" s="2"/>
      <c r="F71" s="2"/>
      <c r="G71" s="2"/>
      <c r="H71" s="2"/>
      <c r="I71" s="2"/>
      <c r="J71" s="2"/>
      <c r="K71" s="2"/>
    </row>
    <row r="72" spans="2:11">
      <c r="B72" s="2"/>
      <c r="C72" s="2"/>
      <c r="D72" s="55"/>
      <c r="E72" s="2"/>
      <c r="F72" s="2"/>
      <c r="G72" s="2"/>
      <c r="H72" s="2"/>
      <c r="I72" s="2"/>
      <c r="J72" s="2"/>
      <c r="K72" s="2"/>
    </row>
    <row r="73" spans="2:11">
      <c r="B73" s="2"/>
      <c r="C73" s="2"/>
      <c r="D73" s="55"/>
      <c r="E73" s="2"/>
      <c r="F73" s="2"/>
      <c r="G73" s="2"/>
      <c r="H73" s="2"/>
      <c r="I73" s="2"/>
      <c r="J73" s="2"/>
      <c r="K73" s="2"/>
    </row>
    <row r="74" spans="2:11">
      <c r="B74" s="2"/>
      <c r="C74" s="2"/>
      <c r="D74" s="55"/>
      <c r="E74" s="2"/>
      <c r="F74" s="2"/>
      <c r="G74" s="2"/>
      <c r="H74" s="2"/>
      <c r="I74" s="2"/>
      <c r="J74" s="2"/>
      <c r="K74" s="2"/>
    </row>
    <row r="75" spans="2:11">
      <c r="B75" s="2"/>
      <c r="C75" s="2"/>
      <c r="D75" s="55"/>
      <c r="E75" s="2"/>
      <c r="F75" s="2"/>
      <c r="G75" s="2"/>
      <c r="H75" s="2"/>
      <c r="I75" s="2"/>
      <c r="J75" s="2"/>
      <c r="K75" s="2"/>
    </row>
    <row r="76" spans="2:11">
      <c r="B76" s="2"/>
      <c r="C76" s="2"/>
      <c r="D76" s="55"/>
      <c r="E76" s="2"/>
      <c r="F76" s="2"/>
      <c r="G76" s="2"/>
      <c r="H76" s="2"/>
      <c r="I76" s="2"/>
      <c r="J76" s="2"/>
      <c r="K76" s="2"/>
    </row>
    <row r="77" spans="2:11">
      <c r="B77" s="2"/>
      <c r="C77" s="2"/>
      <c r="D77" s="55"/>
      <c r="E77" s="2"/>
      <c r="F77" s="2"/>
      <c r="G77" s="2"/>
      <c r="H77" s="2"/>
      <c r="I77" s="2"/>
      <c r="J77" s="2"/>
      <c r="K77" s="2"/>
    </row>
    <row r="78" spans="2:11">
      <c r="B78" s="2"/>
      <c r="C78" s="2"/>
      <c r="D78" s="55"/>
      <c r="E78" s="2"/>
      <c r="F78" s="2"/>
      <c r="G78" s="2"/>
      <c r="H78" s="2"/>
      <c r="I78" s="2"/>
      <c r="J78" s="2"/>
      <c r="K78" s="2"/>
    </row>
    <row r="79" spans="2:11">
      <c r="B79" s="2"/>
      <c r="C79" s="2"/>
      <c r="D79" s="55"/>
      <c r="E79" s="2"/>
      <c r="F79" s="2"/>
      <c r="G79" s="2"/>
      <c r="H79" s="2"/>
      <c r="I79" s="2"/>
      <c r="J79" s="2"/>
      <c r="K79" s="2"/>
    </row>
    <row r="80" spans="2:11">
      <c r="B80" s="2"/>
      <c r="C80" s="2"/>
      <c r="D80" s="55"/>
      <c r="E80" s="2"/>
      <c r="F80" s="2"/>
      <c r="G80" s="2"/>
      <c r="H80" s="2"/>
      <c r="I80" s="2"/>
      <c r="J80" s="2"/>
      <c r="K80" s="2"/>
    </row>
    <row r="81" spans="2:11">
      <c r="B81" s="2"/>
      <c r="C81" s="2"/>
      <c r="D81" s="55"/>
      <c r="E81" s="2"/>
      <c r="F81" s="2"/>
      <c r="G81" s="2"/>
      <c r="H81" s="2"/>
      <c r="I81" s="2"/>
      <c r="J81" s="2"/>
      <c r="K81" s="2"/>
    </row>
    <row r="82" spans="2:11">
      <c r="B82" s="2"/>
      <c r="C82" s="2"/>
      <c r="D82" s="55"/>
      <c r="E82" s="2"/>
      <c r="F82" s="2"/>
      <c r="G82" s="2"/>
      <c r="H82" s="2"/>
      <c r="I82" s="2"/>
      <c r="J82" s="2"/>
      <c r="K82" s="2"/>
    </row>
    <row r="83" spans="2:11">
      <c r="B83" s="2"/>
      <c r="C83" s="2"/>
      <c r="D83" s="55"/>
      <c r="E83" s="2"/>
      <c r="F83" s="2"/>
      <c r="G83" s="2"/>
      <c r="H83" s="2"/>
      <c r="I83" s="2"/>
      <c r="J83" s="2"/>
      <c r="K83" s="2"/>
    </row>
    <row r="84" spans="2:11">
      <c r="B84" s="2"/>
      <c r="C84" s="2"/>
      <c r="D84" s="55"/>
      <c r="E84" s="2"/>
      <c r="F84" s="2"/>
      <c r="G84" s="2"/>
      <c r="H84" s="2"/>
      <c r="I84" s="2"/>
      <c r="J84" s="2"/>
      <c r="K84" s="2"/>
    </row>
    <row r="85" spans="2:11">
      <c r="B85" s="2"/>
      <c r="C85" s="2"/>
      <c r="D85" s="55"/>
      <c r="E85" s="2"/>
      <c r="F85" s="2"/>
      <c r="G85" s="2"/>
      <c r="H85" s="2"/>
      <c r="I85" s="2"/>
      <c r="J85" s="2"/>
      <c r="K85" s="2"/>
    </row>
    <row r="86" spans="2:11">
      <c r="B86" s="2"/>
      <c r="C86" s="2"/>
      <c r="D86" s="55"/>
      <c r="E86" s="2"/>
      <c r="F86" s="2"/>
      <c r="G86" s="2"/>
      <c r="H86" s="2"/>
      <c r="I86" s="2"/>
      <c r="J86" s="2"/>
      <c r="K86" s="2"/>
    </row>
    <row r="87" spans="2:11">
      <c r="B87" s="2"/>
      <c r="C87" s="2"/>
      <c r="D87" s="55"/>
      <c r="E87" s="2"/>
      <c r="F87" s="2"/>
      <c r="G87" s="2"/>
      <c r="H87" s="2"/>
      <c r="I87" s="2"/>
      <c r="J87" s="2"/>
      <c r="K87" s="2"/>
    </row>
    <row r="88" spans="2:11">
      <c r="B88" s="2"/>
      <c r="C88" s="2"/>
      <c r="D88" s="55"/>
      <c r="E88" s="2"/>
      <c r="F88" s="2"/>
      <c r="G88" s="2"/>
      <c r="H88" s="2"/>
      <c r="I88" s="2"/>
      <c r="J88" s="2"/>
      <c r="K88" s="2"/>
    </row>
    <row r="89" spans="2:11">
      <c r="B89" s="2"/>
      <c r="C89" s="2"/>
      <c r="D89" s="55"/>
      <c r="E89" s="2"/>
      <c r="F89" s="2"/>
      <c r="G89" s="2"/>
      <c r="H89" s="2"/>
      <c r="I89" s="2"/>
      <c r="J89" s="2"/>
      <c r="K89" s="2"/>
    </row>
    <row r="90" spans="2:11">
      <c r="B90" s="2"/>
      <c r="C90" s="2"/>
      <c r="D90" s="55"/>
      <c r="E90" s="2"/>
      <c r="F90" s="2"/>
      <c r="G90" s="2"/>
      <c r="H90" s="2"/>
      <c r="I90" s="2"/>
      <c r="J90" s="2"/>
      <c r="K90" s="2"/>
    </row>
    <row r="91" spans="2:11">
      <c r="B91" s="2"/>
      <c r="C91" s="2"/>
      <c r="D91" s="55"/>
      <c r="E91" s="2"/>
      <c r="F91" s="2"/>
      <c r="G91" s="2"/>
      <c r="H91" s="2"/>
      <c r="I91" s="2"/>
      <c r="J91" s="2"/>
      <c r="K91" s="2"/>
    </row>
    <row r="92" spans="2:11">
      <c r="B92" s="2"/>
      <c r="C92" s="2"/>
      <c r="D92" s="55"/>
      <c r="E92" s="2"/>
      <c r="F92" s="2"/>
      <c r="G92" s="2"/>
      <c r="H92" s="2"/>
      <c r="I92" s="2"/>
      <c r="J92" s="2"/>
      <c r="K92" s="2"/>
    </row>
    <row r="93" spans="2:11">
      <c r="B93" s="2"/>
      <c r="C93" s="2"/>
      <c r="D93" s="55"/>
      <c r="E93" s="2"/>
      <c r="F93" s="2"/>
      <c r="G93" s="2"/>
      <c r="H93" s="2"/>
      <c r="I93" s="2"/>
      <c r="J93" s="2"/>
      <c r="K93" s="2"/>
    </row>
    <row r="94" spans="2:11">
      <c r="B94" s="2"/>
      <c r="C94" s="2"/>
      <c r="D94" s="55"/>
      <c r="E94" s="2"/>
      <c r="F94" s="2"/>
      <c r="G94" s="2"/>
      <c r="H94" s="2"/>
      <c r="I94" s="2"/>
      <c r="J94" s="2"/>
      <c r="K94" s="2"/>
    </row>
    <row r="95" spans="2:11">
      <c r="B95" s="2"/>
      <c r="C95" s="2"/>
      <c r="D95" s="55"/>
      <c r="E95" s="2"/>
      <c r="F95" s="2"/>
      <c r="G95" s="2"/>
      <c r="H95" s="2"/>
      <c r="I95" s="2"/>
      <c r="J95" s="2"/>
      <c r="K95" s="2"/>
    </row>
    <row r="96" spans="2:11">
      <c r="B96" s="2"/>
      <c r="C96" s="2"/>
      <c r="D96" s="55"/>
      <c r="E96" s="2"/>
      <c r="F96" s="2"/>
      <c r="G96" s="2"/>
      <c r="H96" s="2"/>
      <c r="I96" s="2"/>
      <c r="J96" s="2"/>
      <c r="K96" s="2"/>
    </row>
    <row r="97" spans="2:11">
      <c r="B97" s="2"/>
      <c r="C97" s="2"/>
      <c r="D97" s="55"/>
      <c r="E97" s="2"/>
      <c r="F97" s="2"/>
      <c r="G97" s="2"/>
      <c r="H97" s="2"/>
      <c r="I97" s="2"/>
      <c r="J97" s="2"/>
      <c r="K97" s="2"/>
    </row>
    <row r="98" spans="2:11">
      <c r="B98" s="2"/>
      <c r="C98" s="2"/>
      <c r="D98" s="55"/>
      <c r="E98" s="2"/>
      <c r="F98" s="2"/>
      <c r="G98" s="2"/>
      <c r="H98" s="2"/>
      <c r="I98" s="2"/>
      <c r="J98" s="2"/>
      <c r="K98" s="2"/>
    </row>
    <row r="99" spans="2:11">
      <c r="B99" s="2"/>
      <c r="C99" s="2"/>
      <c r="D99" s="55"/>
      <c r="E99" s="2"/>
      <c r="F99" s="2"/>
      <c r="G99" s="2"/>
      <c r="H99" s="2"/>
      <c r="I99" s="2"/>
      <c r="J99" s="2"/>
      <c r="K99" s="2"/>
    </row>
    <row r="100" spans="2:11">
      <c r="B100" s="2"/>
      <c r="C100" s="2"/>
      <c r="D100" s="55"/>
      <c r="E100" s="2"/>
      <c r="F100" s="2"/>
      <c r="G100" s="2"/>
      <c r="H100" s="2"/>
      <c r="I100" s="2"/>
      <c r="J100" s="2"/>
      <c r="K100" s="2"/>
    </row>
    <row r="101" spans="2:11">
      <c r="B101" s="2"/>
      <c r="C101" s="2"/>
      <c r="D101" s="55"/>
      <c r="E101" s="2"/>
      <c r="F101" s="2"/>
      <c r="G101" s="2"/>
      <c r="H101" s="2"/>
      <c r="I101" s="2"/>
      <c r="J101" s="2"/>
      <c r="K101" s="2"/>
    </row>
    <row r="102" spans="2:11">
      <c r="B102" s="2"/>
      <c r="C102" s="2"/>
      <c r="D102" s="55"/>
      <c r="E102" s="2"/>
      <c r="F102" s="2"/>
      <c r="G102" s="2"/>
      <c r="H102" s="2"/>
      <c r="I102" s="2"/>
      <c r="J102" s="2"/>
      <c r="K102" s="2"/>
    </row>
    <row r="103" spans="2:11">
      <c r="B103" s="2"/>
      <c r="C103" s="2"/>
      <c r="D103" s="55"/>
      <c r="E103" s="2"/>
      <c r="F103" s="2"/>
      <c r="G103" s="2"/>
      <c r="H103" s="2"/>
      <c r="I103" s="2"/>
      <c r="J103" s="2"/>
      <c r="K103" s="2"/>
    </row>
    <row r="104" spans="2:11">
      <c r="B104" s="2"/>
      <c r="C104" s="2"/>
      <c r="D104" s="55"/>
      <c r="E104" s="2"/>
      <c r="F104" s="2"/>
      <c r="G104" s="2"/>
      <c r="H104" s="2"/>
      <c r="I104" s="2"/>
      <c r="J104" s="2"/>
      <c r="K104" s="2"/>
    </row>
    <row r="105" spans="2:11">
      <c r="B105" s="2"/>
      <c r="C105" s="2"/>
      <c r="D105" s="55"/>
      <c r="E105" s="2"/>
      <c r="F105" s="2"/>
      <c r="G105" s="2"/>
      <c r="H105" s="2"/>
      <c r="I105" s="2"/>
      <c r="J105" s="2"/>
      <c r="K105" s="2"/>
    </row>
    <row r="106" spans="2:11">
      <c r="B106" s="2"/>
      <c r="C106" s="2"/>
      <c r="D106" s="55"/>
      <c r="E106" s="2"/>
      <c r="F106" s="2"/>
      <c r="G106" s="2"/>
      <c r="H106" s="2"/>
      <c r="I106" s="2"/>
      <c r="J106" s="2"/>
      <c r="K106" s="2"/>
    </row>
    <row r="107" spans="2:11">
      <c r="B107" s="2"/>
      <c r="C107" s="2"/>
      <c r="D107" s="55"/>
      <c r="E107" s="2"/>
      <c r="F107" s="2"/>
      <c r="G107" s="2"/>
      <c r="H107" s="2"/>
      <c r="I107" s="2"/>
      <c r="J107" s="2"/>
      <c r="K107" s="2"/>
    </row>
    <row r="108" spans="2:11">
      <c r="B108" s="2"/>
      <c r="C108" s="2"/>
      <c r="D108" s="55"/>
      <c r="E108" s="2"/>
      <c r="F108" s="2"/>
      <c r="G108" s="2"/>
      <c r="H108" s="2"/>
      <c r="I108" s="2"/>
      <c r="J108" s="2"/>
      <c r="K108" s="2"/>
    </row>
    <row r="109" spans="2:11">
      <c r="B109" s="2"/>
      <c r="C109" s="2"/>
      <c r="D109" s="55"/>
      <c r="E109" s="2"/>
      <c r="F109" s="2"/>
      <c r="G109" s="2"/>
      <c r="H109" s="2"/>
      <c r="I109" s="2"/>
      <c r="J109" s="2"/>
      <c r="K109" s="2"/>
    </row>
    <row r="110" spans="2:11">
      <c r="B110" s="2"/>
      <c r="C110" s="2"/>
      <c r="D110" s="55"/>
      <c r="E110" s="2"/>
      <c r="F110" s="2"/>
      <c r="G110" s="2"/>
      <c r="H110" s="2"/>
      <c r="I110" s="2"/>
      <c r="J110" s="2"/>
      <c r="K110" s="2"/>
    </row>
    <row r="111" spans="2:11">
      <c r="B111" s="2"/>
      <c r="C111" s="2"/>
      <c r="D111" s="55"/>
      <c r="E111" s="2"/>
      <c r="F111" s="2"/>
      <c r="G111" s="2"/>
      <c r="H111" s="2"/>
      <c r="I111" s="2"/>
      <c r="J111" s="2"/>
      <c r="K111" s="2"/>
    </row>
    <row r="112" spans="2:11">
      <c r="B112" s="2"/>
      <c r="C112" s="2"/>
      <c r="D112" s="55"/>
      <c r="E112" s="2"/>
      <c r="F112" s="2"/>
      <c r="G112" s="2"/>
      <c r="H112" s="2"/>
      <c r="I112" s="2"/>
      <c r="J112" s="2"/>
      <c r="K112" s="2"/>
    </row>
    <row r="113" spans="2:11">
      <c r="B113" s="2"/>
      <c r="C113" s="2"/>
      <c r="D113" s="55"/>
      <c r="E113" s="2"/>
      <c r="F113" s="2"/>
      <c r="G113" s="2"/>
      <c r="H113" s="2"/>
      <c r="I113" s="2"/>
      <c r="J113" s="2"/>
      <c r="K113" s="2"/>
    </row>
    <row r="114" spans="2:11">
      <c r="B114" s="2"/>
      <c r="C114" s="2"/>
      <c r="D114" s="55"/>
      <c r="E114" s="2"/>
      <c r="F114" s="2"/>
      <c r="G114" s="2"/>
      <c r="H114" s="2"/>
      <c r="I114" s="2"/>
      <c r="J114" s="2"/>
      <c r="K114" s="2"/>
    </row>
    <row r="115" spans="2:11">
      <c r="B115" s="2"/>
      <c r="C115" s="2"/>
      <c r="D115" s="55"/>
      <c r="E115" s="2"/>
      <c r="F115" s="2"/>
      <c r="G115" s="2"/>
      <c r="H115" s="2"/>
      <c r="I115" s="2"/>
      <c r="J115" s="2"/>
      <c r="K115" s="2"/>
    </row>
    <row r="116" spans="2:11">
      <c r="B116" s="2"/>
      <c r="C116" s="2"/>
      <c r="D116" s="55"/>
      <c r="E116" s="2"/>
      <c r="F116" s="2"/>
      <c r="G116" s="2"/>
      <c r="H116" s="2"/>
      <c r="I116" s="2"/>
      <c r="J116" s="2"/>
      <c r="K116" s="2"/>
    </row>
    <row r="117" spans="2:11">
      <c r="B117" s="2"/>
      <c r="C117" s="2"/>
      <c r="D117" s="55"/>
      <c r="E117" s="2"/>
      <c r="F117" s="2"/>
      <c r="G117" s="2"/>
      <c r="H117" s="2"/>
      <c r="I117" s="2"/>
      <c r="J117" s="2"/>
      <c r="K117" s="2"/>
    </row>
    <row r="118" spans="2:11">
      <c r="B118" s="2"/>
      <c r="C118" s="2"/>
      <c r="D118" s="55"/>
      <c r="E118" s="2"/>
      <c r="F118" s="2"/>
      <c r="G118" s="2"/>
      <c r="H118" s="2"/>
      <c r="I118" s="2"/>
      <c r="J118" s="2"/>
      <c r="K118" s="2"/>
    </row>
    <row r="119" spans="2:11">
      <c r="B119" s="2"/>
      <c r="C119" s="2"/>
      <c r="D119" s="55"/>
      <c r="E119" s="2"/>
      <c r="F119" s="2"/>
      <c r="G119" s="2"/>
      <c r="H119" s="2"/>
      <c r="I119" s="2"/>
      <c r="J119" s="2"/>
      <c r="K119" s="2"/>
    </row>
    <row r="120" spans="2:11">
      <c r="B120" s="2"/>
      <c r="C120" s="2"/>
      <c r="D120" s="55"/>
      <c r="E120" s="2"/>
      <c r="F120" s="2"/>
      <c r="G120" s="2"/>
      <c r="H120" s="2"/>
      <c r="I120" s="2"/>
      <c r="J120" s="2"/>
      <c r="K120" s="2"/>
    </row>
    <row r="121" spans="2:11">
      <c r="B121" s="2"/>
      <c r="C121" s="2"/>
      <c r="D121" s="55"/>
      <c r="E121" s="2"/>
      <c r="F121" s="2"/>
      <c r="G121" s="2"/>
      <c r="H121" s="2"/>
      <c r="I121" s="2"/>
      <c r="J121" s="2"/>
      <c r="K121" s="2"/>
    </row>
    <row r="122" spans="2:11">
      <c r="B122" s="2"/>
      <c r="C122" s="2"/>
      <c r="D122" s="55"/>
      <c r="E122" s="2"/>
      <c r="F122" s="2"/>
      <c r="G122" s="2"/>
      <c r="H122" s="2"/>
      <c r="I122" s="2"/>
      <c r="J122" s="2"/>
      <c r="K122" s="2"/>
    </row>
    <row r="123" spans="2:11">
      <c r="B123" s="2"/>
      <c r="C123" s="2"/>
      <c r="D123" s="55"/>
      <c r="E123" s="2"/>
      <c r="F123" s="2"/>
      <c r="G123" s="2"/>
      <c r="H123" s="2"/>
      <c r="I123" s="2"/>
      <c r="J123" s="2"/>
      <c r="K123" s="2"/>
    </row>
    <row r="124" spans="2:11">
      <c r="B124" s="2"/>
      <c r="C124" s="2"/>
      <c r="D124" s="55"/>
      <c r="E124" s="2"/>
      <c r="F124" s="2"/>
      <c r="G124" s="2"/>
      <c r="H124" s="2"/>
      <c r="I124" s="2"/>
      <c r="J124" s="2"/>
      <c r="K124" s="2"/>
    </row>
    <row r="125" spans="2:11">
      <c r="B125" s="2"/>
      <c r="C125" s="2"/>
      <c r="D125" s="55"/>
      <c r="E125" s="2"/>
      <c r="F125" s="2"/>
      <c r="G125" s="2"/>
      <c r="H125" s="2"/>
      <c r="I125" s="2"/>
      <c r="J125" s="2"/>
      <c r="K125" s="2"/>
    </row>
    <row r="126" spans="2:11">
      <c r="B126" s="2"/>
      <c r="C126" s="2"/>
      <c r="D126" s="55"/>
      <c r="E126" s="2"/>
      <c r="F126" s="2"/>
      <c r="G126" s="2"/>
      <c r="H126" s="2"/>
      <c r="I126" s="2"/>
      <c r="J126" s="2"/>
      <c r="K126" s="2"/>
    </row>
    <row r="127" spans="2:11">
      <c r="B127" s="2"/>
      <c r="C127" s="2"/>
      <c r="D127" s="55"/>
      <c r="E127" s="2"/>
      <c r="F127" s="2"/>
      <c r="G127" s="2"/>
      <c r="H127" s="2"/>
      <c r="I127" s="2"/>
      <c r="J127" s="2"/>
      <c r="K127" s="2"/>
    </row>
    <row r="128" spans="2:11">
      <c r="B128" s="2"/>
      <c r="C128" s="2"/>
      <c r="D128" s="55"/>
      <c r="E128" s="2"/>
      <c r="F128" s="2"/>
      <c r="G128" s="2"/>
      <c r="H128" s="2"/>
      <c r="I128" s="2"/>
      <c r="J128" s="2"/>
      <c r="K128" s="2"/>
    </row>
    <row r="129" spans="2:11">
      <c r="B129" s="2"/>
      <c r="C129" s="2"/>
      <c r="D129" s="55"/>
      <c r="E129" s="2"/>
      <c r="F129" s="2"/>
      <c r="G129" s="2"/>
      <c r="H129" s="2"/>
      <c r="I129" s="2"/>
      <c r="J129" s="2"/>
      <c r="K129" s="2"/>
    </row>
    <row r="130" spans="2:11">
      <c r="B130" s="2"/>
      <c r="C130" s="2"/>
      <c r="D130" s="55"/>
      <c r="E130" s="2"/>
      <c r="F130" s="2"/>
      <c r="G130" s="2"/>
      <c r="H130" s="2"/>
      <c r="I130" s="2"/>
      <c r="J130" s="2"/>
      <c r="K130" s="2"/>
    </row>
    <row r="131" spans="2:11">
      <c r="B131" s="2"/>
      <c r="C131" s="2"/>
      <c r="D131" s="55"/>
      <c r="E131" s="2"/>
      <c r="F131" s="2"/>
      <c r="G131" s="2"/>
      <c r="H131" s="2"/>
      <c r="I131" s="2"/>
      <c r="J131" s="2"/>
      <c r="K131" s="2"/>
    </row>
    <row r="132" spans="2:11">
      <c r="B132" s="2"/>
      <c r="C132" s="2"/>
      <c r="D132" s="55"/>
      <c r="E132" s="2"/>
      <c r="F132" s="2"/>
      <c r="G132" s="2"/>
      <c r="H132" s="2"/>
      <c r="I132" s="2"/>
      <c r="J132" s="2"/>
      <c r="K132" s="2"/>
    </row>
    <row r="133" spans="2:11">
      <c r="B133" s="2"/>
      <c r="C133" s="2"/>
      <c r="D133" s="55"/>
      <c r="E133" s="2"/>
      <c r="F133" s="2"/>
      <c r="G133" s="2"/>
      <c r="H133" s="2"/>
      <c r="I133" s="2"/>
      <c r="J133" s="2"/>
      <c r="K133" s="2"/>
    </row>
    <row r="134" spans="2:11">
      <c r="B134" s="2"/>
      <c r="C134" s="2"/>
      <c r="D134" s="55"/>
      <c r="E134" s="2"/>
      <c r="F134" s="2"/>
      <c r="G134" s="2"/>
      <c r="H134" s="2"/>
      <c r="I134" s="2"/>
      <c r="J134" s="2"/>
      <c r="K134" s="2"/>
    </row>
    <row r="135" spans="2:11">
      <c r="B135" s="2"/>
      <c r="C135" s="2"/>
      <c r="D135" s="55"/>
      <c r="E135" s="2"/>
      <c r="F135" s="2"/>
      <c r="G135" s="2"/>
      <c r="H135" s="2"/>
      <c r="I135" s="2"/>
      <c r="J135" s="2"/>
      <c r="K135" s="2"/>
    </row>
    <row r="136" spans="2:11">
      <c r="B136" s="2"/>
      <c r="C136" s="2"/>
      <c r="D136" s="55"/>
      <c r="E136" s="2"/>
      <c r="F136" s="2"/>
      <c r="G136" s="2"/>
      <c r="H136" s="2"/>
      <c r="I136" s="2"/>
      <c r="J136" s="2"/>
      <c r="K136" s="2"/>
    </row>
    <row r="137" spans="2:11">
      <c r="B137" s="2"/>
      <c r="C137" s="2"/>
      <c r="D137" s="55"/>
      <c r="E137" s="2"/>
      <c r="F137" s="2"/>
      <c r="G137" s="2"/>
      <c r="H137" s="2"/>
      <c r="I137" s="2"/>
      <c r="J137" s="2"/>
      <c r="K137" s="2"/>
    </row>
    <row r="138" spans="2:11">
      <c r="B138" s="2"/>
      <c r="C138" s="2"/>
      <c r="D138" s="55"/>
      <c r="E138" s="2"/>
      <c r="F138" s="2"/>
      <c r="G138" s="2"/>
      <c r="H138" s="2"/>
      <c r="I138" s="2"/>
      <c r="J138" s="2"/>
      <c r="K138" s="2"/>
    </row>
    <row r="139" spans="2:11">
      <c r="B139" s="2"/>
      <c r="C139" s="2"/>
      <c r="D139" s="55"/>
      <c r="E139" s="2"/>
      <c r="F139" s="2"/>
      <c r="G139" s="2"/>
      <c r="H139" s="2"/>
      <c r="I139" s="2"/>
      <c r="J139" s="2"/>
      <c r="K139" s="2"/>
    </row>
    <row r="140" spans="2:11">
      <c r="B140" s="2"/>
      <c r="C140" s="2"/>
      <c r="D140" s="55"/>
      <c r="E140" s="2"/>
      <c r="F140" s="2"/>
      <c r="G140" s="2"/>
      <c r="H140" s="2"/>
      <c r="I140" s="2"/>
      <c r="J140" s="2"/>
      <c r="K140" s="2"/>
    </row>
    <row r="141" spans="2:11">
      <c r="B141" s="2"/>
      <c r="C141" s="2"/>
      <c r="D141" s="55"/>
      <c r="E141" s="2"/>
      <c r="F141" s="2"/>
      <c r="G141" s="2"/>
      <c r="H141" s="2"/>
      <c r="I141" s="2"/>
      <c r="J141" s="2"/>
      <c r="K141" s="2"/>
    </row>
    <row r="142" spans="2:11">
      <c r="B142" s="2"/>
      <c r="C142" s="2"/>
      <c r="D142" s="55"/>
      <c r="E142" s="2"/>
      <c r="F142" s="2"/>
      <c r="G142" s="2"/>
      <c r="H142" s="2"/>
      <c r="I142" s="2"/>
      <c r="J142" s="2"/>
      <c r="K142" s="2"/>
    </row>
    <row r="143" spans="2:11">
      <c r="B143" s="2"/>
      <c r="C143" s="2"/>
      <c r="D143" s="55"/>
      <c r="E143" s="2"/>
      <c r="F143" s="2"/>
      <c r="G143" s="2"/>
      <c r="H143" s="2"/>
      <c r="I143" s="2"/>
      <c r="J143" s="2"/>
      <c r="K143" s="2"/>
    </row>
    <row r="144" spans="2:11">
      <c r="B144" s="2"/>
      <c r="C144" s="2"/>
      <c r="D144" s="55"/>
      <c r="E144" s="2"/>
      <c r="F144" s="2"/>
      <c r="G144" s="2"/>
      <c r="H144" s="2"/>
      <c r="I144" s="2"/>
      <c r="J144" s="2"/>
      <c r="K144" s="2"/>
    </row>
    <row r="145" spans="2:11">
      <c r="B145" s="2"/>
      <c r="C145" s="2"/>
      <c r="D145" s="55"/>
      <c r="E145" s="2"/>
      <c r="F145" s="2"/>
      <c r="G145" s="2"/>
      <c r="H145" s="2"/>
      <c r="I145" s="2"/>
      <c r="J145" s="2"/>
      <c r="K145" s="2"/>
    </row>
    <row r="146" spans="2:11">
      <c r="B146" s="2"/>
      <c r="C146" s="2"/>
      <c r="D146" s="55"/>
      <c r="E146" s="2"/>
      <c r="F146" s="2"/>
      <c r="G146" s="2"/>
      <c r="H146" s="2"/>
      <c r="I146" s="2"/>
      <c r="J146" s="2"/>
      <c r="K146" s="2"/>
    </row>
    <row r="147" spans="2:11">
      <c r="B147" s="2"/>
      <c r="C147" s="2"/>
      <c r="D147" s="55"/>
      <c r="E147" s="2"/>
      <c r="F147" s="2"/>
      <c r="G147" s="2"/>
      <c r="H147" s="2"/>
      <c r="I147" s="2"/>
      <c r="J147" s="2"/>
      <c r="K147" s="2"/>
    </row>
    <row r="148" spans="2:11">
      <c r="B148" s="2"/>
      <c r="C148" s="2"/>
      <c r="D148" s="55"/>
      <c r="E148" s="2"/>
      <c r="F148" s="2"/>
      <c r="G148" s="2"/>
      <c r="H148" s="2"/>
      <c r="I148" s="2"/>
      <c r="J148" s="2"/>
      <c r="K148" s="2"/>
    </row>
    <row r="149" spans="2:11">
      <c r="B149" s="2"/>
      <c r="C149" s="2"/>
      <c r="D149" s="55"/>
      <c r="E149" s="2"/>
      <c r="F149" s="2"/>
      <c r="G149" s="2"/>
      <c r="H149" s="2"/>
      <c r="I149" s="2"/>
      <c r="J149" s="2"/>
      <c r="K149" s="2"/>
    </row>
    <row r="150" spans="2:11">
      <c r="B150" s="2"/>
      <c r="C150" s="2"/>
      <c r="D150" s="55"/>
      <c r="E150" s="2"/>
      <c r="F150" s="2"/>
      <c r="G150" s="2"/>
      <c r="H150" s="2"/>
      <c r="I150" s="2"/>
      <c r="J150" s="2"/>
      <c r="K150" s="2"/>
    </row>
    <row r="151" spans="2:11">
      <c r="B151" s="2"/>
      <c r="C151" s="2"/>
      <c r="D151" s="55"/>
      <c r="E151" s="2"/>
      <c r="F151" s="2"/>
      <c r="G151" s="2"/>
      <c r="H151" s="2"/>
      <c r="I151" s="2"/>
      <c r="J151" s="2"/>
      <c r="K151" s="2"/>
    </row>
    <row r="152" spans="2:11">
      <c r="B152" s="2"/>
      <c r="C152" s="2"/>
      <c r="D152" s="55"/>
      <c r="E152" s="2"/>
      <c r="F152" s="2"/>
      <c r="G152" s="2"/>
      <c r="H152" s="2"/>
      <c r="I152" s="2"/>
      <c r="J152" s="2"/>
      <c r="K152" s="2"/>
    </row>
    <row r="153" spans="2:11">
      <c r="B153" s="2"/>
      <c r="C153" s="2"/>
      <c r="D153" s="55"/>
      <c r="E153" s="2"/>
      <c r="F153" s="2"/>
      <c r="G153" s="2"/>
      <c r="H153" s="2"/>
      <c r="I153" s="2"/>
      <c r="J153" s="2"/>
      <c r="K153" s="2"/>
    </row>
    <row r="154" spans="2:11">
      <c r="B154" s="2"/>
      <c r="C154" s="2"/>
      <c r="D154" s="55"/>
      <c r="E154" s="2"/>
      <c r="F154" s="2"/>
      <c r="G154" s="2"/>
      <c r="H154" s="2"/>
      <c r="I154" s="2"/>
      <c r="J154" s="2"/>
      <c r="K154" s="2"/>
    </row>
    <row r="155" spans="2:11">
      <c r="B155" s="2"/>
      <c r="C155" s="2"/>
      <c r="D155" s="55"/>
      <c r="E155" s="2"/>
      <c r="F155" s="2"/>
      <c r="G155" s="2"/>
      <c r="H155" s="2"/>
      <c r="I155" s="2"/>
      <c r="J155" s="2"/>
      <c r="K155" s="2"/>
    </row>
    <row r="156" spans="2:11">
      <c r="B156" s="2"/>
      <c r="C156" s="2"/>
      <c r="D156" s="55"/>
      <c r="E156" s="2"/>
      <c r="F156" s="2"/>
      <c r="G156" s="2"/>
      <c r="H156" s="2"/>
      <c r="I156" s="2"/>
      <c r="J156" s="2"/>
      <c r="K156" s="2"/>
    </row>
    <row r="157" spans="2:11">
      <c r="B157" s="2"/>
      <c r="C157" s="2"/>
      <c r="D157" s="55"/>
      <c r="E157" s="2"/>
      <c r="F157" s="2"/>
      <c r="G157" s="2"/>
      <c r="H157" s="2"/>
      <c r="I157" s="2"/>
      <c r="J157" s="2"/>
      <c r="K157" s="2"/>
    </row>
    <row r="158" spans="2:11">
      <c r="B158" s="2"/>
      <c r="C158" s="2"/>
      <c r="D158" s="55"/>
      <c r="E158" s="2"/>
      <c r="F158" s="2"/>
      <c r="G158" s="2"/>
      <c r="H158" s="2"/>
      <c r="I158" s="2"/>
      <c r="J158" s="2"/>
      <c r="K158" s="2"/>
    </row>
    <row r="159" spans="2:11">
      <c r="B159" s="2"/>
      <c r="C159" s="2"/>
      <c r="D159" s="55"/>
      <c r="E159" s="2"/>
      <c r="F159" s="2"/>
      <c r="G159" s="2"/>
      <c r="H159" s="2"/>
      <c r="I159" s="2"/>
      <c r="J159" s="2"/>
      <c r="K159" s="2"/>
    </row>
    <row r="160" spans="2:11">
      <c r="B160" s="2"/>
      <c r="C160" s="2"/>
      <c r="D160" s="55"/>
      <c r="E160" s="2"/>
      <c r="F160" s="2"/>
      <c r="G160" s="2"/>
      <c r="H160" s="2"/>
      <c r="I160" s="2"/>
      <c r="J160" s="2"/>
      <c r="K160" s="2"/>
    </row>
    <row r="161" spans="2:11">
      <c r="B161" s="2"/>
      <c r="C161" s="2"/>
      <c r="D161" s="55"/>
      <c r="E161" s="2"/>
      <c r="F161" s="2"/>
      <c r="G161" s="2"/>
      <c r="H161" s="2"/>
      <c r="I161" s="2"/>
      <c r="J161" s="2"/>
      <c r="K161" s="2"/>
    </row>
    <row r="162" spans="2:11">
      <c r="B162" s="2"/>
      <c r="C162" s="2"/>
      <c r="D162" s="55"/>
      <c r="E162" s="2"/>
      <c r="F162" s="2"/>
      <c r="G162" s="2"/>
      <c r="H162" s="2"/>
      <c r="I162" s="2"/>
      <c r="J162" s="2"/>
      <c r="K162" s="2"/>
    </row>
    <row r="163" spans="2:11">
      <c r="B163" s="2"/>
      <c r="C163" s="2"/>
      <c r="D163" s="55"/>
      <c r="E163" s="2"/>
      <c r="F163" s="2"/>
      <c r="G163" s="2"/>
      <c r="H163" s="2"/>
      <c r="I163" s="2"/>
      <c r="J163" s="2"/>
      <c r="K163" s="2"/>
    </row>
    <row r="164" spans="2:11">
      <c r="B164" s="2"/>
      <c r="C164" s="2"/>
      <c r="D164" s="55"/>
      <c r="E164" s="2"/>
      <c r="F164" s="2"/>
      <c r="G164" s="2"/>
      <c r="H164" s="2"/>
      <c r="I164" s="2"/>
      <c r="J164" s="2"/>
      <c r="K164" s="2"/>
    </row>
    <row r="165" spans="2:11">
      <c r="B165" s="2"/>
      <c r="C165" s="2"/>
      <c r="D165" s="55"/>
      <c r="E165" s="2"/>
      <c r="F165" s="2"/>
      <c r="G165" s="2"/>
      <c r="H165" s="2"/>
      <c r="I165" s="2"/>
      <c r="J165" s="2"/>
      <c r="K165" s="2"/>
    </row>
    <row r="166" spans="2:11">
      <c r="B166" s="2"/>
      <c r="C166" s="2"/>
      <c r="D166" s="55"/>
      <c r="E166" s="2"/>
      <c r="F166" s="2"/>
      <c r="G166" s="2"/>
      <c r="H166" s="2"/>
      <c r="I166" s="2"/>
      <c r="J166" s="2"/>
      <c r="K166" s="2"/>
    </row>
    <row r="167" spans="2:11">
      <c r="B167" s="2"/>
      <c r="C167" s="2"/>
      <c r="D167" s="55"/>
      <c r="E167" s="2"/>
      <c r="F167" s="2"/>
      <c r="G167" s="2"/>
      <c r="H167" s="2"/>
      <c r="I167" s="2"/>
      <c r="J167" s="2"/>
      <c r="K167" s="2"/>
    </row>
    <row r="168" spans="2:11">
      <c r="B168" s="2"/>
      <c r="C168" s="2"/>
      <c r="D168" s="55"/>
      <c r="E168" s="2"/>
      <c r="F168" s="2"/>
      <c r="G168" s="2"/>
      <c r="H168" s="2"/>
      <c r="I168" s="2"/>
      <c r="J168" s="2"/>
      <c r="K168" s="2"/>
    </row>
    <row r="169" spans="2:11">
      <c r="B169" s="2"/>
      <c r="C169" s="2"/>
      <c r="D169" s="55"/>
      <c r="E169" s="2"/>
      <c r="F169" s="2"/>
      <c r="G169" s="2"/>
      <c r="H169" s="2"/>
      <c r="I169" s="2"/>
      <c r="J169" s="2"/>
      <c r="K169" s="2"/>
    </row>
    <row r="170" spans="2:11">
      <c r="B170" s="2"/>
      <c r="C170" s="2"/>
      <c r="D170" s="55"/>
      <c r="E170" s="2"/>
      <c r="F170" s="2"/>
      <c r="G170" s="2"/>
      <c r="H170" s="2"/>
      <c r="I170" s="2"/>
      <c r="J170" s="2"/>
      <c r="K170" s="2"/>
    </row>
    <row r="171" spans="2:11">
      <c r="B171" s="2"/>
      <c r="C171" s="2"/>
      <c r="D171" s="55"/>
      <c r="E171" s="2"/>
      <c r="F171" s="2"/>
      <c r="G171" s="2"/>
      <c r="H171" s="2"/>
      <c r="I171" s="2"/>
      <c r="J171" s="2"/>
      <c r="K171" s="2"/>
    </row>
    <row r="172" spans="2:11">
      <c r="B172" s="2"/>
      <c r="C172" s="2"/>
      <c r="D172" s="55"/>
      <c r="E172" s="2"/>
      <c r="F172" s="2"/>
      <c r="G172" s="2"/>
      <c r="H172" s="2"/>
      <c r="I172" s="2"/>
      <c r="J172" s="2"/>
      <c r="K172" s="2"/>
    </row>
    <row r="173" spans="2:11">
      <c r="B173" s="2"/>
      <c r="C173" s="2"/>
      <c r="D173" s="55"/>
      <c r="E173" s="2"/>
      <c r="F173" s="2"/>
      <c r="G173" s="2"/>
      <c r="H173" s="2"/>
      <c r="I173" s="2"/>
      <c r="J173" s="2"/>
      <c r="K173" s="2"/>
    </row>
    <row r="174" spans="2:11">
      <c r="B174" s="2"/>
      <c r="C174" s="2"/>
      <c r="D174" s="55"/>
      <c r="E174" s="2"/>
      <c r="F174" s="2"/>
      <c r="G174" s="2"/>
      <c r="H174" s="2"/>
      <c r="I174" s="2"/>
      <c r="J174" s="2"/>
      <c r="K174" s="2"/>
    </row>
    <row r="175" spans="2:11">
      <c r="B175" s="2"/>
      <c r="C175" s="2"/>
      <c r="D175" s="55"/>
      <c r="E175" s="2"/>
      <c r="F175" s="2"/>
      <c r="G175" s="2"/>
      <c r="H175" s="2"/>
      <c r="I175" s="2"/>
      <c r="J175" s="2"/>
      <c r="K175" s="2"/>
    </row>
    <row r="176" spans="2:11">
      <c r="B176" s="2"/>
      <c r="C176" s="2"/>
      <c r="D176" s="55"/>
      <c r="E176" s="2"/>
      <c r="F176" s="2"/>
      <c r="G176" s="2"/>
      <c r="H176" s="2"/>
      <c r="I176" s="2"/>
      <c r="J176" s="2"/>
      <c r="K176" s="2"/>
    </row>
    <row r="177" spans="2:11">
      <c r="B177" s="2"/>
      <c r="C177" s="2"/>
      <c r="D177" s="55"/>
      <c r="E177" s="2"/>
      <c r="F177" s="2"/>
      <c r="G177" s="2"/>
      <c r="H177" s="2"/>
      <c r="I177" s="2"/>
      <c r="J177" s="2"/>
      <c r="K177" s="2"/>
    </row>
    <row r="178" spans="2:11">
      <c r="B178" s="2"/>
      <c r="C178" s="2"/>
      <c r="D178" s="55"/>
      <c r="E178" s="2"/>
      <c r="F178" s="2"/>
      <c r="G178" s="2"/>
      <c r="H178" s="2"/>
      <c r="I178" s="2"/>
      <c r="J178" s="2"/>
      <c r="K178" s="2"/>
    </row>
    <row r="179" spans="2:11">
      <c r="B179" s="2"/>
      <c r="C179" s="2"/>
      <c r="D179" s="55"/>
      <c r="E179" s="2"/>
      <c r="F179" s="2"/>
      <c r="G179" s="2"/>
      <c r="H179" s="2"/>
      <c r="I179" s="2"/>
      <c r="J179" s="2"/>
      <c r="K179" s="2"/>
    </row>
    <row r="180" spans="2:11">
      <c r="B180" s="2"/>
      <c r="C180" s="2"/>
      <c r="D180" s="55"/>
      <c r="E180" s="2"/>
      <c r="F180" s="2"/>
      <c r="G180" s="2"/>
      <c r="H180" s="2"/>
      <c r="I180" s="2"/>
      <c r="J180" s="2"/>
      <c r="K180" s="2"/>
    </row>
    <row r="181" spans="2:11">
      <c r="B181" s="2"/>
      <c r="C181" s="2"/>
      <c r="D181" s="55"/>
      <c r="E181" s="2"/>
      <c r="F181" s="2"/>
      <c r="G181" s="2"/>
      <c r="H181" s="2"/>
      <c r="I181" s="2"/>
      <c r="J181" s="2"/>
      <c r="K181" s="2"/>
    </row>
    <row r="182" spans="2:11">
      <c r="B182" s="2"/>
      <c r="C182" s="2"/>
      <c r="D182" s="55"/>
      <c r="E182" s="2"/>
      <c r="F182" s="2"/>
      <c r="G182" s="2"/>
      <c r="H182" s="2"/>
      <c r="I182" s="2"/>
      <c r="J182" s="2"/>
      <c r="K182" s="2"/>
    </row>
    <row r="183" spans="2:11">
      <c r="B183" s="2"/>
      <c r="C183" s="2"/>
      <c r="D183" s="55"/>
      <c r="E183" s="2"/>
      <c r="F183" s="2"/>
      <c r="G183" s="2"/>
      <c r="H183" s="2"/>
      <c r="I183" s="2"/>
      <c r="J183" s="2"/>
      <c r="K183" s="2"/>
    </row>
    <row r="184" spans="2:11">
      <c r="B184" s="2"/>
      <c r="C184" s="2"/>
      <c r="D184" s="55"/>
      <c r="E184" s="2"/>
      <c r="F184" s="2"/>
      <c r="G184" s="2"/>
      <c r="H184" s="2"/>
      <c r="I184" s="2"/>
      <c r="J184" s="2"/>
      <c r="K184" s="2"/>
    </row>
    <row r="185" spans="2:11">
      <c r="B185" s="2"/>
      <c r="C185" s="2"/>
      <c r="D185" s="55"/>
      <c r="E185" s="2"/>
      <c r="F185" s="2"/>
      <c r="G185" s="2"/>
      <c r="H185" s="2"/>
      <c r="I185" s="2"/>
      <c r="J185" s="2"/>
      <c r="K185" s="2"/>
    </row>
  </sheetData>
  <mergeCells count="12">
    <mergeCell ref="B13:B14"/>
    <mergeCell ref="B15:B16"/>
    <mergeCell ref="A7:A16"/>
    <mergeCell ref="B7:B8"/>
    <mergeCell ref="B9:B10"/>
    <mergeCell ref="B11:B12"/>
    <mergeCell ref="A3:K3"/>
    <mergeCell ref="A1:K1"/>
    <mergeCell ref="A2:K2"/>
    <mergeCell ref="A5:C6"/>
    <mergeCell ref="D5:H5"/>
    <mergeCell ref="K5:K6"/>
  </mergeCells>
  <pageMargins left="0.34" right="0.28999999999999998" top="0.23" bottom="0.25" header="0.17" footer="0.19"/>
  <pageSetup paperSize="9" scale="6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90"/>
  <sheetViews>
    <sheetView showOutlineSymbols="0" workbookViewId="0">
      <selection activeCell="E1" sqref="E1"/>
    </sheetView>
  </sheetViews>
  <sheetFormatPr defaultColWidth="6.85546875" defaultRowHeight="12.75" customHeight="1"/>
  <cols>
    <col min="1" max="1" width="13.42578125" style="25" bestFit="1" customWidth="1"/>
    <col min="2" max="2" width="24.42578125" style="25" bestFit="1" customWidth="1"/>
    <col min="3" max="3" width="13.42578125" style="25" bestFit="1" customWidth="1"/>
    <col min="4" max="4" width="12.7109375" style="25" bestFit="1" customWidth="1"/>
    <col min="5" max="5" width="11.7109375" style="25" bestFit="1" customWidth="1"/>
    <col min="6" max="6" width="8.7109375" style="25" bestFit="1" customWidth="1"/>
    <col min="7" max="256" width="6.85546875" style="25"/>
    <col min="257" max="257" width="13.42578125" style="25" bestFit="1" customWidth="1"/>
    <col min="258" max="258" width="24.42578125" style="25" bestFit="1" customWidth="1"/>
    <col min="259" max="259" width="13.42578125" style="25" bestFit="1" customWidth="1"/>
    <col min="260" max="260" width="12.7109375" style="25" bestFit="1" customWidth="1"/>
    <col min="261" max="261" width="11.7109375" style="25" bestFit="1" customWidth="1"/>
    <col min="262" max="262" width="8.7109375" style="25" bestFit="1" customWidth="1"/>
    <col min="263" max="512" width="6.85546875" style="25"/>
    <col min="513" max="513" width="13.42578125" style="25" bestFit="1" customWidth="1"/>
    <col min="514" max="514" width="24.42578125" style="25" bestFit="1" customWidth="1"/>
    <col min="515" max="515" width="13.42578125" style="25" bestFit="1" customWidth="1"/>
    <col min="516" max="516" width="12.7109375" style="25" bestFit="1" customWidth="1"/>
    <col min="517" max="517" width="11.7109375" style="25" bestFit="1" customWidth="1"/>
    <col min="518" max="518" width="8.7109375" style="25" bestFit="1" customWidth="1"/>
    <col min="519" max="768" width="6.85546875" style="25"/>
    <col min="769" max="769" width="13.42578125" style="25" bestFit="1" customWidth="1"/>
    <col min="770" max="770" width="24.42578125" style="25" bestFit="1" customWidth="1"/>
    <col min="771" max="771" width="13.42578125" style="25" bestFit="1" customWidth="1"/>
    <col min="772" max="772" width="12.7109375" style="25" bestFit="1" customWidth="1"/>
    <col min="773" max="773" width="11.7109375" style="25" bestFit="1" customWidth="1"/>
    <col min="774" max="774" width="8.7109375" style="25" bestFit="1" customWidth="1"/>
    <col min="775" max="1024" width="6.85546875" style="25"/>
    <col min="1025" max="1025" width="13.42578125" style="25" bestFit="1" customWidth="1"/>
    <col min="1026" max="1026" width="24.42578125" style="25" bestFit="1" customWidth="1"/>
    <col min="1027" max="1027" width="13.42578125" style="25" bestFit="1" customWidth="1"/>
    <col min="1028" max="1028" width="12.7109375" style="25" bestFit="1" customWidth="1"/>
    <col min="1029" max="1029" width="11.7109375" style="25" bestFit="1" customWidth="1"/>
    <col min="1030" max="1030" width="8.7109375" style="25" bestFit="1" customWidth="1"/>
    <col min="1031" max="1280" width="6.85546875" style="25"/>
    <col min="1281" max="1281" width="13.42578125" style="25" bestFit="1" customWidth="1"/>
    <col min="1282" max="1282" width="24.42578125" style="25" bestFit="1" customWidth="1"/>
    <col min="1283" max="1283" width="13.42578125" style="25" bestFit="1" customWidth="1"/>
    <col min="1284" max="1284" width="12.7109375" style="25" bestFit="1" customWidth="1"/>
    <col min="1285" max="1285" width="11.7109375" style="25" bestFit="1" customWidth="1"/>
    <col min="1286" max="1286" width="8.7109375" style="25" bestFit="1" customWidth="1"/>
    <col min="1287" max="1536" width="6.85546875" style="25"/>
    <col min="1537" max="1537" width="13.42578125" style="25" bestFit="1" customWidth="1"/>
    <col min="1538" max="1538" width="24.42578125" style="25" bestFit="1" customWidth="1"/>
    <col min="1539" max="1539" width="13.42578125" style="25" bestFit="1" customWidth="1"/>
    <col min="1540" max="1540" width="12.7109375" style="25" bestFit="1" customWidth="1"/>
    <col min="1541" max="1541" width="11.7109375" style="25" bestFit="1" customWidth="1"/>
    <col min="1542" max="1542" width="8.7109375" style="25" bestFit="1" customWidth="1"/>
    <col min="1543" max="1792" width="6.85546875" style="25"/>
    <col min="1793" max="1793" width="13.42578125" style="25" bestFit="1" customWidth="1"/>
    <col min="1794" max="1794" width="24.42578125" style="25" bestFit="1" customWidth="1"/>
    <col min="1795" max="1795" width="13.42578125" style="25" bestFit="1" customWidth="1"/>
    <col min="1796" max="1796" width="12.7109375" style="25" bestFit="1" customWidth="1"/>
    <col min="1797" max="1797" width="11.7109375" style="25" bestFit="1" customWidth="1"/>
    <col min="1798" max="1798" width="8.7109375" style="25" bestFit="1" customWidth="1"/>
    <col min="1799" max="2048" width="6.85546875" style="25"/>
    <col min="2049" max="2049" width="13.42578125" style="25" bestFit="1" customWidth="1"/>
    <col min="2050" max="2050" width="24.42578125" style="25" bestFit="1" customWidth="1"/>
    <col min="2051" max="2051" width="13.42578125" style="25" bestFit="1" customWidth="1"/>
    <col min="2052" max="2052" width="12.7109375" style="25" bestFit="1" customWidth="1"/>
    <col min="2053" max="2053" width="11.7109375" style="25" bestFit="1" customWidth="1"/>
    <col min="2054" max="2054" width="8.7109375" style="25" bestFit="1" customWidth="1"/>
    <col min="2055" max="2304" width="6.85546875" style="25"/>
    <col min="2305" max="2305" width="13.42578125" style="25" bestFit="1" customWidth="1"/>
    <col min="2306" max="2306" width="24.42578125" style="25" bestFit="1" customWidth="1"/>
    <col min="2307" max="2307" width="13.42578125" style="25" bestFit="1" customWidth="1"/>
    <col min="2308" max="2308" width="12.7109375" style="25" bestFit="1" customWidth="1"/>
    <col min="2309" max="2309" width="11.7109375" style="25" bestFit="1" customWidth="1"/>
    <col min="2310" max="2310" width="8.7109375" style="25" bestFit="1" customWidth="1"/>
    <col min="2311" max="2560" width="6.85546875" style="25"/>
    <col min="2561" max="2561" width="13.42578125" style="25" bestFit="1" customWidth="1"/>
    <col min="2562" max="2562" width="24.42578125" style="25" bestFit="1" customWidth="1"/>
    <col min="2563" max="2563" width="13.42578125" style="25" bestFit="1" customWidth="1"/>
    <col min="2564" max="2564" width="12.7109375" style="25" bestFit="1" customWidth="1"/>
    <col min="2565" max="2565" width="11.7109375" style="25" bestFit="1" customWidth="1"/>
    <col min="2566" max="2566" width="8.7109375" style="25" bestFit="1" customWidth="1"/>
    <col min="2567" max="2816" width="6.85546875" style="25"/>
    <col min="2817" max="2817" width="13.42578125" style="25" bestFit="1" customWidth="1"/>
    <col min="2818" max="2818" width="24.42578125" style="25" bestFit="1" customWidth="1"/>
    <col min="2819" max="2819" width="13.42578125" style="25" bestFit="1" customWidth="1"/>
    <col min="2820" max="2820" width="12.7109375" style="25" bestFit="1" customWidth="1"/>
    <col min="2821" max="2821" width="11.7109375" style="25" bestFit="1" customWidth="1"/>
    <col min="2822" max="2822" width="8.7109375" style="25" bestFit="1" customWidth="1"/>
    <col min="2823" max="3072" width="6.85546875" style="25"/>
    <col min="3073" max="3073" width="13.42578125" style="25" bestFit="1" customWidth="1"/>
    <col min="3074" max="3074" width="24.42578125" style="25" bestFit="1" customWidth="1"/>
    <col min="3075" max="3075" width="13.42578125" style="25" bestFit="1" customWidth="1"/>
    <col min="3076" max="3076" width="12.7109375" style="25" bestFit="1" customWidth="1"/>
    <col min="3077" max="3077" width="11.7109375" style="25" bestFit="1" customWidth="1"/>
    <col min="3078" max="3078" width="8.7109375" style="25" bestFit="1" customWidth="1"/>
    <col min="3079" max="3328" width="6.85546875" style="25"/>
    <col min="3329" max="3329" width="13.42578125" style="25" bestFit="1" customWidth="1"/>
    <col min="3330" max="3330" width="24.42578125" style="25" bestFit="1" customWidth="1"/>
    <col min="3331" max="3331" width="13.42578125" style="25" bestFit="1" customWidth="1"/>
    <col min="3332" max="3332" width="12.7109375" style="25" bestFit="1" customWidth="1"/>
    <col min="3333" max="3333" width="11.7109375" style="25" bestFit="1" customWidth="1"/>
    <col min="3334" max="3334" width="8.7109375" style="25" bestFit="1" customWidth="1"/>
    <col min="3335" max="3584" width="6.85546875" style="25"/>
    <col min="3585" max="3585" width="13.42578125" style="25" bestFit="1" customWidth="1"/>
    <col min="3586" max="3586" width="24.42578125" style="25" bestFit="1" customWidth="1"/>
    <col min="3587" max="3587" width="13.42578125" style="25" bestFit="1" customWidth="1"/>
    <col min="3588" max="3588" width="12.7109375" style="25" bestFit="1" customWidth="1"/>
    <col min="3589" max="3589" width="11.7109375" style="25" bestFit="1" customWidth="1"/>
    <col min="3590" max="3590" width="8.7109375" style="25" bestFit="1" customWidth="1"/>
    <col min="3591" max="3840" width="6.85546875" style="25"/>
    <col min="3841" max="3841" width="13.42578125" style="25" bestFit="1" customWidth="1"/>
    <col min="3842" max="3842" width="24.42578125" style="25" bestFit="1" customWidth="1"/>
    <col min="3843" max="3843" width="13.42578125" style="25" bestFit="1" customWidth="1"/>
    <col min="3844" max="3844" width="12.7109375" style="25" bestFit="1" customWidth="1"/>
    <col min="3845" max="3845" width="11.7109375" style="25" bestFit="1" customWidth="1"/>
    <col min="3846" max="3846" width="8.7109375" style="25" bestFit="1" customWidth="1"/>
    <col min="3847" max="4096" width="6.85546875" style="25"/>
    <col min="4097" max="4097" width="13.42578125" style="25" bestFit="1" customWidth="1"/>
    <col min="4098" max="4098" width="24.42578125" style="25" bestFit="1" customWidth="1"/>
    <col min="4099" max="4099" width="13.42578125" style="25" bestFit="1" customWidth="1"/>
    <col min="4100" max="4100" width="12.7109375" style="25" bestFit="1" customWidth="1"/>
    <col min="4101" max="4101" width="11.7109375" style="25" bestFit="1" customWidth="1"/>
    <col min="4102" max="4102" width="8.7109375" style="25" bestFit="1" customWidth="1"/>
    <col min="4103" max="4352" width="6.85546875" style="25"/>
    <col min="4353" max="4353" width="13.42578125" style="25" bestFit="1" customWidth="1"/>
    <col min="4354" max="4354" width="24.42578125" style="25" bestFit="1" customWidth="1"/>
    <col min="4355" max="4355" width="13.42578125" style="25" bestFit="1" customWidth="1"/>
    <col min="4356" max="4356" width="12.7109375" style="25" bestFit="1" customWidth="1"/>
    <col min="4357" max="4357" width="11.7109375" style="25" bestFit="1" customWidth="1"/>
    <col min="4358" max="4358" width="8.7109375" style="25" bestFit="1" customWidth="1"/>
    <col min="4359" max="4608" width="6.85546875" style="25"/>
    <col min="4609" max="4609" width="13.42578125" style="25" bestFit="1" customWidth="1"/>
    <col min="4610" max="4610" width="24.42578125" style="25" bestFit="1" customWidth="1"/>
    <col min="4611" max="4611" width="13.42578125" style="25" bestFit="1" customWidth="1"/>
    <col min="4612" max="4612" width="12.7109375" style="25" bestFit="1" customWidth="1"/>
    <col min="4613" max="4613" width="11.7109375" style="25" bestFit="1" customWidth="1"/>
    <col min="4614" max="4614" width="8.7109375" style="25" bestFit="1" customWidth="1"/>
    <col min="4615" max="4864" width="6.85546875" style="25"/>
    <col min="4865" max="4865" width="13.42578125" style="25" bestFit="1" customWidth="1"/>
    <col min="4866" max="4866" width="24.42578125" style="25" bestFit="1" customWidth="1"/>
    <col min="4867" max="4867" width="13.42578125" style="25" bestFit="1" customWidth="1"/>
    <col min="4868" max="4868" width="12.7109375" style="25" bestFit="1" customWidth="1"/>
    <col min="4869" max="4869" width="11.7109375" style="25" bestFit="1" customWidth="1"/>
    <col min="4870" max="4870" width="8.7109375" style="25" bestFit="1" customWidth="1"/>
    <col min="4871" max="5120" width="6.85546875" style="25"/>
    <col min="5121" max="5121" width="13.42578125" style="25" bestFit="1" customWidth="1"/>
    <col min="5122" max="5122" width="24.42578125" style="25" bestFit="1" customWidth="1"/>
    <col min="5123" max="5123" width="13.42578125" style="25" bestFit="1" customWidth="1"/>
    <col min="5124" max="5124" width="12.7109375" style="25" bestFit="1" customWidth="1"/>
    <col min="5125" max="5125" width="11.7109375" style="25" bestFit="1" customWidth="1"/>
    <col min="5126" max="5126" width="8.7109375" style="25" bestFit="1" customWidth="1"/>
    <col min="5127" max="5376" width="6.85546875" style="25"/>
    <col min="5377" max="5377" width="13.42578125" style="25" bestFit="1" customWidth="1"/>
    <col min="5378" max="5378" width="24.42578125" style="25" bestFit="1" customWidth="1"/>
    <col min="5379" max="5379" width="13.42578125" style="25" bestFit="1" customWidth="1"/>
    <col min="5380" max="5380" width="12.7109375" style="25" bestFit="1" customWidth="1"/>
    <col min="5381" max="5381" width="11.7109375" style="25" bestFit="1" customWidth="1"/>
    <col min="5382" max="5382" width="8.7109375" style="25" bestFit="1" customWidth="1"/>
    <col min="5383" max="5632" width="6.85546875" style="25"/>
    <col min="5633" max="5633" width="13.42578125" style="25" bestFit="1" customWidth="1"/>
    <col min="5634" max="5634" width="24.42578125" style="25" bestFit="1" customWidth="1"/>
    <col min="5635" max="5635" width="13.42578125" style="25" bestFit="1" customWidth="1"/>
    <col min="5636" max="5636" width="12.7109375" style="25" bestFit="1" customWidth="1"/>
    <col min="5637" max="5637" width="11.7109375" style="25" bestFit="1" customWidth="1"/>
    <col min="5638" max="5638" width="8.7109375" style="25" bestFit="1" customWidth="1"/>
    <col min="5639" max="5888" width="6.85546875" style="25"/>
    <col min="5889" max="5889" width="13.42578125" style="25" bestFit="1" customWidth="1"/>
    <col min="5890" max="5890" width="24.42578125" style="25" bestFit="1" customWidth="1"/>
    <col min="5891" max="5891" width="13.42578125" style="25" bestFit="1" customWidth="1"/>
    <col min="5892" max="5892" width="12.7109375" style="25" bestFit="1" customWidth="1"/>
    <col min="5893" max="5893" width="11.7109375" style="25" bestFit="1" customWidth="1"/>
    <col min="5894" max="5894" width="8.7109375" style="25" bestFit="1" customWidth="1"/>
    <col min="5895" max="6144" width="6.85546875" style="25"/>
    <col min="6145" max="6145" width="13.42578125" style="25" bestFit="1" customWidth="1"/>
    <col min="6146" max="6146" width="24.42578125" style="25" bestFit="1" customWidth="1"/>
    <col min="6147" max="6147" width="13.42578125" style="25" bestFit="1" customWidth="1"/>
    <col min="6148" max="6148" width="12.7109375" style="25" bestFit="1" customWidth="1"/>
    <col min="6149" max="6149" width="11.7109375" style="25" bestFit="1" customWidth="1"/>
    <col min="6150" max="6150" width="8.7109375" style="25" bestFit="1" customWidth="1"/>
    <col min="6151" max="6400" width="6.85546875" style="25"/>
    <col min="6401" max="6401" width="13.42578125" style="25" bestFit="1" customWidth="1"/>
    <col min="6402" max="6402" width="24.42578125" style="25" bestFit="1" customWidth="1"/>
    <col min="6403" max="6403" width="13.42578125" style="25" bestFit="1" customWidth="1"/>
    <col min="6404" max="6404" width="12.7109375" style="25" bestFit="1" customWidth="1"/>
    <col min="6405" max="6405" width="11.7109375" style="25" bestFit="1" customWidth="1"/>
    <col min="6406" max="6406" width="8.7109375" style="25" bestFit="1" customWidth="1"/>
    <col min="6407" max="6656" width="6.85546875" style="25"/>
    <col min="6657" max="6657" width="13.42578125" style="25" bestFit="1" customWidth="1"/>
    <col min="6658" max="6658" width="24.42578125" style="25" bestFit="1" customWidth="1"/>
    <col min="6659" max="6659" width="13.42578125" style="25" bestFit="1" customWidth="1"/>
    <col min="6660" max="6660" width="12.7109375" style="25" bestFit="1" customWidth="1"/>
    <col min="6661" max="6661" width="11.7109375" style="25" bestFit="1" customWidth="1"/>
    <col min="6662" max="6662" width="8.7109375" style="25" bestFit="1" customWidth="1"/>
    <col min="6663" max="6912" width="6.85546875" style="25"/>
    <col min="6913" max="6913" width="13.42578125" style="25" bestFit="1" customWidth="1"/>
    <col min="6914" max="6914" width="24.42578125" style="25" bestFit="1" customWidth="1"/>
    <col min="6915" max="6915" width="13.42578125" style="25" bestFit="1" customWidth="1"/>
    <col min="6916" max="6916" width="12.7109375" style="25" bestFit="1" customWidth="1"/>
    <col min="6917" max="6917" width="11.7109375" style="25" bestFit="1" customWidth="1"/>
    <col min="6918" max="6918" width="8.7109375" style="25" bestFit="1" customWidth="1"/>
    <col min="6919" max="7168" width="6.85546875" style="25"/>
    <col min="7169" max="7169" width="13.42578125" style="25" bestFit="1" customWidth="1"/>
    <col min="7170" max="7170" width="24.42578125" style="25" bestFit="1" customWidth="1"/>
    <col min="7171" max="7171" width="13.42578125" style="25" bestFit="1" customWidth="1"/>
    <col min="7172" max="7172" width="12.7109375" style="25" bestFit="1" customWidth="1"/>
    <col min="7173" max="7173" width="11.7109375" style="25" bestFit="1" customWidth="1"/>
    <col min="7174" max="7174" width="8.7109375" style="25" bestFit="1" customWidth="1"/>
    <col min="7175" max="7424" width="6.85546875" style="25"/>
    <col min="7425" max="7425" width="13.42578125" style="25" bestFit="1" customWidth="1"/>
    <col min="7426" max="7426" width="24.42578125" style="25" bestFit="1" customWidth="1"/>
    <col min="7427" max="7427" width="13.42578125" style="25" bestFit="1" customWidth="1"/>
    <col min="7428" max="7428" width="12.7109375" style="25" bestFit="1" customWidth="1"/>
    <col min="7429" max="7429" width="11.7109375" style="25" bestFit="1" customWidth="1"/>
    <col min="7430" max="7430" width="8.7109375" style="25" bestFit="1" customWidth="1"/>
    <col min="7431" max="7680" width="6.85546875" style="25"/>
    <col min="7681" max="7681" width="13.42578125" style="25" bestFit="1" customWidth="1"/>
    <col min="7682" max="7682" width="24.42578125" style="25" bestFit="1" customWidth="1"/>
    <col min="7683" max="7683" width="13.42578125" style="25" bestFit="1" customWidth="1"/>
    <col min="7684" max="7684" width="12.7109375" style="25" bestFit="1" customWidth="1"/>
    <col min="7685" max="7685" width="11.7109375" style="25" bestFit="1" customWidth="1"/>
    <col min="7686" max="7686" width="8.7109375" style="25" bestFit="1" customWidth="1"/>
    <col min="7687" max="7936" width="6.85546875" style="25"/>
    <col min="7937" max="7937" width="13.42578125" style="25" bestFit="1" customWidth="1"/>
    <col min="7938" max="7938" width="24.42578125" style="25" bestFit="1" customWidth="1"/>
    <col min="7939" max="7939" width="13.42578125" style="25" bestFit="1" customWidth="1"/>
    <col min="7940" max="7940" width="12.7109375" style="25" bestFit="1" customWidth="1"/>
    <col min="7941" max="7941" width="11.7109375" style="25" bestFit="1" customWidth="1"/>
    <col min="7942" max="7942" width="8.7109375" style="25" bestFit="1" customWidth="1"/>
    <col min="7943" max="8192" width="6.85546875" style="25"/>
    <col min="8193" max="8193" width="13.42578125" style="25" bestFit="1" customWidth="1"/>
    <col min="8194" max="8194" width="24.42578125" style="25" bestFit="1" customWidth="1"/>
    <col min="8195" max="8195" width="13.42578125" style="25" bestFit="1" customWidth="1"/>
    <col min="8196" max="8196" width="12.7109375" style="25" bestFit="1" customWidth="1"/>
    <col min="8197" max="8197" width="11.7109375" style="25" bestFit="1" customWidth="1"/>
    <col min="8198" max="8198" width="8.7109375" style="25" bestFit="1" customWidth="1"/>
    <col min="8199" max="8448" width="6.85546875" style="25"/>
    <col min="8449" max="8449" width="13.42578125" style="25" bestFit="1" customWidth="1"/>
    <col min="8450" max="8450" width="24.42578125" style="25" bestFit="1" customWidth="1"/>
    <col min="8451" max="8451" width="13.42578125" style="25" bestFit="1" customWidth="1"/>
    <col min="8452" max="8452" width="12.7109375" style="25" bestFit="1" customWidth="1"/>
    <col min="8453" max="8453" width="11.7109375" style="25" bestFit="1" customWidth="1"/>
    <col min="8454" max="8454" width="8.7109375" style="25" bestFit="1" customWidth="1"/>
    <col min="8455" max="8704" width="6.85546875" style="25"/>
    <col min="8705" max="8705" width="13.42578125" style="25" bestFit="1" customWidth="1"/>
    <col min="8706" max="8706" width="24.42578125" style="25" bestFit="1" customWidth="1"/>
    <col min="8707" max="8707" width="13.42578125" style="25" bestFit="1" customWidth="1"/>
    <col min="8708" max="8708" width="12.7109375" style="25" bestFit="1" customWidth="1"/>
    <col min="8709" max="8709" width="11.7109375" style="25" bestFit="1" customWidth="1"/>
    <col min="8710" max="8710" width="8.7109375" style="25" bestFit="1" customWidth="1"/>
    <col min="8711" max="8960" width="6.85546875" style="25"/>
    <col min="8961" max="8961" width="13.42578125" style="25" bestFit="1" customWidth="1"/>
    <col min="8962" max="8962" width="24.42578125" style="25" bestFit="1" customWidth="1"/>
    <col min="8963" max="8963" width="13.42578125" style="25" bestFit="1" customWidth="1"/>
    <col min="8964" max="8964" width="12.7109375" style="25" bestFit="1" customWidth="1"/>
    <col min="8965" max="8965" width="11.7109375" style="25" bestFit="1" customWidth="1"/>
    <col min="8966" max="8966" width="8.7109375" style="25" bestFit="1" customWidth="1"/>
    <col min="8967" max="9216" width="6.85546875" style="25"/>
    <col min="9217" max="9217" width="13.42578125" style="25" bestFit="1" customWidth="1"/>
    <col min="9218" max="9218" width="24.42578125" style="25" bestFit="1" customWidth="1"/>
    <col min="9219" max="9219" width="13.42578125" style="25" bestFit="1" customWidth="1"/>
    <col min="9220" max="9220" width="12.7109375" style="25" bestFit="1" customWidth="1"/>
    <col min="9221" max="9221" width="11.7109375" style="25" bestFit="1" customWidth="1"/>
    <col min="9222" max="9222" width="8.7109375" style="25" bestFit="1" customWidth="1"/>
    <col min="9223" max="9472" width="6.85546875" style="25"/>
    <col min="9473" max="9473" width="13.42578125" style="25" bestFit="1" customWidth="1"/>
    <col min="9474" max="9474" width="24.42578125" style="25" bestFit="1" customWidth="1"/>
    <col min="9475" max="9475" width="13.42578125" style="25" bestFit="1" customWidth="1"/>
    <col min="9476" max="9476" width="12.7109375" style="25" bestFit="1" customWidth="1"/>
    <col min="9477" max="9477" width="11.7109375" style="25" bestFit="1" customWidth="1"/>
    <col min="9478" max="9478" width="8.7109375" style="25" bestFit="1" customWidth="1"/>
    <col min="9479" max="9728" width="6.85546875" style="25"/>
    <col min="9729" max="9729" width="13.42578125" style="25" bestFit="1" customWidth="1"/>
    <col min="9730" max="9730" width="24.42578125" style="25" bestFit="1" customWidth="1"/>
    <col min="9731" max="9731" width="13.42578125" style="25" bestFit="1" customWidth="1"/>
    <col min="9732" max="9732" width="12.7109375" style="25" bestFit="1" customWidth="1"/>
    <col min="9733" max="9733" width="11.7109375" style="25" bestFit="1" customWidth="1"/>
    <col min="9734" max="9734" width="8.7109375" style="25" bestFit="1" customWidth="1"/>
    <col min="9735" max="9984" width="6.85546875" style="25"/>
    <col min="9985" max="9985" width="13.42578125" style="25" bestFit="1" customWidth="1"/>
    <col min="9986" max="9986" width="24.42578125" style="25" bestFit="1" customWidth="1"/>
    <col min="9987" max="9987" width="13.42578125" style="25" bestFit="1" customWidth="1"/>
    <col min="9988" max="9988" width="12.7109375" style="25" bestFit="1" customWidth="1"/>
    <col min="9989" max="9989" width="11.7109375" style="25" bestFit="1" customWidth="1"/>
    <col min="9990" max="9990" width="8.7109375" style="25" bestFit="1" customWidth="1"/>
    <col min="9991" max="10240" width="6.85546875" style="25"/>
    <col min="10241" max="10241" width="13.42578125" style="25" bestFit="1" customWidth="1"/>
    <col min="10242" max="10242" width="24.42578125" style="25" bestFit="1" customWidth="1"/>
    <col min="10243" max="10243" width="13.42578125" style="25" bestFit="1" customWidth="1"/>
    <col min="10244" max="10244" width="12.7109375" style="25" bestFit="1" customWidth="1"/>
    <col min="10245" max="10245" width="11.7109375" style="25" bestFit="1" customWidth="1"/>
    <col min="10246" max="10246" width="8.7109375" style="25" bestFit="1" customWidth="1"/>
    <col min="10247" max="10496" width="6.85546875" style="25"/>
    <col min="10497" max="10497" width="13.42578125" style="25" bestFit="1" customWidth="1"/>
    <col min="10498" max="10498" width="24.42578125" style="25" bestFit="1" customWidth="1"/>
    <col min="10499" max="10499" width="13.42578125" style="25" bestFit="1" customWidth="1"/>
    <col min="10500" max="10500" width="12.7109375" style="25" bestFit="1" customWidth="1"/>
    <col min="10501" max="10501" width="11.7109375" style="25" bestFit="1" customWidth="1"/>
    <col min="10502" max="10502" width="8.7109375" style="25" bestFit="1" customWidth="1"/>
    <col min="10503" max="10752" width="6.85546875" style="25"/>
    <col min="10753" max="10753" width="13.42578125" style="25" bestFit="1" customWidth="1"/>
    <col min="10754" max="10754" width="24.42578125" style="25" bestFit="1" customWidth="1"/>
    <col min="10755" max="10755" width="13.42578125" style="25" bestFit="1" customWidth="1"/>
    <col min="10756" max="10756" width="12.7109375" style="25" bestFit="1" customWidth="1"/>
    <col min="10757" max="10757" width="11.7109375" style="25" bestFit="1" customWidth="1"/>
    <col min="10758" max="10758" width="8.7109375" style="25" bestFit="1" customWidth="1"/>
    <col min="10759" max="11008" width="6.85546875" style="25"/>
    <col min="11009" max="11009" width="13.42578125" style="25" bestFit="1" customWidth="1"/>
    <col min="11010" max="11010" width="24.42578125" style="25" bestFit="1" customWidth="1"/>
    <col min="11011" max="11011" width="13.42578125" style="25" bestFit="1" customWidth="1"/>
    <col min="11012" max="11012" width="12.7109375" style="25" bestFit="1" customWidth="1"/>
    <col min="11013" max="11013" width="11.7109375" style="25" bestFit="1" customWidth="1"/>
    <col min="11014" max="11014" width="8.7109375" style="25" bestFit="1" customWidth="1"/>
    <col min="11015" max="11264" width="6.85546875" style="25"/>
    <col min="11265" max="11265" width="13.42578125" style="25" bestFit="1" customWidth="1"/>
    <col min="11266" max="11266" width="24.42578125" style="25" bestFit="1" customWidth="1"/>
    <col min="11267" max="11267" width="13.42578125" style="25" bestFit="1" customWidth="1"/>
    <col min="11268" max="11268" width="12.7109375" style="25" bestFit="1" customWidth="1"/>
    <col min="11269" max="11269" width="11.7109375" style="25" bestFit="1" customWidth="1"/>
    <col min="11270" max="11270" width="8.7109375" style="25" bestFit="1" customWidth="1"/>
    <col min="11271" max="11520" width="6.85546875" style="25"/>
    <col min="11521" max="11521" width="13.42578125" style="25" bestFit="1" customWidth="1"/>
    <col min="11522" max="11522" width="24.42578125" style="25" bestFit="1" customWidth="1"/>
    <col min="11523" max="11523" width="13.42578125" style="25" bestFit="1" customWidth="1"/>
    <col min="11524" max="11524" width="12.7109375" style="25" bestFit="1" customWidth="1"/>
    <col min="11525" max="11525" width="11.7109375" style="25" bestFit="1" customWidth="1"/>
    <col min="11526" max="11526" width="8.7109375" style="25" bestFit="1" customWidth="1"/>
    <col min="11527" max="11776" width="6.85546875" style="25"/>
    <col min="11777" max="11777" width="13.42578125" style="25" bestFit="1" customWidth="1"/>
    <col min="11778" max="11778" width="24.42578125" style="25" bestFit="1" customWidth="1"/>
    <col min="11779" max="11779" width="13.42578125" style="25" bestFit="1" customWidth="1"/>
    <col min="11780" max="11780" width="12.7109375" style="25" bestFit="1" customWidth="1"/>
    <col min="11781" max="11781" width="11.7109375" style="25" bestFit="1" customWidth="1"/>
    <col min="11782" max="11782" width="8.7109375" style="25" bestFit="1" customWidth="1"/>
    <col min="11783" max="12032" width="6.85546875" style="25"/>
    <col min="12033" max="12033" width="13.42578125" style="25" bestFit="1" customWidth="1"/>
    <col min="12034" max="12034" width="24.42578125" style="25" bestFit="1" customWidth="1"/>
    <col min="12035" max="12035" width="13.42578125" style="25" bestFit="1" customWidth="1"/>
    <col min="12036" max="12036" width="12.7109375" style="25" bestFit="1" customWidth="1"/>
    <col min="12037" max="12037" width="11.7109375" style="25" bestFit="1" customWidth="1"/>
    <col min="12038" max="12038" width="8.7109375" style="25" bestFit="1" customWidth="1"/>
    <col min="12039" max="12288" width="6.85546875" style="25"/>
    <col min="12289" max="12289" width="13.42578125" style="25" bestFit="1" customWidth="1"/>
    <col min="12290" max="12290" width="24.42578125" style="25" bestFit="1" customWidth="1"/>
    <col min="12291" max="12291" width="13.42578125" style="25" bestFit="1" customWidth="1"/>
    <col min="12292" max="12292" width="12.7109375" style="25" bestFit="1" customWidth="1"/>
    <col min="12293" max="12293" width="11.7109375" style="25" bestFit="1" customWidth="1"/>
    <col min="12294" max="12294" width="8.7109375" style="25" bestFit="1" customWidth="1"/>
    <col min="12295" max="12544" width="6.85546875" style="25"/>
    <col min="12545" max="12545" width="13.42578125" style="25" bestFit="1" customWidth="1"/>
    <col min="12546" max="12546" width="24.42578125" style="25" bestFit="1" customWidth="1"/>
    <col min="12547" max="12547" width="13.42578125" style="25" bestFit="1" customWidth="1"/>
    <col min="12548" max="12548" width="12.7109375" style="25" bestFit="1" customWidth="1"/>
    <col min="12549" max="12549" width="11.7109375" style="25" bestFit="1" customWidth="1"/>
    <col min="12550" max="12550" width="8.7109375" style="25" bestFit="1" customWidth="1"/>
    <col min="12551" max="12800" width="6.85546875" style="25"/>
    <col min="12801" max="12801" width="13.42578125" style="25" bestFit="1" customWidth="1"/>
    <col min="12802" max="12802" width="24.42578125" style="25" bestFit="1" customWidth="1"/>
    <col min="12803" max="12803" width="13.42578125" style="25" bestFit="1" customWidth="1"/>
    <col min="12804" max="12804" width="12.7109375" style="25" bestFit="1" customWidth="1"/>
    <col min="12805" max="12805" width="11.7109375" style="25" bestFit="1" customWidth="1"/>
    <col min="12806" max="12806" width="8.7109375" style="25" bestFit="1" customWidth="1"/>
    <col min="12807" max="13056" width="6.85546875" style="25"/>
    <col min="13057" max="13057" width="13.42578125" style="25" bestFit="1" customWidth="1"/>
    <col min="13058" max="13058" width="24.42578125" style="25" bestFit="1" customWidth="1"/>
    <col min="13059" max="13059" width="13.42578125" style="25" bestFit="1" customWidth="1"/>
    <col min="13060" max="13060" width="12.7109375" style="25" bestFit="1" customWidth="1"/>
    <col min="13061" max="13061" width="11.7109375" style="25" bestFit="1" customWidth="1"/>
    <col min="13062" max="13062" width="8.7109375" style="25" bestFit="1" customWidth="1"/>
    <col min="13063" max="13312" width="6.85546875" style="25"/>
    <col min="13313" max="13313" width="13.42578125" style="25" bestFit="1" customWidth="1"/>
    <col min="13314" max="13314" width="24.42578125" style="25" bestFit="1" customWidth="1"/>
    <col min="13315" max="13315" width="13.42578125" style="25" bestFit="1" customWidth="1"/>
    <col min="13316" max="13316" width="12.7109375" style="25" bestFit="1" customWidth="1"/>
    <col min="13317" max="13317" width="11.7109375" style="25" bestFit="1" customWidth="1"/>
    <col min="13318" max="13318" width="8.7109375" style="25" bestFit="1" customWidth="1"/>
    <col min="13319" max="13568" width="6.85546875" style="25"/>
    <col min="13569" max="13569" width="13.42578125" style="25" bestFit="1" customWidth="1"/>
    <col min="13570" max="13570" width="24.42578125" style="25" bestFit="1" customWidth="1"/>
    <col min="13571" max="13571" width="13.42578125" style="25" bestFit="1" customWidth="1"/>
    <col min="13572" max="13572" width="12.7109375" style="25" bestFit="1" customWidth="1"/>
    <col min="13573" max="13573" width="11.7109375" style="25" bestFit="1" customWidth="1"/>
    <col min="13574" max="13574" width="8.7109375" style="25" bestFit="1" customWidth="1"/>
    <col min="13575" max="13824" width="6.85546875" style="25"/>
    <col min="13825" max="13825" width="13.42578125" style="25" bestFit="1" customWidth="1"/>
    <col min="13826" max="13826" width="24.42578125" style="25" bestFit="1" customWidth="1"/>
    <col min="13827" max="13827" width="13.42578125" style="25" bestFit="1" customWidth="1"/>
    <col min="13828" max="13828" width="12.7109375" style="25" bestFit="1" customWidth="1"/>
    <col min="13829" max="13829" width="11.7109375" style="25" bestFit="1" customWidth="1"/>
    <col min="13830" max="13830" width="8.7109375" style="25" bestFit="1" customWidth="1"/>
    <col min="13831" max="14080" width="6.85546875" style="25"/>
    <col min="14081" max="14081" width="13.42578125" style="25" bestFit="1" customWidth="1"/>
    <col min="14082" max="14082" width="24.42578125" style="25" bestFit="1" customWidth="1"/>
    <col min="14083" max="14083" width="13.42578125" style="25" bestFit="1" customWidth="1"/>
    <col min="14084" max="14084" width="12.7109375" style="25" bestFit="1" customWidth="1"/>
    <col min="14085" max="14085" width="11.7109375" style="25" bestFit="1" customWidth="1"/>
    <col min="14086" max="14086" width="8.7109375" style="25" bestFit="1" customWidth="1"/>
    <col min="14087" max="14336" width="6.85546875" style="25"/>
    <col min="14337" max="14337" width="13.42578125" style="25" bestFit="1" customWidth="1"/>
    <col min="14338" max="14338" width="24.42578125" style="25" bestFit="1" customWidth="1"/>
    <col min="14339" max="14339" width="13.42578125" style="25" bestFit="1" customWidth="1"/>
    <col min="14340" max="14340" width="12.7109375" style="25" bestFit="1" customWidth="1"/>
    <col min="14341" max="14341" width="11.7109375" style="25" bestFit="1" customWidth="1"/>
    <col min="14342" max="14342" width="8.7109375" style="25" bestFit="1" customWidth="1"/>
    <col min="14343" max="14592" width="6.85546875" style="25"/>
    <col min="14593" max="14593" width="13.42578125" style="25" bestFit="1" customWidth="1"/>
    <col min="14594" max="14594" width="24.42578125" style="25" bestFit="1" customWidth="1"/>
    <col min="14595" max="14595" width="13.42578125" style="25" bestFit="1" customWidth="1"/>
    <col min="14596" max="14596" width="12.7109375" style="25" bestFit="1" customWidth="1"/>
    <col min="14597" max="14597" width="11.7109375" style="25" bestFit="1" customWidth="1"/>
    <col min="14598" max="14598" width="8.7109375" style="25" bestFit="1" customWidth="1"/>
    <col min="14599" max="14848" width="6.85546875" style="25"/>
    <col min="14849" max="14849" width="13.42578125" style="25" bestFit="1" customWidth="1"/>
    <col min="14850" max="14850" width="24.42578125" style="25" bestFit="1" customWidth="1"/>
    <col min="14851" max="14851" width="13.42578125" style="25" bestFit="1" customWidth="1"/>
    <col min="14852" max="14852" width="12.7109375" style="25" bestFit="1" customWidth="1"/>
    <col min="14853" max="14853" width="11.7109375" style="25" bestFit="1" customWidth="1"/>
    <col min="14854" max="14854" width="8.7109375" style="25" bestFit="1" customWidth="1"/>
    <col min="14855" max="15104" width="6.85546875" style="25"/>
    <col min="15105" max="15105" width="13.42578125" style="25" bestFit="1" customWidth="1"/>
    <col min="15106" max="15106" width="24.42578125" style="25" bestFit="1" customWidth="1"/>
    <col min="15107" max="15107" width="13.42578125" style="25" bestFit="1" customWidth="1"/>
    <col min="15108" max="15108" width="12.7109375" style="25" bestFit="1" customWidth="1"/>
    <col min="15109" max="15109" width="11.7109375" style="25" bestFit="1" customWidth="1"/>
    <col min="15110" max="15110" width="8.7109375" style="25" bestFit="1" customWidth="1"/>
    <col min="15111" max="15360" width="6.85546875" style="25"/>
    <col min="15361" max="15361" width="13.42578125" style="25" bestFit="1" customWidth="1"/>
    <col min="15362" max="15362" width="24.42578125" style="25" bestFit="1" customWidth="1"/>
    <col min="15363" max="15363" width="13.42578125" style="25" bestFit="1" customWidth="1"/>
    <col min="15364" max="15364" width="12.7109375" style="25" bestFit="1" customWidth="1"/>
    <col min="15365" max="15365" width="11.7109375" style="25" bestFit="1" customWidth="1"/>
    <col min="15366" max="15366" width="8.7109375" style="25" bestFit="1" customWidth="1"/>
    <col min="15367" max="15616" width="6.85546875" style="25"/>
    <col min="15617" max="15617" width="13.42578125" style="25" bestFit="1" customWidth="1"/>
    <col min="15618" max="15618" width="24.42578125" style="25" bestFit="1" customWidth="1"/>
    <col min="15619" max="15619" width="13.42578125" style="25" bestFit="1" customWidth="1"/>
    <col min="15620" max="15620" width="12.7109375" style="25" bestFit="1" customWidth="1"/>
    <col min="15621" max="15621" width="11.7109375" style="25" bestFit="1" customWidth="1"/>
    <col min="15622" max="15622" width="8.7109375" style="25" bestFit="1" customWidth="1"/>
    <col min="15623" max="15872" width="6.85546875" style="25"/>
    <col min="15873" max="15873" width="13.42578125" style="25" bestFit="1" customWidth="1"/>
    <col min="15874" max="15874" width="24.42578125" style="25" bestFit="1" customWidth="1"/>
    <col min="15875" max="15875" width="13.42578125" style="25" bestFit="1" customWidth="1"/>
    <col min="15876" max="15876" width="12.7109375" style="25" bestFit="1" customWidth="1"/>
    <col min="15877" max="15877" width="11.7109375" style="25" bestFit="1" customWidth="1"/>
    <col min="15878" max="15878" width="8.7109375" style="25" bestFit="1" customWidth="1"/>
    <col min="15879" max="16128" width="6.85546875" style="25"/>
    <col min="16129" max="16129" width="13.42578125" style="25" bestFit="1" customWidth="1"/>
    <col min="16130" max="16130" width="24.42578125" style="25" bestFit="1" customWidth="1"/>
    <col min="16131" max="16131" width="13.42578125" style="25" bestFit="1" customWidth="1"/>
    <col min="16132" max="16132" width="12.7109375" style="25" bestFit="1" customWidth="1"/>
    <col min="16133" max="16133" width="11.7109375" style="25" bestFit="1" customWidth="1"/>
    <col min="16134" max="16134" width="8.7109375" style="25" bestFit="1" customWidth="1"/>
    <col min="16135" max="16384" width="6.85546875" style="25"/>
  </cols>
  <sheetData>
    <row r="1" spans="1:6" ht="12.75" customHeight="1">
      <c r="A1" s="25" t="s">
        <v>7</v>
      </c>
      <c r="B1" s="25" t="s">
        <v>8</v>
      </c>
      <c r="C1" s="26" t="s">
        <v>9</v>
      </c>
      <c r="D1" s="26" t="s">
        <v>4</v>
      </c>
      <c r="E1" s="26" t="s">
        <v>43</v>
      </c>
      <c r="F1" s="26" t="s">
        <v>10</v>
      </c>
    </row>
    <row r="2" spans="1:6">
      <c r="A2" s="45">
        <v>1101101101</v>
      </c>
      <c r="B2" s="27" t="s">
        <v>11</v>
      </c>
      <c r="C2" s="28">
        <v>-208425</v>
      </c>
      <c r="D2" s="28">
        <v>-5955</v>
      </c>
      <c r="E2" s="28">
        <v>34541</v>
      </c>
      <c r="F2" s="28">
        <v>-5.8003358522250208</v>
      </c>
    </row>
    <row r="3" spans="1:6">
      <c r="A3" s="44">
        <v>1001</v>
      </c>
      <c r="B3" s="25" t="s">
        <v>5</v>
      </c>
      <c r="C3" s="29">
        <v>-49175</v>
      </c>
      <c r="D3" s="29">
        <v>-1405</v>
      </c>
      <c r="E3" s="29">
        <v>9018.77</v>
      </c>
      <c r="F3" s="29">
        <v>-6.4190533807829189</v>
      </c>
    </row>
    <row r="4" spans="1:6">
      <c r="A4" s="44">
        <v>1002</v>
      </c>
      <c r="B4" s="25" t="s">
        <v>12</v>
      </c>
      <c r="C4" s="29">
        <v>-44450</v>
      </c>
      <c r="D4" s="29">
        <v>-1270</v>
      </c>
      <c r="E4" s="29">
        <v>10818.32</v>
      </c>
      <c r="F4" s="29">
        <v>-8.5183622047244096</v>
      </c>
    </row>
    <row r="5" spans="1:6">
      <c r="A5" s="44">
        <v>1003</v>
      </c>
      <c r="B5" s="25" t="s">
        <v>13</v>
      </c>
      <c r="C5" s="29">
        <v>-28140</v>
      </c>
      <c r="D5" s="29">
        <v>-804</v>
      </c>
      <c r="E5" s="29">
        <v>3833.44</v>
      </c>
      <c r="F5" s="29">
        <v>-4.7679601990049756</v>
      </c>
    </row>
    <row r="6" spans="1:6">
      <c r="A6" s="44">
        <v>1004</v>
      </c>
      <c r="B6" s="25" t="s">
        <v>14</v>
      </c>
      <c r="C6" s="29">
        <v>-11865</v>
      </c>
      <c r="D6" s="29">
        <v>-339</v>
      </c>
      <c r="E6" s="29">
        <v>1209.1400000000001</v>
      </c>
      <c r="F6" s="29">
        <v>-3.5667846607669618</v>
      </c>
    </row>
    <row r="7" spans="1:6">
      <c r="A7" s="44">
        <v>1005</v>
      </c>
      <c r="B7" s="25" t="s">
        <v>15</v>
      </c>
      <c r="C7" s="29">
        <v>-6615</v>
      </c>
      <c r="D7" s="29">
        <v>-189</v>
      </c>
      <c r="E7" s="29">
        <v>1938.15</v>
      </c>
      <c r="F7" s="29">
        <v>-10.254761904761905</v>
      </c>
    </row>
    <row r="8" spans="1:6">
      <c r="A8" s="44">
        <v>1006</v>
      </c>
      <c r="B8" s="25" t="s">
        <v>16</v>
      </c>
      <c r="C8" s="29">
        <v>-1155</v>
      </c>
      <c r="D8" s="29">
        <v>-33</v>
      </c>
      <c r="E8" s="29">
        <v>99.63</v>
      </c>
      <c r="F8" s="29">
        <v>-3.0190909090909095</v>
      </c>
    </row>
    <row r="9" spans="1:6">
      <c r="A9" s="44">
        <v>1007</v>
      </c>
      <c r="B9" s="25" t="s">
        <v>17</v>
      </c>
      <c r="C9" s="29">
        <v>-22645</v>
      </c>
      <c r="D9" s="29">
        <v>-647</v>
      </c>
      <c r="E9" s="29">
        <v>3833.06</v>
      </c>
      <c r="F9" s="29">
        <v>-5.9243585780525505</v>
      </c>
    </row>
    <row r="10" spans="1:6">
      <c r="A10" s="44">
        <v>1008</v>
      </c>
      <c r="B10" s="25" t="s">
        <v>18</v>
      </c>
      <c r="C10" s="29">
        <v>-44380</v>
      </c>
      <c r="D10" s="29">
        <v>-1268</v>
      </c>
      <c r="E10" s="29">
        <v>3790.49</v>
      </c>
      <c r="F10" s="29">
        <v>-2.9893454258675081</v>
      </c>
    </row>
    <row r="11" spans="1:6">
      <c r="A11" s="45">
        <v>1101108101</v>
      </c>
      <c r="B11" s="27" t="s">
        <v>19</v>
      </c>
      <c r="C11" s="28">
        <v>-16186121.040000001</v>
      </c>
      <c r="D11" s="28">
        <v>-490488.51636363642</v>
      </c>
      <c r="E11" s="28">
        <v>2063735.56</v>
      </c>
      <c r="F11" s="28">
        <v>-4.2075104536596246</v>
      </c>
    </row>
    <row r="12" spans="1:6">
      <c r="A12" s="44">
        <v>1001</v>
      </c>
      <c r="B12" s="25" t="s">
        <v>5</v>
      </c>
      <c r="C12" s="29">
        <v>-791340</v>
      </c>
      <c r="D12" s="29">
        <v>-23980</v>
      </c>
      <c r="E12" s="29">
        <v>216719.39</v>
      </c>
      <c r="F12" s="29">
        <v>-9.0375058381984985</v>
      </c>
    </row>
    <row r="13" spans="1:6">
      <c r="A13" s="44">
        <v>1002</v>
      </c>
      <c r="B13" s="25" t="s">
        <v>12</v>
      </c>
      <c r="C13" s="29">
        <v>-385440</v>
      </c>
      <c r="D13" s="29">
        <v>-11680</v>
      </c>
      <c r="E13" s="29">
        <v>37333.599999999999</v>
      </c>
      <c r="F13" s="29">
        <v>-3.1963698630136985</v>
      </c>
    </row>
    <row r="14" spans="1:6">
      <c r="A14" s="44">
        <v>1003</v>
      </c>
      <c r="B14" s="25" t="s">
        <v>13</v>
      </c>
      <c r="C14" s="29">
        <v>-637362</v>
      </c>
      <c r="D14" s="29">
        <v>-19314</v>
      </c>
      <c r="E14" s="29">
        <v>38300.44</v>
      </c>
      <c r="F14" s="29">
        <v>-1.9830402816609713</v>
      </c>
    </row>
    <row r="15" spans="1:6">
      <c r="A15" s="44">
        <v>1004</v>
      </c>
      <c r="B15" s="25" t="s">
        <v>14</v>
      </c>
      <c r="C15" s="29">
        <v>-1974819</v>
      </c>
      <c r="D15" s="29">
        <v>-59843</v>
      </c>
      <c r="E15" s="29">
        <v>198674.86</v>
      </c>
      <c r="F15" s="29">
        <v>-3.3199348294704478</v>
      </c>
    </row>
    <row r="16" spans="1:6">
      <c r="A16" s="44">
        <v>1005</v>
      </c>
      <c r="B16" s="25" t="s">
        <v>15</v>
      </c>
      <c r="C16" s="29">
        <v>-1491666</v>
      </c>
      <c r="D16" s="29">
        <v>-45202</v>
      </c>
      <c r="E16" s="29">
        <v>329210.39</v>
      </c>
      <c r="F16" s="29">
        <v>-7.283093447192603</v>
      </c>
    </row>
    <row r="17" spans="1:6">
      <c r="A17" s="44">
        <v>1006</v>
      </c>
      <c r="B17" s="25" t="s">
        <v>16</v>
      </c>
      <c r="C17" s="29">
        <v>-5573540.7599999998</v>
      </c>
      <c r="D17" s="29">
        <v>-168895.17454545453</v>
      </c>
      <c r="E17" s="29">
        <v>602561.39</v>
      </c>
      <c r="F17" s="29">
        <v>-3.5676649236525906</v>
      </c>
    </row>
    <row r="18" spans="1:6">
      <c r="A18" s="44">
        <v>1007</v>
      </c>
      <c r="B18" s="25" t="s">
        <v>17</v>
      </c>
      <c r="C18" s="29">
        <v>-1036430.04</v>
      </c>
      <c r="D18" s="29">
        <v>-31406.970909090909</v>
      </c>
      <c r="E18" s="29">
        <v>139028.48000000001</v>
      </c>
      <c r="F18" s="29">
        <v>-4.4266758613056032</v>
      </c>
    </row>
    <row r="19" spans="1:6">
      <c r="A19" s="44">
        <v>1008</v>
      </c>
      <c r="B19" s="25" t="s">
        <v>18</v>
      </c>
      <c r="C19" s="29">
        <v>-4295523.24</v>
      </c>
      <c r="D19" s="29">
        <v>-130167.37090909093</v>
      </c>
      <c r="E19" s="29">
        <v>501907.01</v>
      </c>
      <c r="F19" s="29">
        <v>-3.855858856906103</v>
      </c>
    </row>
    <row r="20" spans="1:6">
      <c r="A20" s="45">
        <v>1101108231</v>
      </c>
      <c r="B20" s="27" t="s">
        <v>20</v>
      </c>
      <c r="C20" s="28">
        <v>-28602.75</v>
      </c>
      <c r="D20" s="28">
        <v>-3467</v>
      </c>
      <c r="E20" s="28">
        <v>942.37</v>
      </c>
      <c r="F20" s="28">
        <v>-0.27181136429189501</v>
      </c>
    </row>
    <row r="21" spans="1:6">
      <c r="A21" s="44">
        <v>1001</v>
      </c>
      <c r="B21" s="25" t="s">
        <v>5</v>
      </c>
      <c r="C21" s="29">
        <v>-5486.25</v>
      </c>
      <c r="D21" s="29">
        <v>-665</v>
      </c>
      <c r="E21" s="29">
        <v>987.51</v>
      </c>
      <c r="F21" s="29">
        <v>-1.4849774436090226</v>
      </c>
    </row>
    <row r="22" spans="1:6">
      <c r="A22" s="44">
        <v>1002</v>
      </c>
      <c r="B22" s="25" t="s">
        <v>12</v>
      </c>
      <c r="C22" s="29">
        <v>-2961.75</v>
      </c>
      <c r="D22" s="29">
        <v>-359</v>
      </c>
      <c r="E22" s="29">
        <v>448.11</v>
      </c>
      <c r="F22" s="29">
        <v>-1.2482172701949861</v>
      </c>
    </row>
    <row r="23" spans="1:6">
      <c r="A23" s="44">
        <v>1003</v>
      </c>
      <c r="B23" s="25" t="s">
        <v>13</v>
      </c>
      <c r="C23" s="29">
        <v>-1122</v>
      </c>
      <c r="D23" s="29">
        <v>-136</v>
      </c>
      <c r="E23" s="29">
        <v>157.38999999999999</v>
      </c>
      <c r="F23" s="29">
        <v>-1.1572794117647061</v>
      </c>
    </row>
    <row r="24" spans="1:6">
      <c r="A24" s="44">
        <v>1005</v>
      </c>
      <c r="B24" s="25" t="s">
        <v>15</v>
      </c>
      <c r="C24" s="29">
        <v>-1724.25</v>
      </c>
      <c r="D24" s="29">
        <v>-209</v>
      </c>
      <c r="E24" s="29">
        <v>436.88</v>
      </c>
      <c r="F24" s="29">
        <v>-2.090334928229665</v>
      </c>
    </row>
    <row r="25" spans="1:6">
      <c r="A25" s="44">
        <v>1006</v>
      </c>
      <c r="B25" s="25" t="s">
        <v>16</v>
      </c>
      <c r="C25" s="29">
        <v>-3696</v>
      </c>
      <c r="D25" s="29">
        <v>-448</v>
      </c>
      <c r="E25" s="29">
        <v>388.17</v>
      </c>
      <c r="F25" s="29">
        <v>-0.86645089285714294</v>
      </c>
    </row>
    <row r="26" spans="1:6">
      <c r="A26" s="44">
        <v>1007</v>
      </c>
      <c r="B26" s="25" t="s">
        <v>17</v>
      </c>
      <c r="C26" s="29">
        <v>-3151.5</v>
      </c>
      <c r="D26" s="29">
        <v>-382</v>
      </c>
      <c r="E26" s="29">
        <v>1947.31</v>
      </c>
      <c r="F26" s="29">
        <v>-5.0976701570680625</v>
      </c>
    </row>
    <row r="27" spans="1:6">
      <c r="A27" s="44">
        <v>1008</v>
      </c>
      <c r="B27" s="25" t="s">
        <v>18</v>
      </c>
      <c r="C27" s="29">
        <v>-10461</v>
      </c>
      <c r="D27" s="29">
        <v>-1268</v>
      </c>
      <c r="E27" s="29">
        <v>-3423</v>
      </c>
      <c r="F27" s="29">
        <v>2.6995268138801261</v>
      </c>
    </row>
    <row r="28" spans="1:6">
      <c r="A28" s="45">
        <v>1101108251</v>
      </c>
      <c r="B28" s="27" t="s">
        <v>21</v>
      </c>
      <c r="C28" s="28">
        <v>-54353.23</v>
      </c>
      <c r="D28" s="28">
        <v>-2196.0901010101011</v>
      </c>
      <c r="E28" s="28">
        <v>6495.59</v>
      </c>
      <c r="F28" s="28">
        <v>-2.9577975862704022</v>
      </c>
    </row>
    <row r="29" spans="1:6">
      <c r="A29" s="44">
        <v>1001</v>
      </c>
      <c r="B29" s="25" t="s">
        <v>5</v>
      </c>
      <c r="C29" s="29">
        <v>-14627.25</v>
      </c>
      <c r="D29" s="29">
        <v>-591</v>
      </c>
      <c r="E29" s="29">
        <v>1059.45</v>
      </c>
      <c r="F29" s="29">
        <v>-1.7926395939086295</v>
      </c>
    </row>
    <row r="30" spans="1:6">
      <c r="A30" s="44">
        <v>1002</v>
      </c>
      <c r="B30" s="25" t="s">
        <v>12</v>
      </c>
      <c r="C30" s="29">
        <v>-21309.75</v>
      </c>
      <c r="D30" s="29">
        <v>-861</v>
      </c>
      <c r="E30" s="29">
        <v>2821.41</v>
      </c>
      <c r="F30" s="29">
        <v>-3.2768989547038325</v>
      </c>
    </row>
    <row r="31" spans="1:6">
      <c r="A31" s="44">
        <v>1003</v>
      </c>
      <c r="B31" s="25" t="s">
        <v>13</v>
      </c>
      <c r="C31" s="29">
        <v>-10320.75</v>
      </c>
      <c r="D31" s="29">
        <v>-417</v>
      </c>
      <c r="E31" s="29">
        <v>3648.25</v>
      </c>
      <c r="F31" s="29">
        <v>-8.7488009592326144</v>
      </c>
    </row>
    <row r="32" spans="1:6">
      <c r="A32" s="44">
        <v>1004</v>
      </c>
      <c r="B32" s="25" t="s">
        <v>14</v>
      </c>
      <c r="C32" s="29">
        <v>-247.5</v>
      </c>
      <c r="D32" s="29">
        <v>-10</v>
      </c>
      <c r="E32" s="29">
        <v>247.5</v>
      </c>
      <c r="F32" s="29">
        <v>-24.75</v>
      </c>
    </row>
    <row r="33" spans="1:6">
      <c r="A33" s="44">
        <v>1005</v>
      </c>
      <c r="B33" s="25" t="s">
        <v>15</v>
      </c>
      <c r="C33" s="29">
        <v>-2128.5</v>
      </c>
      <c r="D33" s="29">
        <v>-86</v>
      </c>
      <c r="E33" s="29">
        <v>0</v>
      </c>
      <c r="F33" s="29">
        <v>0</v>
      </c>
    </row>
    <row r="34" spans="1:6">
      <c r="A34" s="44">
        <v>1006</v>
      </c>
      <c r="B34" s="25" t="s">
        <v>16</v>
      </c>
      <c r="C34" s="29">
        <v>-544.5</v>
      </c>
      <c r="D34" s="29">
        <v>-22</v>
      </c>
      <c r="E34" s="29">
        <v>49.5</v>
      </c>
      <c r="F34" s="29">
        <v>-2.25</v>
      </c>
    </row>
    <row r="35" spans="1:6">
      <c r="A35" s="44">
        <v>1007</v>
      </c>
      <c r="B35" s="25" t="s">
        <v>17</v>
      </c>
      <c r="C35" s="29">
        <v>-1635.73</v>
      </c>
      <c r="D35" s="29">
        <v>-66.090101010101009</v>
      </c>
      <c r="E35" s="29">
        <v>1217.73</v>
      </c>
      <c r="F35" s="29">
        <v>-18.425300935973542</v>
      </c>
    </row>
    <row r="36" spans="1:6">
      <c r="A36" s="44">
        <v>1008</v>
      </c>
      <c r="B36" s="25" t="s">
        <v>18</v>
      </c>
      <c r="C36" s="29">
        <v>-3539.25</v>
      </c>
      <c r="D36" s="29">
        <v>-143</v>
      </c>
      <c r="E36" s="29">
        <v>-2548.25</v>
      </c>
      <c r="F36" s="29">
        <v>17.81993006993007</v>
      </c>
    </row>
    <row r="37" spans="1:6">
      <c r="A37" s="45">
        <v>1101108261</v>
      </c>
      <c r="B37" s="27" t="s">
        <v>22</v>
      </c>
      <c r="C37" s="28">
        <v>-80982</v>
      </c>
      <c r="D37" s="28">
        <v>-2454</v>
      </c>
      <c r="E37" s="28">
        <v>14955.28</v>
      </c>
      <c r="F37" s="28">
        <v>-6.0942461287693561</v>
      </c>
    </row>
    <row r="38" spans="1:6">
      <c r="A38" s="44">
        <v>1001</v>
      </c>
      <c r="B38" s="25" t="s">
        <v>5</v>
      </c>
      <c r="C38" s="29">
        <v>-65835</v>
      </c>
      <c r="D38" s="29">
        <v>-1995</v>
      </c>
      <c r="E38" s="29">
        <v>13337.5</v>
      </c>
      <c r="F38" s="29">
        <v>-6.68546365914787</v>
      </c>
    </row>
    <row r="39" spans="1:6">
      <c r="A39" s="44">
        <v>1002</v>
      </c>
      <c r="B39" s="25" t="s">
        <v>12</v>
      </c>
      <c r="C39" s="29">
        <v>-11715</v>
      </c>
      <c r="D39" s="29">
        <v>-355</v>
      </c>
      <c r="E39" s="29">
        <v>3227.02</v>
      </c>
      <c r="F39" s="29">
        <v>-9.0901971830985921</v>
      </c>
    </row>
    <row r="40" spans="1:6">
      <c r="A40" s="44">
        <v>1005</v>
      </c>
      <c r="B40" s="25" t="s">
        <v>15</v>
      </c>
      <c r="C40" s="29">
        <v>-2772</v>
      </c>
      <c r="D40" s="29">
        <v>-84</v>
      </c>
      <c r="E40" s="29">
        <v>830.76</v>
      </c>
      <c r="F40" s="29">
        <v>-9.89</v>
      </c>
    </row>
    <row r="41" spans="1:6">
      <c r="A41" s="44">
        <v>1008</v>
      </c>
      <c r="B41" s="25" t="s">
        <v>18</v>
      </c>
      <c r="C41" s="29">
        <v>-660</v>
      </c>
      <c r="D41" s="29">
        <v>-20</v>
      </c>
      <c r="E41" s="29">
        <v>-2440</v>
      </c>
      <c r="F41" s="29">
        <v>122</v>
      </c>
    </row>
    <row r="42" spans="1:6">
      <c r="A42" s="45">
        <v>1101204101</v>
      </c>
      <c r="B42" s="27" t="s">
        <v>23</v>
      </c>
      <c r="C42" s="28">
        <v>0</v>
      </c>
      <c r="D42" s="28">
        <v>0</v>
      </c>
      <c r="E42" s="28">
        <v>0</v>
      </c>
      <c r="F42" s="28">
        <v>0</v>
      </c>
    </row>
    <row r="43" spans="1:6">
      <c r="A43" s="44">
        <v>1008</v>
      </c>
      <c r="B43" s="25" t="s">
        <v>18</v>
      </c>
      <c r="C43" s="29">
        <v>0</v>
      </c>
      <c r="D43" s="29">
        <v>0</v>
      </c>
      <c r="E43" s="29">
        <v>0</v>
      </c>
      <c r="F43" s="29">
        <v>0</v>
      </c>
    </row>
    <row r="44" spans="1:6">
      <c r="A44" s="45">
        <v>1101210101</v>
      </c>
      <c r="B44" s="27" t="s">
        <v>24</v>
      </c>
      <c r="C44" s="28">
        <v>-125614.5</v>
      </c>
      <c r="D44" s="28">
        <v>-7613</v>
      </c>
      <c r="E44" s="28">
        <v>18316.580000000002</v>
      </c>
      <c r="F44" s="28">
        <v>-2.4059608564297914</v>
      </c>
    </row>
    <row r="45" spans="1:6">
      <c r="A45" s="44">
        <v>1001</v>
      </c>
      <c r="B45" s="25" t="s">
        <v>5</v>
      </c>
      <c r="C45" s="29">
        <v>-16384.5</v>
      </c>
      <c r="D45" s="29">
        <v>-993</v>
      </c>
      <c r="E45" s="29">
        <v>2767.02</v>
      </c>
      <c r="F45" s="29">
        <v>-2.7865256797583084</v>
      </c>
    </row>
    <row r="46" spans="1:6">
      <c r="A46" s="44">
        <v>1002</v>
      </c>
      <c r="B46" s="25" t="s">
        <v>12</v>
      </c>
      <c r="C46" s="29">
        <v>-10378.5</v>
      </c>
      <c r="D46" s="29">
        <v>-629</v>
      </c>
      <c r="E46" s="29">
        <v>1510.66</v>
      </c>
      <c r="F46" s="29">
        <v>-2.4016852146263914</v>
      </c>
    </row>
    <row r="47" spans="1:6">
      <c r="A47" s="44">
        <v>1003</v>
      </c>
      <c r="B47" s="25" t="s">
        <v>13</v>
      </c>
      <c r="C47" s="29">
        <v>-10197</v>
      </c>
      <c r="D47" s="29">
        <v>-618</v>
      </c>
      <c r="E47" s="29">
        <v>927</v>
      </c>
      <c r="F47" s="29">
        <v>-1.5</v>
      </c>
    </row>
    <row r="48" spans="1:6">
      <c r="A48" s="44">
        <v>1005</v>
      </c>
      <c r="B48" s="25" t="s">
        <v>15</v>
      </c>
      <c r="C48" s="29">
        <v>-48543</v>
      </c>
      <c r="D48" s="29">
        <v>-2942</v>
      </c>
      <c r="E48" s="29">
        <v>8965.4</v>
      </c>
      <c r="F48" s="29">
        <v>-3.0473827328348064</v>
      </c>
    </row>
    <row r="49" spans="1:6">
      <c r="A49" s="44">
        <v>1006</v>
      </c>
      <c r="B49" s="25" t="s">
        <v>16</v>
      </c>
      <c r="C49" s="29">
        <v>-2227.5</v>
      </c>
      <c r="D49" s="29">
        <v>-135</v>
      </c>
      <c r="E49" s="29">
        <v>202.5</v>
      </c>
      <c r="F49" s="29">
        <v>-1.5</v>
      </c>
    </row>
    <row r="50" spans="1:6">
      <c r="A50" s="44">
        <v>1007</v>
      </c>
      <c r="B50" s="25" t="s">
        <v>17</v>
      </c>
      <c r="C50" s="29">
        <v>-6385.5</v>
      </c>
      <c r="D50" s="29">
        <v>-387</v>
      </c>
      <c r="E50" s="29">
        <v>1080.5</v>
      </c>
      <c r="F50" s="29">
        <v>-2.7919896640826876</v>
      </c>
    </row>
    <row r="51" spans="1:6">
      <c r="A51" s="44">
        <v>1008</v>
      </c>
      <c r="B51" s="25" t="s">
        <v>18</v>
      </c>
      <c r="C51" s="29">
        <v>-31498.5</v>
      </c>
      <c r="D51" s="29">
        <v>-1909</v>
      </c>
      <c r="E51" s="29">
        <v>2863.5</v>
      </c>
      <c r="F51" s="29">
        <v>-1.5</v>
      </c>
    </row>
    <row r="52" spans="1:6">
      <c r="A52" s="45">
        <v>1101211101</v>
      </c>
      <c r="B52" s="27" t="s">
        <v>25</v>
      </c>
      <c r="C52" s="28">
        <v>-74250</v>
      </c>
      <c r="D52" s="28">
        <v>-3375</v>
      </c>
      <c r="E52" s="28">
        <v>5612.56</v>
      </c>
      <c r="F52" s="28">
        <v>-1.6629807407407406</v>
      </c>
    </row>
    <row r="53" spans="1:6">
      <c r="A53" s="44">
        <v>1001</v>
      </c>
      <c r="B53" s="25" t="s">
        <v>5</v>
      </c>
      <c r="C53" s="29">
        <v>-20482</v>
      </c>
      <c r="D53" s="29">
        <v>-931</v>
      </c>
      <c r="E53" s="29">
        <v>1480.19</v>
      </c>
      <c r="F53" s="29">
        <v>-1.5898925886143931</v>
      </c>
    </row>
    <row r="54" spans="1:6">
      <c r="A54" s="44">
        <v>1002</v>
      </c>
      <c r="B54" s="25" t="s">
        <v>12</v>
      </c>
      <c r="C54" s="29">
        <v>-14806</v>
      </c>
      <c r="D54" s="29">
        <v>-673</v>
      </c>
      <c r="E54" s="29">
        <v>1207.8699999999999</v>
      </c>
      <c r="F54" s="29">
        <v>-1.7947548291233284</v>
      </c>
    </row>
    <row r="55" spans="1:6">
      <c r="A55" s="44">
        <v>1003</v>
      </c>
      <c r="B55" s="25" t="s">
        <v>13</v>
      </c>
      <c r="C55" s="29">
        <v>-17776</v>
      </c>
      <c r="D55" s="29">
        <v>-808</v>
      </c>
      <c r="E55" s="29">
        <v>1212</v>
      </c>
      <c r="F55" s="29">
        <v>-1.5</v>
      </c>
    </row>
    <row r="56" spans="1:6">
      <c r="A56" s="44">
        <v>1005</v>
      </c>
      <c r="B56" s="25" t="s">
        <v>15</v>
      </c>
      <c r="C56" s="29">
        <v>-1474</v>
      </c>
      <c r="D56" s="29">
        <v>-67</v>
      </c>
      <c r="E56" s="29">
        <v>0</v>
      </c>
      <c r="F56" s="29">
        <v>0</v>
      </c>
    </row>
    <row r="57" spans="1:6">
      <c r="A57" s="44">
        <v>1006</v>
      </c>
      <c r="B57" s="25" t="s">
        <v>16</v>
      </c>
      <c r="C57" s="29">
        <v>-1716</v>
      </c>
      <c r="D57" s="29">
        <v>-78</v>
      </c>
      <c r="E57" s="29">
        <v>117</v>
      </c>
      <c r="F57" s="29">
        <v>-1.5</v>
      </c>
    </row>
    <row r="58" spans="1:6">
      <c r="A58" s="44">
        <v>1007</v>
      </c>
      <c r="B58" s="25" t="s">
        <v>17</v>
      </c>
      <c r="C58" s="29">
        <v>-2970</v>
      </c>
      <c r="D58" s="29">
        <v>-135</v>
      </c>
      <c r="E58" s="29">
        <v>571.5</v>
      </c>
      <c r="F58" s="29">
        <v>-4.2333333333333334</v>
      </c>
    </row>
    <row r="59" spans="1:6">
      <c r="A59" s="44">
        <v>1008</v>
      </c>
      <c r="B59" s="25" t="s">
        <v>18</v>
      </c>
      <c r="C59" s="29">
        <v>-15026</v>
      </c>
      <c r="D59" s="29">
        <v>-683</v>
      </c>
      <c r="E59" s="29">
        <v>1024</v>
      </c>
      <c r="F59" s="29">
        <v>-1.4992679355783309</v>
      </c>
    </row>
    <row r="60" spans="1:6">
      <c r="A60" s="45">
        <v>1101212101</v>
      </c>
      <c r="B60" s="27" t="s">
        <v>26</v>
      </c>
      <c r="C60" s="28">
        <v>-5559565</v>
      </c>
      <c r="D60" s="28">
        <v>-202166</v>
      </c>
      <c r="E60" s="28">
        <v>469834.98</v>
      </c>
      <c r="F60" s="28">
        <v>-2.3240059159304729</v>
      </c>
    </row>
    <row r="61" spans="1:6">
      <c r="A61" s="44">
        <v>1001</v>
      </c>
      <c r="B61" s="25" t="s">
        <v>5</v>
      </c>
      <c r="C61" s="29">
        <v>-186010</v>
      </c>
      <c r="D61" s="29">
        <v>-6764</v>
      </c>
      <c r="E61" s="29">
        <v>40116.92</v>
      </c>
      <c r="F61" s="29">
        <v>-5.9309461856889412</v>
      </c>
    </row>
    <row r="62" spans="1:6">
      <c r="A62" s="44">
        <v>1002</v>
      </c>
      <c r="B62" s="25" t="s">
        <v>12</v>
      </c>
      <c r="C62" s="29">
        <v>-128782.5</v>
      </c>
      <c r="D62" s="29">
        <v>-4683</v>
      </c>
      <c r="E62" s="29">
        <v>-15522.56</v>
      </c>
      <c r="F62" s="29">
        <v>3.3146615417467435</v>
      </c>
    </row>
    <row r="63" spans="1:6">
      <c r="A63" s="44">
        <v>1003</v>
      </c>
      <c r="B63" s="25" t="s">
        <v>13</v>
      </c>
      <c r="C63" s="29">
        <v>-414040</v>
      </c>
      <c r="D63" s="29">
        <v>-15056</v>
      </c>
      <c r="E63" s="29">
        <v>33249</v>
      </c>
      <c r="F63" s="29">
        <v>-2.208355472901169</v>
      </c>
    </row>
    <row r="64" spans="1:6">
      <c r="A64" s="44">
        <v>1004</v>
      </c>
      <c r="B64" s="25" t="s">
        <v>14</v>
      </c>
      <c r="C64" s="29">
        <v>-1201310</v>
      </c>
      <c r="D64" s="29">
        <v>-43684</v>
      </c>
      <c r="E64" s="29">
        <v>104790</v>
      </c>
      <c r="F64" s="29">
        <v>-2.3988187894881423</v>
      </c>
    </row>
    <row r="65" spans="1:6">
      <c r="A65" s="44">
        <v>1005</v>
      </c>
      <c r="B65" s="25" t="s">
        <v>15</v>
      </c>
      <c r="C65" s="29">
        <v>-234877.5</v>
      </c>
      <c r="D65" s="29">
        <v>-8541</v>
      </c>
      <c r="E65" s="29">
        <v>55094.62</v>
      </c>
      <c r="F65" s="29">
        <v>-6.4506053155368228</v>
      </c>
    </row>
    <row r="66" spans="1:6">
      <c r="A66" s="44">
        <v>1006</v>
      </c>
      <c r="B66" s="25" t="s">
        <v>16</v>
      </c>
      <c r="C66" s="29">
        <v>-1139022.5</v>
      </c>
      <c r="D66" s="29">
        <v>-41419</v>
      </c>
      <c r="E66" s="29">
        <v>82494</v>
      </c>
      <c r="F66" s="29">
        <v>-1.9916946328979455</v>
      </c>
    </row>
    <row r="67" spans="1:6">
      <c r="A67" s="44">
        <v>1007</v>
      </c>
      <c r="B67" s="25" t="s">
        <v>17</v>
      </c>
      <c r="C67" s="29">
        <v>-458810</v>
      </c>
      <c r="D67" s="29">
        <v>-16684</v>
      </c>
      <c r="E67" s="29">
        <v>43057.5</v>
      </c>
      <c r="F67" s="29">
        <v>-2.5807660033565094</v>
      </c>
    </row>
    <row r="68" spans="1:6">
      <c r="A68" s="44">
        <v>1008</v>
      </c>
      <c r="B68" s="25" t="s">
        <v>18</v>
      </c>
      <c r="C68" s="29">
        <v>-1796712.5</v>
      </c>
      <c r="D68" s="29">
        <v>-65335</v>
      </c>
      <c r="E68" s="29">
        <v>126555.5</v>
      </c>
      <c r="F68" s="29">
        <v>-1.9370245656998546</v>
      </c>
    </row>
    <row r="69" spans="1:6">
      <c r="A69" s="45">
        <v>1101303101</v>
      </c>
      <c r="B69" s="27" t="s">
        <v>27</v>
      </c>
      <c r="C69" s="28">
        <v>-634304</v>
      </c>
      <c r="D69" s="28">
        <v>-39644</v>
      </c>
      <c r="E69" s="28">
        <v>41202</v>
      </c>
      <c r="F69" s="28">
        <v>-1.0392997679346181</v>
      </c>
    </row>
    <row r="70" spans="1:6">
      <c r="A70" s="44">
        <v>1003</v>
      </c>
      <c r="B70" s="25" t="s">
        <v>13</v>
      </c>
      <c r="C70" s="29">
        <v>-4928</v>
      </c>
      <c r="D70" s="29">
        <v>-308</v>
      </c>
      <c r="E70" s="29">
        <v>448</v>
      </c>
      <c r="F70" s="29">
        <v>-1.4545454545454548</v>
      </c>
    </row>
    <row r="71" spans="1:6">
      <c r="A71" s="44">
        <v>1006</v>
      </c>
      <c r="B71" s="25" t="s">
        <v>16</v>
      </c>
      <c r="C71" s="29">
        <v>-46048</v>
      </c>
      <c r="D71" s="29">
        <v>-2878</v>
      </c>
      <c r="E71" s="29">
        <v>2824</v>
      </c>
      <c r="F71" s="29">
        <v>-0.9812369701181376</v>
      </c>
    </row>
    <row r="72" spans="1:6">
      <c r="A72" s="44">
        <v>1007</v>
      </c>
      <c r="B72" s="25" t="s">
        <v>17</v>
      </c>
      <c r="C72" s="29">
        <v>-6608</v>
      </c>
      <c r="D72" s="29">
        <v>-413</v>
      </c>
      <c r="E72" s="29">
        <v>2753</v>
      </c>
      <c r="F72" s="29">
        <v>-6.6658595641646494</v>
      </c>
    </row>
    <row r="73" spans="1:6">
      <c r="A73" s="44">
        <v>1008</v>
      </c>
      <c r="B73" s="25" t="s">
        <v>18</v>
      </c>
      <c r="C73" s="29">
        <v>-576720</v>
      </c>
      <c r="D73" s="29">
        <v>-36045</v>
      </c>
      <c r="E73" s="29">
        <v>35177</v>
      </c>
      <c r="F73" s="29">
        <v>-0.97591899015119998</v>
      </c>
    </row>
    <row r="74" spans="1:6">
      <c r="A74" s="45">
        <v>1101304101</v>
      </c>
      <c r="B74" s="27" t="s">
        <v>28</v>
      </c>
      <c r="C74" s="28">
        <v>-631719</v>
      </c>
      <c r="D74" s="28">
        <v>-19143</v>
      </c>
      <c r="E74" s="28">
        <v>44886.57</v>
      </c>
      <c r="F74" s="28">
        <v>-2.3448033223632661</v>
      </c>
    </row>
    <row r="75" spans="1:6">
      <c r="A75" s="44">
        <v>1001</v>
      </c>
      <c r="B75" s="25" t="s">
        <v>5</v>
      </c>
      <c r="C75" s="29">
        <v>-46035</v>
      </c>
      <c r="D75" s="29">
        <v>-1395</v>
      </c>
      <c r="E75" s="29">
        <v>9105.51</v>
      </c>
      <c r="F75" s="29">
        <v>-6.5272473118279573</v>
      </c>
    </row>
    <row r="76" spans="1:6">
      <c r="A76" s="44">
        <v>1002</v>
      </c>
      <c r="B76" s="25" t="s">
        <v>12</v>
      </c>
      <c r="C76" s="29">
        <v>-28776</v>
      </c>
      <c r="D76" s="29">
        <v>-872</v>
      </c>
      <c r="E76" s="29">
        <v>6811.06</v>
      </c>
      <c r="F76" s="29">
        <v>-7.8108486238532118</v>
      </c>
    </row>
    <row r="77" spans="1:6">
      <c r="A77" s="44">
        <v>1003</v>
      </c>
      <c r="B77" s="25" t="s">
        <v>13</v>
      </c>
      <c r="C77" s="29">
        <v>-64152</v>
      </c>
      <c r="D77" s="29">
        <v>-1944</v>
      </c>
      <c r="E77" s="29">
        <v>9544.8799999999992</v>
      </c>
      <c r="F77" s="29">
        <v>-4.9099176954732506</v>
      </c>
    </row>
    <row r="78" spans="1:6">
      <c r="A78" s="44">
        <v>1004</v>
      </c>
      <c r="B78" s="25" t="s">
        <v>14</v>
      </c>
      <c r="C78" s="29">
        <v>-72039</v>
      </c>
      <c r="D78" s="29">
        <v>-2183</v>
      </c>
      <c r="E78" s="29">
        <v>7830</v>
      </c>
      <c r="F78" s="29">
        <v>-3.5868071461291802</v>
      </c>
    </row>
    <row r="79" spans="1:6">
      <c r="A79" s="44">
        <v>1005</v>
      </c>
      <c r="B79" s="25" t="s">
        <v>15</v>
      </c>
      <c r="C79" s="29">
        <v>-15741</v>
      </c>
      <c r="D79" s="29">
        <v>-477</v>
      </c>
      <c r="E79" s="29">
        <v>2551.4</v>
      </c>
      <c r="F79" s="29">
        <v>-5.3488469601677151</v>
      </c>
    </row>
    <row r="80" spans="1:6">
      <c r="A80" s="44">
        <v>1006</v>
      </c>
      <c r="B80" s="25" t="s">
        <v>16</v>
      </c>
      <c r="C80" s="29">
        <v>-59631</v>
      </c>
      <c r="D80" s="29">
        <v>-1807</v>
      </c>
      <c r="E80" s="29">
        <v>5628.05</v>
      </c>
      <c r="F80" s="29">
        <v>-3.1145821804095188</v>
      </c>
    </row>
    <row r="81" spans="1:6">
      <c r="A81" s="44">
        <v>1007</v>
      </c>
      <c r="B81" s="25" t="s">
        <v>17</v>
      </c>
      <c r="C81" s="29">
        <v>-77847</v>
      </c>
      <c r="D81" s="29">
        <v>-2359</v>
      </c>
      <c r="E81" s="29">
        <v>35203.67</v>
      </c>
      <c r="F81" s="29">
        <v>-14.923132683340398</v>
      </c>
    </row>
    <row r="82" spans="1:6">
      <c r="A82" s="44">
        <v>1008</v>
      </c>
      <c r="B82" s="25" t="s">
        <v>18</v>
      </c>
      <c r="C82" s="29">
        <v>-267498</v>
      </c>
      <c r="D82" s="29">
        <v>-8106</v>
      </c>
      <c r="E82" s="29">
        <v>-31788</v>
      </c>
      <c r="F82" s="29">
        <v>3.921539600296077</v>
      </c>
    </row>
    <row r="83" spans="1:6">
      <c r="A83" s="45">
        <v>1101414101</v>
      </c>
      <c r="B83" s="27" t="s">
        <v>29</v>
      </c>
      <c r="C83" s="28">
        <v>-1848350</v>
      </c>
      <c r="D83" s="28">
        <v>-5281</v>
      </c>
      <c r="E83" s="28">
        <v>637078.67000000004</v>
      </c>
      <c r="F83" s="28">
        <v>-120.6359912895285</v>
      </c>
    </row>
    <row r="84" spans="1:6">
      <c r="A84" s="44">
        <v>1003</v>
      </c>
      <c r="B84" s="25" t="s">
        <v>13</v>
      </c>
      <c r="C84" s="29">
        <v>-2100</v>
      </c>
      <c r="D84" s="29">
        <v>-6</v>
      </c>
      <c r="E84" s="29">
        <v>360</v>
      </c>
      <c r="F84" s="29">
        <v>-60</v>
      </c>
    </row>
    <row r="85" spans="1:6">
      <c r="A85" s="44">
        <v>1005</v>
      </c>
      <c r="B85" s="25" t="s">
        <v>15</v>
      </c>
      <c r="C85" s="29">
        <v>-1457400</v>
      </c>
      <c r="D85" s="29">
        <v>-4164</v>
      </c>
      <c r="E85" s="29">
        <v>533116.25</v>
      </c>
      <c r="F85" s="29">
        <v>-128.02983909702209</v>
      </c>
    </row>
    <row r="86" spans="1:6">
      <c r="A86" s="44">
        <v>1006</v>
      </c>
      <c r="B86" s="25" t="s">
        <v>16</v>
      </c>
      <c r="C86" s="29">
        <v>-388850</v>
      </c>
      <c r="D86" s="29">
        <v>-1111</v>
      </c>
      <c r="E86" s="29">
        <v>103602.42</v>
      </c>
      <c r="F86" s="29">
        <v>-93.251503150315045</v>
      </c>
    </row>
    <row r="87" spans="1:6">
      <c r="A87" s="45">
        <v>1101415101</v>
      </c>
      <c r="B87" s="27" t="s">
        <v>30</v>
      </c>
      <c r="C87" s="28">
        <v>-114450</v>
      </c>
      <c r="D87" s="28">
        <v>-654</v>
      </c>
      <c r="E87" s="28">
        <v>38021.4</v>
      </c>
      <c r="F87" s="28">
        <v>-58.136697247706422</v>
      </c>
    </row>
    <row r="88" spans="1:6">
      <c r="A88" s="44">
        <v>1003</v>
      </c>
      <c r="B88" s="25" t="s">
        <v>13</v>
      </c>
      <c r="C88" s="29">
        <v>-350</v>
      </c>
      <c r="D88" s="29">
        <v>-2</v>
      </c>
      <c r="E88" s="29">
        <v>60</v>
      </c>
      <c r="F88" s="29">
        <v>-30</v>
      </c>
    </row>
    <row r="89" spans="1:6">
      <c r="A89" s="44">
        <v>1005</v>
      </c>
      <c r="B89" s="25" t="s">
        <v>15</v>
      </c>
      <c r="C89" s="29">
        <v>-95375</v>
      </c>
      <c r="D89" s="29">
        <v>-545</v>
      </c>
      <c r="E89" s="29">
        <v>34760.879999999997</v>
      </c>
      <c r="F89" s="29">
        <v>-63.781431192660548</v>
      </c>
    </row>
    <row r="90" spans="1:6">
      <c r="A90" s="44">
        <v>1006</v>
      </c>
      <c r="B90" s="25" t="s">
        <v>16</v>
      </c>
      <c r="C90" s="29">
        <v>-18725</v>
      </c>
      <c r="D90" s="29">
        <v>-107</v>
      </c>
      <c r="E90" s="29">
        <v>3200.52</v>
      </c>
      <c r="F90" s="29">
        <v>-29.911401869158876</v>
      </c>
    </row>
    <row r="91" spans="1:6">
      <c r="A91" s="45">
        <v>2202102101</v>
      </c>
      <c r="B91" s="27" t="s">
        <v>31</v>
      </c>
      <c r="C91" s="28">
        <v>-36399</v>
      </c>
      <c r="D91" s="28">
        <v>-1103</v>
      </c>
      <c r="E91" s="28">
        <v>0</v>
      </c>
      <c r="F91" s="28">
        <v>0</v>
      </c>
    </row>
    <row r="92" spans="1:6">
      <c r="A92" s="44">
        <v>1001</v>
      </c>
      <c r="B92" s="25" t="s">
        <v>5</v>
      </c>
      <c r="C92" s="29">
        <v>-2739</v>
      </c>
      <c r="D92" s="29">
        <v>-83</v>
      </c>
      <c r="E92" s="29">
        <v>0</v>
      </c>
      <c r="F92" s="29">
        <v>0</v>
      </c>
    </row>
    <row r="93" spans="1:6">
      <c r="A93" s="44">
        <v>1002</v>
      </c>
      <c r="B93" s="25" t="s">
        <v>12</v>
      </c>
      <c r="C93" s="29">
        <v>-3333</v>
      </c>
      <c r="D93" s="29">
        <v>-101</v>
      </c>
      <c r="E93" s="29">
        <v>0</v>
      </c>
      <c r="F93" s="29">
        <v>0</v>
      </c>
    </row>
    <row r="94" spans="1:6">
      <c r="A94" s="44">
        <v>1003</v>
      </c>
      <c r="B94" s="25" t="s">
        <v>13</v>
      </c>
      <c r="C94" s="29">
        <v>-5247</v>
      </c>
      <c r="D94" s="29">
        <v>-159</v>
      </c>
      <c r="E94" s="29">
        <v>0</v>
      </c>
      <c r="F94" s="29">
        <v>0</v>
      </c>
    </row>
    <row r="95" spans="1:6">
      <c r="A95" s="44">
        <v>1004</v>
      </c>
      <c r="B95" s="25" t="s">
        <v>14</v>
      </c>
      <c r="C95" s="29">
        <v>-198</v>
      </c>
      <c r="D95" s="29">
        <v>-6</v>
      </c>
      <c r="E95" s="29">
        <v>0</v>
      </c>
      <c r="F95" s="29">
        <v>0</v>
      </c>
    </row>
    <row r="96" spans="1:6">
      <c r="A96" s="44">
        <v>1005</v>
      </c>
      <c r="B96" s="25" t="s">
        <v>15</v>
      </c>
      <c r="C96" s="29">
        <v>-2508</v>
      </c>
      <c r="D96" s="29">
        <v>-76</v>
      </c>
      <c r="E96" s="29">
        <v>0</v>
      </c>
      <c r="F96" s="29">
        <v>0</v>
      </c>
    </row>
    <row r="97" spans="1:6">
      <c r="A97" s="44">
        <v>1006</v>
      </c>
      <c r="B97" s="25" t="s">
        <v>16</v>
      </c>
      <c r="C97" s="29">
        <v>-3234</v>
      </c>
      <c r="D97" s="29">
        <v>-98</v>
      </c>
      <c r="E97" s="29">
        <v>0</v>
      </c>
      <c r="F97" s="29">
        <v>0</v>
      </c>
    </row>
    <row r="98" spans="1:6">
      <c r="A98" s="44">
        <v>1007</v>
      </c>
      <c r="B98" s="25" t="s">
        <v>17</v>
      </c>
      <c r="C98" s="29">
        <v>-2013</v>
      </c>
      <c r="D98" s="29">
        <v>-61</v>
      </c>
      <c r="E98" s="29">
        <v>0</v>
      </c>
      <c r="F98" s="29">
        <v>0</v>
      </c>
    </row>
    <row r="99" spans="1:6">
      <c r="A99" s="44">
        <v>1008</v>
      </c>
      <c r="B99" s="25" t="s">
        <v>18</v>
      </c>
      <c r="C99" s="29">
        <v>-17127</v>
      </c>
      <c r="D99" s="29">
        <v>-519</v>
      </c>
      <c r="E99" s="29">
        <v>0</v>
      </c>
      <c r="F99" s="29">
        <v>0</v>
      </c>
    </row>
    <row r="100" spans="1:6">
      <c r="A100" s="45">
        <v>2202304101</v>
      </c>
      <c r="B100" s="27" t="s">
        <v>32</v>
      </c>
      <c r="C100" s="28">
        <v>-99748</v>
      </c>
      <c r="D100" s="28">
        <v>-2267</v>
      </c>
      <c r="E100" s="28">
        <v>0</v>
      </c>
      <c r="F100" s="28">
        <v>0</v>
      </c>
    </row>
    <row r="101" spans="1:6">
      <c r="A101" s="44">
        <v>1002</v>
      </c>
      <c r="B101" s="25" t="s">
        <v>12</v>
      </c>
      <c r="C101" s="29">
        <v>-3388</v>
      </c>
      <c r="D101" s="29">
        <v>-77</v>
      </c>
      <c r="E101" s="29">
        <v>0</v>
      </c>
      <c r="F101" s="29">
        <v>0</v>
      </c>
    </row>
    <row r="102" spans="1:6">
      <c r="A102" s="44">
        <v>1003</v>
      </c>
      <c r="B102" s="25" t="s">
        <v>13</v>
      </c>
      <c r="C102" s="29">
        <v>-12936</v>
      </c>
      <c r="D102" s="29">
        <v>-294</v>
      </c>
      <c r="E102" s="29">
        <v>0</v>
      </c>
      <c r="F102" s="29">
        <v>0</v>
      </c>
    </row>
    <row r="103" spans="1:6">
      <c r="A103" s="44">
        <v>1004</v>
      </c>
      <c r="B103" s="25" t="s">
        <v>14</v>
      </c>
      <c r="C103" s="29">
        <v>-3784</v>
      </c>
      <c r="D103" s="29">
        <v>-86</v>
      </c>
      <c r="E103" s="29">
        <v>0</v>
      </c>
      <c r="F103" s="29">
        <v>0</v>
      </c>
    </row>
    <row r="104" spans="1:6">
      <c r="A104" s="44">
        <v>1005</v>
      </c>
      <c r="B104" s="25" t="s">
        <v>15</v>
      </c>
      <c r="C104" s="29">
        <v>-88</v>
      </c>
      <c r="D104" s="29">
        <v>-2</v>
      </c>
      <c r="E104" s="29">
        <v>0</v>
      </c>
      <c r="F104" s="29">
        <v>0</v>
      </c>
    </row>
    <row r="105" spans="1:6">
      <c r="A105" s="44">
        <v>1006</v>
      </c>
      <c r="B105" s="25" t="s">
        <v>16</v>
      </c>
      <c r="C105" s="29">
        <v>-6512</v>
      </c>
      <c r="D105" s="29">
        <v>-148</v>
      </c>
      <c r="E105" s="29">
        <v>0</v>
      </c>
      <c r="F105" s="29">
        <v>0</v>
      </c>
    </row>
    <row r="106" spans="1:6">
      <c r="A106" s="44">
        <v>1007</v>
      </c>
      <c r="B106" s="25" t="s">
        <v>17</v>
      </c>
      <c r="C106" s="29">
        <v>-13772</v>
      </c>
      <c r="D106" s="29">
        <v>-313</v>
      </c>
      <c r="E106" s="29">
        <v>0</v>
      </c>
      <c r="F106" s="29">
        <v>0</v>
      </c>
    </row>
    <row r="107" spans="1:6">
      <c r="A107" s="44">
        <v>1008</v>
      </c>
      <c r="B107" s="25" t="s">
        <v>18</v>
      </c>
      <c r="C107" s="29">
        <v>-59268</v>
      </c>
      <c r="D107" s="29">
        <v>-1347</v>
      </c>
      <c r="E107" s="29">
        <v>0</v>
      </c>
      <c r="F107" s="29">
        <v>0</v>
      </c>
    </row>
    <row r="108" spans="1:6">
      <c r="A108" s="45">
        <v>2203105101</v>
      </c>
      <c r="B108" s="27" t="s">
        <v>33</v>
      </c>
      <c r="C108" s="28">
        <v>-301948</v>
      </c>
      <c r="D108" s="28">
        <v>-6862.454545454546</v>
      </c>
      <c r="E108" s="28">
        <v>0</v>
      </c>
      <c r="F108" s="28">
        <v>0</v>
      </c>
    </row>
    <row r="109" spans="1:6">
      <c r="A109" s="46">
        <v>1001</v>
      </c>
      <c r="B109" s="30" t="s">
        <v>5</v>
      </c>
      <c r="C109" s="31">
        <v>-11352</v>
      </c>
      <c r="D109" s="31">
        <v>-258</v>
      </c>
      <c r="E109" s="31">
        <v>0</v>
      </c>
      <c r="F109" s="31">
        <v>0</v>
      </c>
    </row>
    <row r="110" spans="1:6">
      <c r="A110" s="47">
        <v>1002</v>
      </c>
      <c r="B110" s="32" t="s">
        <v>12</v>
      </c>
      <c r="C110" s="33">
        <v>-17248</v>
      </c>
      <c r="D110" s="33">
        <v>-392</v>
      </c>
      <c r="E110" s="33">
        <v>0</v>
      </c>
      <c r="F110" s="33">
        <v>0</v>
      </c>
    </row>
    <row r="111" spans="1:6">
      <c r="A111" s="48">
        <v>1003</v>
      </c>
      <c r="B111" s="34" t="s">
        <v>13</v>
      </c>
      <c r="C111" s="35">
        <v>-29480</v>
      </c>
      <c r="D111" s="35">
        <v>-670</v>
      </c>
      <c r="E111" s="35">
        <v>0</v>
      </c>
      <c r="F111" s="35">
        <v>0</v>
      </c>
    </row>
    <row r="112" spans="1:6">
      <c r="A112" s="49">
        <v>1004</v>
      </c>
      <c r="B112" s="36" t="s">
        <v>14</v>
      </c>
      <c r="C112" s="37">
        <v>-7656</v>
      </c>
      <c r="D112" s="37">
        <v>-174</v>
      </c>
      <c r="E112" s="37">
        <v>0</v>
      </c>
      <c r="F112" s="37">
        <v>0</v>
      </c>
    </row>
    <row r="113" spans="1:6">
      <c r="A113" s="50">
        <v>1005</v>
      </c>
      <c r="B113" s="38" t="s">
        <v>15</v>
      </c>
      <c r="C113" s="39">
        <v>-17144</v>
      </c>
      <c r="D113" s="39">
        <v>-389.63636363636363</v>
      </c>
      <c r="E113" s="39">
        <v>0</v>
      </c>
      <c r="F113" s="39">
        <v>0</v>
      </c>
    </row>
    <row r="114" spans="1:6">
      <c r="A114" s="50">
        <v>1006</v>
      </c>
      <c r="B114" s="38" t="s">
        <v>16</v>
      </c>
      <c r="C114" s="39">
        <v>-14956</v>
      </c>
      <c r="D114" s="39">
        <v>-339.90909090909088</v>
      </c>
      <c r="E114" s="39">
        <v>0</v>
      </c>
      <c r="F114" s="39">
        <v>0</v>
      </c>
    </row>
    <row r="115" spans="1:6">
      <c r="A115" s="51">
        <v>1007</v>
      </c>
      <c r="B115" s="40" t="s">
        <v>17</v>
      </c>
      <c r="C115" s="41">
        <v>-114176</v>
      </c>
      <c r="D115" s="41">
        <v>-2594.909090909091</v>
      </c>
      <c r="E115" s="41">
        <v>0</v>
      </c>
      <c r="F115" s="41">
        <v>0</v>
      </c>
    </row>
    <row r="116" spans="1:6">
      <c r="A116" s="52">
        <v>1008</v>
      </c>
      <c r="B116" s="42" t="s">
        <v>18</v>
      </c>
      <c r="C116" s="43">
        <v>-89936</v>
      </c>
      <c r="D116" s="43">
        <v>-2044</v>
      </c>
      <c r="E116" s="43">
        <v>0</v>
      </c>
      <c r="F116" s="43">
        <v>0</v>
      </c>
    </row>
    <row r="117" spans="1:6">
      <c r="A117" s="45">
        <v>2203105231</v>
      </c>
      <c r="B117" s="27" t="s">
        <v>34</v>
      </c>
      <c r="C117" s="28">
        <v>-19041</v>
      </c>
      <c r="D117" s="28">
        <v>-1731</v>
      </c>
      <c r="E117" s="28">
        <v>0</v>
      </c>
      <c r="F117" s="28">
        <v>0</v>
      </c>
    </row>
    <row r="118" spans="1:6">
      <c r="A118" s="46">
        <v>1001</v>
      </c>
      <c r="B118" s="30" t="s">
        <v>5</v>
      </c>
      <c r="C118" s="31">
        <v>-5610</v>
      </c>
      <c r="D118" s="31">
        <v>-510</v>
      </c>
      <c r="E118" s="31">
        <v>0</v>
      </c>
      <c r="F118" s="31">
        <v>0</v>
      </c>
    </row>
    <row r="119" spans="1:6">
      <c r="A119" s="47">
        <v>1002</v>
      </c>
      <c r="B119" s="32" t="s">
        <v>12</v>
      </c>
      <c r="C119" s="33">
        <v>-5401</v>
      </c>
      <c r="D119" s="33">
        <v>-491</v>
      </c>
      <c r="E119" s="33">
        <v>0</v>
      </c>
      <c r="F119" s="33">
        <v>0</v>
      </c>
    </row>
    <row r="120" spans="1:6">
      <c r="A120" s="48">
        <v>1003</v>
      </c>
      <c r="B120" s="34" t="s">
        <v>13</v>
      </c>
      <c r="C120" s="35">
        <v>-1287</v>
      </c>
      <c r="D120" s="35">
        <v>-117</v>
      </c>
      <c r="E120" s="35">
        <v>0</v>
      </c>
      <c r="F120" s="35">
        <v>0</v>
      </c>
    </row>
    <row r="121" spans="1:6">
      <c r="A121" s="49">
        <v>1004</v>
      </c>
      <c r="B121" s="36" t="s">
        <v>14</v>
      </c>
      <c r="C121" s="37">
        <v>-132</v>
      </c>
      <c r="D121" s="37">
        <v>-12</v>
      </c>
      <c r="E121" s="37">
        <v>0</v>
      </c>
      <c r="F121" s="37">
        <v>0</v>
      </c>
    </row>
    <row r="122" spans="1:6">
      <c r="A122" s="50">
        <v>1005</v>
      </c>
      <c r="B122" s="38" t="s">
        <v>15</v>
      </c>
      <c r="C122" s="39">
        <v>-3025</v>
      </c>
      <c r="D122" s="39">
        <v>-275</v>
      </c>
      <c r="E122" s="39">
        <v>0</v>
      </c>
      <c r="F122" s="39">
        <v>0</v>
      </c>
    </row>
    <row r="123" spans="1:6">
      <c r="A123" s="50">
        <v>1006</v>
      </c>
      <c r="B123" s="38" t="s">
        <v>16</v>
      </c>
      <c r="C123" s="39">
        <v>-1001</v>
      </c>
      <c r="D123" s="39">
        <v>-91</v>
      </c>
      <c r="E123" s="39">
        <v>0</v>
      </c>
      <c r="F123" s="39">
        <v>0</v>
      </c>
    </row>
    <row r="124" spans="1:6">
      <c r="A124" s="51">
        <v>1007</v>
      </c>
      <c r="B124" s="40" t="s">
        <v>17</v>
      </c>
      <c r="C124" s="41">
        <v>-143</v>
      </c>
      <c r="D124" s="41">
        <v>-13</v>
      </c>
      <c r="E124" s="41">
        <v>0</v>
      </c>
      <c r="F124" s="41">
        <v>0</v>
      </c>
    </row>
    <row r="125" spans="1:6">
      <c r="A125" s="52">
        <v>1008</v>
      </c>
      <c r="B125" s="42" t="s">
        <v>18</v>
      </c>
      <c r="C125" s="43">
        <v>-2442</v>
      </c>
      <c r="D125" s="43">
        <v>-222</v>
      </c>
      <c r="E125" s="43">
        <v>0</v>
      </c>
      <c r="F125" s="43">
        <v>0</v>
      </c>
    </row>
    <row r="126" spans="1:6">
      <c r="A126" s="45">
        <v>2203105271</v>
      </c>
      <c r="B126" s="27" t="s">
        <v>35</v>
      </c>
      <c r="C126" s="28">
        <v>4494</v>
      </c>
      <c r="D126" s="28">
        <v>102.13636363636353</v>
      </c>
      <c r="E126" s="28">
        <v>0</v>
      </c>
      <c r="F126" s="28">
        <v>0</v>
      </c>
    </row>
    <row r="127" spans="1:6">
      <c r="A127" s="48">
        <v>1003</v>
      </c>
      <c r="B127" s="34" t="s">
        <v>13</v>
      </c>
      <c r="C127" s="35">
        <v>-1364</v>
      </c>
      <c r="D127" s="35">
        <v>-31</v>
      </c>
      <c r="E127" s="35">
        <v>0</v>
      </c>
      <c r="F127" s="35">
        <v>0</v>
      </c>
    </row>
    <row r="128" spans="1:6">
      <c r="A128" s="49">
        <v>1004</v>
      </c>
      <c r="B128" s="36" t="s">
        <v>14</v>
      </c>
      <c r="C128" s="37">
        <v>-440</v>
      </c>
      <c r="D128" s="37">
        <v>-10</v>
      </c>
      <c r="E128" s="37">
        <v>0</v>
      </c>
      <c r="F128" s="37">
        <v>0</v>
      </c>
    </row>
    <row r="129" spans="1:6">
      <c r="A129" s="50">
        <v>1006</v>
      </c>
      <c r="B129" s="38" t="s">
        <v>16</v>
      </c>
      <c r="C129" s="39">
        <v>-5500</v>
      </c>
      <c r="D129" s="39">
        <v>-125</v>
      </c>
      <c r="E129" s="39">
        <v>0</v>
      </c>
      <c r="F129" s="39">
        <v>0</v>
      </c>
    </row>
    <row r="130" spans="1:6">
      <c r="A130" s="51">
        <v>1007</v>
      </c>
      <c r="B130" s="40" t="s">
        <v>17</v>
      </c>
      <c r="C130" s="41">
        <v>58350</v>
      </c>
      <c r="D130" s="41">
        <v>1326.1363636363635</v>
      </c>
      <c r="E130" s="41">
        <v>0</v>
      </c>
      <c r="F130" s="41">
        <v>0</v>
      </c>
    </row>
    <row r="131" spans="1:6">
      <c r="A131" s="52">
        <v>1008</v>
      </c>
      <c r="B131" s="42" t="s">
        <v>18</v>
      </c>
      <c r="C131" s="43">
        <v>-46552</v>
      </c>
      <c r="D131" s="43">
        <v>-1058</v>
      </c>
      <c r="E131" s="43">
        <v>0</v>
      </c>
      <c r="F131" s="43">
        <v>0</v>
      </c>
    </row>
    <row r="132" spans="1:6">
      <c r="A132" s="45">
        <v>2203106101</v>
      </c>
      <c r="B132" s="27" t="s">
        <v>36</v>
      </c>
      <c r="C132" s="28">
        <v>0</v>
      </c>
      <c r="D132" s="28">
        <v>0</v>
      </c>
      <c r="E132" s="28">
        <v>0</v>
      </c>
      <c r="F132" s="28">
        <v>0</v>
      </c>
    </row>
    <row r="133" spans="1:6">
      <c r="A133" s="46">
        <v>1001</v>
      </c>
      <c r="B133" s="30" t="s">
        <v>5</v>
      </c>
      <c r="C133" s="31">
        <v>0</v>
      </c>
      <c r="D133" s="31">
        <v>0</v>
      </c>
      <c r="E133" s="31">
        <v>0</v>
      </c>
      <c r="F133" s="31">
        <v>0</v>
      </c>
    </row>
    <row r="134" spans="1:6">
      <c r="A134" s="47">
        <v>1002</v>
      </c>
      <c r="B134" s="32" t="s">
        <v>12</v>
      </c>
      <c r="C134" s="33">
        <v>0</v>
      </c>
      <c r="D134" s="33">
        <v>0</v>
      </c>
      <c r="E134" s="33">
        <v>0</v>
      </c>
      <c r="F134" s="33">
        <v>0</v>
      </c>
    </row>
    <row r="135" spans="1:6">
      <c r="A135" s="48">
        <v>1003</v>
      </c>
      <c r="B135" s="34" t="s">
        <v>13</v>
      </c>
      <c r="C135" s="35">
        <v>0</v>
      </c>
      <c r="D135" s="35">
        <v>0</v>
      </c>
      <c r="E135" s="35">
        <v>0</v>
      </c>
      <c r="F135" s="35">
        <v>0</v>
      </c>
    </row>
    <row r="136" spans="1:6">
      <c r="A136" s="49">
        <v>1004</v>
      </c>
      <c r="B136" s="36" t="s">
        <v>14</v>
      </c>
      <c r="C136" s="37">
        <v>0</v>
      </c>
      <c r="D136" s="37">
        <v>0</v>
      </c>
      <c r="E136" s="37">
        <v>0</v>
      </c>
      <c r="F136" s="37">
        <v>0</v>
      </c>
    </row>
    <row r="137" spans="1:6">
      <c r="A137" s="50">
        <v>1005</v>
      </c>
      <c r="B137" s="38" t="s">
        <v>15</v>
      </c>
      <c r="C137" s="39">
        <v>0</v>
      </c>
      <c r="D137" s="39">
        <v>0</v>
      </c>
      <c r="E137" s="39">
        <v>0</v>
      </c>
      <c r="F137" s="39">
        <v>0</v>
      </c>
    </row>
    <row r="138" spans="1:6">
      <c r="A138" s="50">
        <v>1006</v>
      </c>
      <c r="B138" s="38" t="s">
        <v>16</v>
      </c>
      <c r="C138" s="39">
        <v>0</v>
      </c>
      <c r="D138" s="39">
        <v>0</v>
      </c>
      <c r="E138" s="39">
        <v>0</v>
      </c>
      <c r="F138" s="39">
        <v>0</v>
      </c>
    </row>
    <row r="139" spans="1:6">
      <c r="A139" s="51">
        <v>1007</v>
      </c>
      <c r="B139" s="40" t="s">
        <v>17</v>
      </c>
      <c r="C139" s="41">
        <v>0</v>
      </c>
      <c r="D139" s="41">
        <v>0</v>
      </c>
      <c r="E139" s="41">
        <v>0</v>
      </c>
      <c r="F139" s="41">
        <v>0</v>
      </c>
    </row>
    <row r="140" spans="1:6">
      <c r="A140" s="52">
        <v>1008</v>
      </c>
      <c r="B140" s="42" t="s">
        <v>18</v>
      </c>
      <c r="C140" s="43">
        <v>0</v>
      </c>
      <c r="D140" s="43">
        <v>0</v>
      </c>
      <c r="E140" s="43">
        <v>0</v>
      </c>
      <c r="F140" s="43">
        <v>0</v>
      </c>
    </row>
    <row r="141" spans="1:6">
      <c r="A141" s="45">
        <v>2204306101</v>
      </c>
      <c r="B141" s="27" t="s">
        <v>37</v>
      </c>
      <c r="C141" s="28">
        <v>-59712</v>
      </c>
      <c r="D141" s="28">
        <v>-1357.0909090909092</v>
      </c>
      <c r="E141" s="28">
        <v>0</v>
      </c>
      <c r="F141" s="28">
        <v>0</v>
      </c>
    </row>
    <row r="142" spans="1:6">
      <c r="A142" s="44">
        <v>1001</v>
      </c>
      <c r="B142" s="25" t="s">
        <v>5</v>
      </c>
      <c r="C142" s="29">
        <v>-1276</v>
      </c>
      <c r="D142" s="29">
        <v>-29</v>
      </c>
      <c r="E142" s="29">
        <v>0</v>
      </c>
      <c r="F142" s="29">
        <v>0</v>
      </c>
    </row>
    <row r="143" spans="1:6">
      <c r="A143" s="44">
        <v>1002</v>
      </c>
      <c r="B143" s="25" t="s">
        <v>12</v>
      </c>
      <c r="C143" s="29">
        <v>-528</v>
      </c>
      <c r="D143" s="29">
        <v>-12</v>
      </c>
      <c r="E143" s="29">
        <v>0</v>
      </c>
      <c r="F143" s="29">
        <v>0</v>
      </c>
    </row>
    <row r="144" spans="1:6">
      <c r="A144" s="44">
        <v>1003</v>
      </c>
      <c r="B144" s="25" t="s">
        <v>13</v>
      </c>
      <c r="C144" s="29">
        <v>-3036</v>
      </c>
      <c r="D144" s="29">
        <v>-69</v>
      </c>
      <c r="E144" s="29">
        <v>0</v>
      </c>
      <c r="F144" s="29">
        <v>0</v>
      </c>
    </row>
    <row r="145" spans="1:6">
      <c r="A145" s="44">
        <v>1004</v>
      </c>
      <c r="B145" s="25" t="s">
        <v>14</v>
      </c>
      <c r="C145" s="29">
        <v>-5280</v>
      </c>
      <c r="D145" s="29">
        <v>-120</v>
      </c>
      <c r="E145" s="29">
        <v>0</v>
      </c>
      <c r="F145" s="29">
        <v>0</v>
      </c>
    </row>
    <row r="146" spans="1:6">
      <c r="A146" s="44">
        <v>1005</v>
      </c>
      <c r="B146" s="25" t="s">
        <v>15</v>
      </c>
      <c r="C146" s="29">
        <v>-1100</v>
      </c>
      <c r="D146" s="29">
        <v>-25</v>
      </c>
      <c r="E146" s="29">
        <v>0</v>
      </c>
      <c r="F146" s="29">
        <v>0</v>
      </c>
    </row>
    <row r="147" spans="1:6">
      <c r="A147" s="44">
        <v>1006</v>
      </c>
      <c r="B147" s="25" t="s">
        <v>16</v>
      </c>
      <c r="C147" s="29">
        <v>-7436</v>
      </c>
      <c r="D147" s="29">
        <v>-169</v>
      </c>
      <c r="E147" s="29">
        <v>0</v>
      </c>
      <c r="F147" s="29">
        <v>0</v>
      </c>
    </row>
    <row r="148" spans="1:6">
      <c r="A148" s="44">
        <v>1007</v>
      </c>
      <c r="B148" s="25" t="s">
        <v>17</v>
      </c>
      <c r="C148" s="29">
        <v>-5592</v>
      </c>
      <c r="D148" s="29">
        <v>-127.09090909090908</v>
      </c>
      <c r="E148" s="29">
        <v>0</v>
      </c>
      <c r="F148" s="29">
        <v>0</v>
      </c>
    </row>
    <row r="149" spans="1:6">
      <c r="A149" s="44">
        <v>1008</v>
      </c>
      <c r="B149" s="25" t="s">
        <v>18</v>
      </c>
      <c r="C149" s="29">
        <v>-35464</v>
      </c>
      <c r="D149" s="29">
        <v>-806</v>
      </c>
      <c r="E149" s="29">
        <v>0</v>
      </c>
      <c r="F149" s="29">
        <v>0</v>
      </c>
    </row>
    <row r="150" spans="1:6">
      <c r="A150" s="45">
        <v>2204306261</v>
      </c>
      <c r="B150" s="27" t="s">
        <v>38</v>
      </c>
      <c r="C150" s="28">
        <v>-189404</v>
      </c>
      <c r="D150" s="28">
        <v>-4304.636363636364</v>
      </c>
      <c r="E150" s="28">
        <v>0</v>
      </c>
      <c r="F150" s="28">
        <v>0</v>
      </c>
    </row>
    <row r="151" spans="1:6">
      <c r="A151" s="44">
        <v>1001</v>
      </c>
      <c r="B151" s="25" t="s">
        <v>5</v>
      </c>
      <c r="C151" s="29">
        <v>-18612</v>
      </c>
      <c r="D151" s="29">
        <v>-423</v>
      </c>
      <c r="E151" s="29">
        <v>0</v>
      </c>
      <c r="F151" s="29">
        <v>0</v>
      </c>
    </row>
    <row r="152" spans="1:6">
      <c r="A152" s="44">
        <v>1002</v>
      </c>
      <c r="B152" s="25" t="s">
        <v>12</v>
      </c>
      <c r="C152" s="29">
        <v>-7860</v>
      </c>
      <c r="D152" s="29">
        <v>-178.6363636363636</v>
      </c>
      <c r="E152" s="29">
        <v>0</v>
      </c>
      <c r="F152" s="29">
        <v>0</v>
      </c>
    </row>
    <row r="153" spans="1:6">
      <c r="A153" s="44">
        <v>1003</v>
      </c>
      <c r="B153" s="25" t="s">
        <v>13</v>
      </c>
      <c r="C153" s="29">
        <v>-18612</v>
      </c>
      <c r="D153" s="29">
        <v>-423</v>
      </c>
      <c r="E153" s="29">
        <v>0</v>
      </c>
      <c r="F153" s="29">
        <v>0</v>
      </c>
    </row>
    <row r="154" spans="1:6">
      <c r="A154" s="44">
        <v>1004</v>
      </c>
      <c r="B154" s="25" t="s">
        <v>14</v>
      </c>
      <c r="C154" s="29">
        <v>-23980</v>
      </c>
      <c r="D154" s="29">
        <v>-545</v>
      </c>
      <c r="E154" s="29">
        <v>0</v>
      </c>
      <c r="F154" s="29">
        <v>0</v>
      </c>
    </row>
    <row r="155" spans="1:6">
      <c r="A155" s="44">
        <v>1005</v>
      </c>
      <c r="B155" s="25" t="s">
        <v>15</v>
      </c>
      <c r="C155" s="29">
        <v>-9020</v>
      </c>
      <c r="D155" s="29">
        <v>-205</v>
      </c>
      <c r="E155" s="29">
        <v>0</v>
      </c>
      <c r="F155" s="29">
        <v>0</v>
      </c>
    </row>
    <row r="156" spans="1:6">
      <c r="A156" s="44">
        <v>1006</v>
      </c>
      <c r="B156" s="25" t="s">
        <v>16</v>
      </c>
      <c r="C156" s="29">
        <v>-15092</v>
      </c>
      <c r="D156" s="29">
        <v>-343</v>
      </c>
      <c r="E156" s="29">
        <v>0</v>
      </c>
      <c r="F156" s="29">
        <v>0</v>
      </c>
    </row>
    <row r="157" spans="1:6">
      <c r="A157" s="44">
        <v>1007</v>
      </c>
      <c r="B157" s="25" t="s">
        <v>17</v>
      </c>
      <c r="C157" s="29">
        <v>-16104</v>
      </c>
      <c r="D157" s="29">
        <v>-366</v>
      </c>
      <c r="E157" s="29">
        <v>0</v>
      </c>
      <c r="F157" s="29">
        <v>0</v>
      </c>
    </row>
    <row r="158" spans="1:6">
      <c r="A158" s="44">
        <v>1008</v>
      </c>
      <c r="B158" s="25" t="s">
        <v>18</v>
      </c>
      <c r="C158" s="29">
        <v>-80124</v>
      </c>
      <c r="D158" s="29">
        <v>-1821</v>
      </c>
      <c r="E158" s="29">
        <v>0</v>
      </c>
      <c r="F158" s="29">
        <v>0</v>
      </c>
    </row>
    <row r="159" spans="1:6">
      <c r="A159" s="45">
        <v>2205207231</v>
      </c>
      <c r="B159" s="27" t="s">
        <v>39</v>
      </c>
      <c r="C159" s="28">
        <v>-59367</v>
      </c>
      <c r="D159" s="28">
        <v>-3598</v>
      </c>
      <c r="E159" s="28">
        <v>0</v>
      </c>
      <c r="F159" s="28">
        <v>0</v>
      </c>
    </row>
    <row r="160" spans="1:6">
      <c r="A160" s="44">
        <v>1001</v>
      </c>
      <c r="B160" s="25" t="s">
        <v>5</v>
      </c>
      <c r="C160" s="29">
        <v>-10164</v>
      </c>
      <c r="D160" s="29">
        <v>-616</v>
      </c>
      <c r="E160" s="29">
        <v>0</v>
      </c>
      <c r="F160" s="29">
        <v>0</v>
      </c>
    </row>
    <row r="161" spans="1:6">
      <c r="A161" s="44">
        <v>1002</v>
      </c>
      <c r="B161" s="25" t="s">
        <v>12</v>
      </c>
      <c r="C161" s="29">
        <v>-7359</v>
      </c>
      <c r="D161" s="29">
        <v>-446</v>
      </c>
      <c r="E161" s="29">
        <v>0</v>
      </c>
      <c r="F161" s="29">
        <v>0</v>
      </c>
    </row>
    <row r="162" spans="1:6">
      <c r="A162" s="44">
        <v>1003</v>
      </c>
      <c r="B162" s="25" t="s">
        <v>13</v>
      </c>
      <c r="C162" s="29">
        <v>-6781.5</v>
      </c>
      <c r="D162" s="29">
        <v>-411</v>
      </c>
      <c r="E162" s="29">
        <v>0</v>
      </c>
      <c r="F162" s="29">
        <v>0</v>
      </c>
    </row>
    <row r="163" spans="1:6">
      <c r="A163" s="44">
        <v>1004</v>
      </c>
      <c r="B163" s="25" t="s">
        <v>14</v>
      </c>
      <c r="C163" s="29">
        <v>-99</v>
      </c>
      <c r="D163" s="29">
        <v>-6</v>
      </c>
      <c r="E163" s="29">
        <v>0</v>
      </c>
      <c r="F163" s="29">
        <v>0</v>
      </c>
    </row>
    <row r="164" spans="1:6">
      <c r="A164" s="44">
        <v>1005</v>
      </c>
      <c r="B164" s="25" t="s">
        <v>15</v>
      </c>
      <c r="C164" s="29">
        <v>-5544</v>
      </c>
      <c r="D164" s="29">
        <v>-336</v>
      </c>
      <c r="E164" s="29">
        <v>0</v>
      </c>
      <c r="F164" s="29">
        <v>0</v>
      </c>
    </row>
    <row r="165" spans="1:6">
      <c r="A165" s="44">
        <v>1006</v>
      </c>
      <c r="B165" s="25" t="s">
        <v>16</v>
      </c>
      <c r="C165" s="29">
        <v>-1138.5</v>
      </c>
      <c r="D165" s="29">
        <v>-69</v>
      </c>
      <c r="E165" s="29">
        <v>0</v>
      </c>
      <c r="F165" s="29">
        <v>0</v>
      </c>
    </row>
    <row r="166" spans="1:6">
      <c r="A166" s="44">
        <v>1007</v>
      </c>
      <c r="B166" s="25" t="s">
        <v>17</v>
      </c>
      <c r="C166" s="29">
        <v>-5923.5</v>
      </c>
      <c r="D166" s="29">
        <v>-359</v>
      </c>
      <c r="E166" s="29">
        <v>0</v>
      </c>
      <c r="F166" s="29">
        <v>0</v>
      </c>
    </row>
    <row r="167" spans="1:6">
      <c r="A167" s="44">
        <v>1008</v>
      </c>
      <c r="B167" s="25" t="s">
        <v>18</v>
      </c>
      <c r="C167" s="29">
        <v>-22357.5</v>
      </c>
      <c r="D167" s="29">
        <v>-1355</v>
      </c>
      <c r="E167" s="29">
        <v>0</v>
      </c>
      <c r="F167" s="29">
        <v>0</v>
      </c>
    </row>
    <row r="168" spans="1:6">
      <c r="A168" s="45">
        <v>2205209101</v>
      </c>
      <c r="B168" s="27" t="s">
        <v>40</v>
      </c>
      <c r="C168" s="28">
        <v>-75845</v>
      </c>
      <c r="D168" s="28">
        <v>-1379</v>
      </c>
      <c r="E168" s="28">
        <v>0</v>
      </c>
      <c r="F168" s="28">
        <v>0</v>
      </c>
    </row>
    <row r="169" spans="1:6">
      <c r="A169" s="44">
        <v>1001</v>
      </c>
      <c r="B169" s="25" t="s">
        <v>5</v>
      </c>
      <c r="C169" s="29">
        <v>-21945</v>
      </c>
      <c r="D169" s="29">
        <v>-399</v>
      </c>
      <c r="E169" s="29">
        <v>0</v>
      </c>
      <c r="F169" s="29">
        <v>0</v>
      </c>
    </row>
    <row r="170" spans="1:6">
      <c r="A170" s="44">
        <v>1002</v>
      </c>
      <c r="B170" s="25" t="s">
        <v>12</v>
      </c>
      <c r="C170" s="29">
        <v>-13640</v>
      </c>
      <c r="D170" s="29">
        <v>-248</v>
      </c>
      <c r="E170" s="29">
        <v>0</v>
      </c>
      <c r="F170" s="29">
        <v>0</v>
      </c>
    </row>
    <row r="171" spans="1:6">
      <c r="A171" s="44">
        <v>1003</v>
      </c>
      <c r="B171" s="25" t="s">
        <v>13</v>
      </c>
      <c r="C171" s="29">
        <v>-14355</v>
      </c>
      <c r="D171" s="29">
        <v>-261</v>
      </c>
      <c r="E171" s="29">
        <v>0</v>
      </c>
      <c r="F171" s="29">
        <v>0</v>
      </c>
    </row>
    <row r="172" spans="1:6">
      <c r="A172" s="44">
        <v>1004</v>
      </c>
      <c r="B172" s="25" t="s">
        <v>14</v>
      </c>
      <c r="C172" s="29">
        <v>-220</v>
      </c>
      <c r="D172" s="29">
        <v>-4</v>
      </c>
      <c r="E172" s="29">
        <v>0</v>
      </c>
      <c r="F172" s="29">
        <v>0</v>
      </c>
    </row>
    <row r="173" spans="1:6">
      <c r="A173" s="44">
        <v>1005</v>
      </c>
      <c r="B173" s="25" t="s">
        <v>15</v>
      </c>
      <c r="C173" s="29">
        <v>-4840</v>
      </c>
      <c r="D173" s="29">
        <v>-88</v>
      </c>
      <c r="E173" s="29">
        <v>0</v>
      </c>
      <c r="F173" s="29">
        <v>0</v>
      </c>
    </row>
    <row r="174" spans="1:6">
      <c r="A174" s="44">
        <v>1006</v>
      </c>
      <c r="B174" s="25" t="s">
        <v>16</v>
      </c>
      <c r="C174" s="29">
        <v>-2640</v>
      </c>
      <c r="D174" s="29">
        <v>-48</v>
      </c>
      <c r="E174" s="29">
        <v>0</v>
      </c>
      <c r="F174" s="29">
        <v>0</v>
      </c>
    </row>
    <row r="175" spans="1:6">
      <c r="A175" s="44">
        <v>1007</v>
      </c>
      <c r="B175" s="25" t="s">
        <v>17</v>
      </c>
      <c r="C175" s="29">
        <v>-2420</v>
      </c>
      <c r="D175" s="29">
        <v>-44</v>
      </c>
      <c r="E175" s="29">
        <v>0</v>
      </c>
      <c r="F175" s="29">
        <v>0</v>
      </c>
    </row>
    <row r="176" spans="1:6">
      <c r="A176" s="44">
        <v>1008</v>
      </c>
      <c r="B176" s="25" t="s">
        <v>18</v>
      </c>
      <c r="C176" s="29">
        <v>-15785</v>
      </c>
      <c r="D176" s="29">
        <v>-287</v>
      </c>
      <c r="E176" s="29">
        <v>0</v>
      </c>
      <c r="F176" s="29">
        <v>0</v>
      </c>
    </row>
    <row r="177" spans="1:6">
      <c r="A177" s="45">
        <v>2301209101</v>
      </c>
      <c r="B177" s="27" t="s">
        <v>41</v>
      </c>
      <c r="C177" s="28">
        <v>-53108</v>
      </c>
      <c r="D177" s="28">
        <v>-1207</v>
      </c>
      <c r="E177" s="28">
        <v>4841.3999999999996</v>
      </c>
      <c r="F177" s="28">
        <v>-4.0111019055509534</v>
      </c>
    </row>
    <row r="178" spans="1:6">
      <c r="A178" s="44">
        <v>1001</v>
      </c>
      <c r="B178" s="25" t="s">
        <v>5</v>
      </c>
      <c r="C178" s="29">
        <v>-8228</v>
      </c>
      <c r="D178" s="29">
        <v>-187</v>
      </c>
      <c r="E178" s="29">
        <v>189</v>
      </c>
      <c r="F178" s="29">
        <v>-1.0106951871657754</v>
      </c>
    </row>
    <row r="179" spans="1:6">
      <c r="A179" s="44">
        <v>1002</v>
      </c>
      <c r="B179" s="25" t="s">
        <v>12</v>
      </c>
      <c r="C179" s="29">
        <v>-5368</v>
      </c>
      <c r="D179" s="29">
        <v>-122</v>
      </c>
      <c r="E179" s="29">
        <v>273</v>
      </c>
      <c r="F179" s="29">
        <v>-2.237704918032787</v>
      </c>
    </row>
    <row r="180" spans="1:6">
      <c r="A180" s="44">
        <v>1003</v>
      </c>
      <c r="B180" s="25" t="s">
        <v>13</v>
      </c>
      <c r="C180" s="29">
        <v>-4796</v>
      </c>
      <c r="D180" s="29">
        <v>-109</v>
      </c>
      <c r="E180" s="29">
        <v>566</v>
      </c>
      <c r="F180" s="29">
        <v>-5.192660550458716</v>
      </c>
    </row>
    <row r="181" spans="1:6">
      <c r="A181" s="44">
        <v>1004</v>
      </c>
      <c r="B181" s="25" t="s">
        <v>14</v>
      </c>
      <c r="C181" s="29">
        <v>-220</v>
      </c>
      <c r="D181" s="29">
        <v>-5</v>
      </c>
      <c r="E181" s="29">
        <v>30</v>
      </c>
      <c r="F181" s="29">
        <v>-6</v>
      </c>
    </row>
    <row r="182" spans="1:6">
      <c r="A182" s="44">
        <v>1005</v>
      </c>
      <c r="B182" s="25" t="s">
        <v>15</v>
      </c>
      <c r="C182" s="29">
        <v>-2640</v>
      </c>
      <c r="D182" s="29">
        <v>-60</v>
      </c>
      <c r="E182" s="29">
        <v>190.4</v>
      </c>
      <c r="F182" s="29">
        <v>-3.1733333333333333</v>
      </c>
    </row>
    <row r="183" spans="1:6">
      <c r="A183" s="44">
        <v>1006</v>
      </c>
      <c r="B183" s="25" t="s">
        <v>16</v>
      </c>
      <c r="C183" s="29">
        <v>-1232</v>
      </c>
      <c r="D183" s="29">
        <v>-28</v>
      </c>
      <c r="E183" s="29">
        <v>112</v>
      </c>
      <c r="F183" s="29">
        <v>-4</v>
      </c>
    </row>
    <row r="184" spans="1:6">
      <c r="A184" s="44">
        <v>1007</v>
      </c>
      <c r="B184" s="25" t="s">
        <v>17</v>
      </c>
      <c r="C184" s="29">
        <v>-5588</v>
      </c>
      <c r="D184" s="29">
        <v>-127</v>
      </c>
      <c r="E184" s="29">
        <v>1190</v>
      </c>
      <c r="F184" s="29">
        <v>-9.3700787401574797</v>
      </c>
    </row>
    <row r="185" spans="1:6">
      <c r="A185" s="44">
        <v>1008</v>
      </c>
      <c r="B185" s="25" t="s">
        <v>18</v>
      </c>
      <c r="C185" s="29">
        <v>-25036</v>
      </c>
      <c r="D185" s="29">
        <v>-569</v>
      </c>
      <c r="E185" s="29">
        <v>2291</v>
      </c>
      <c r="F185" s="29">
        <v>-4.0263620386643231</v>
      </c>
    </row>
    <row r="186" spans="1:6">
      <c r="A186" s="45">
        <v>5980990</v>
      </c>
      <c r="B186" s="27" t="s">
        <v>42</v>
      </c>
      <c r="C186" s="28">
        <v>84410</v>
      </c>
      <c r="D186" s="28">
        <v>367</v>
      </c>
      <c r="E186" s="28">
        <v>0</v>
      </c>
      <c r="F186" s="28">
        <v>0</v>
      </c>
    </row>
    <row r="187" spans="1:6">
      <c r="A187" s="45">
        <v>1003</v>
      </c>
      <c r="B187" s="27" t="s">
        <v>13</v>
      </c>
      <c r="C187" s="28">
        <v>-1150</v>
      </c>
      <c r="D187" s="28">
        <v>-5</v>
      </c>
      <c r="E187" s="28">
        <v>0</v>
      </c>
      <c r="F187" s="28">
        <v>0</v>
      </c>
    </row>
    <row r="188" spans="1:6">
      <c r="A188" s="45">
        <v>1005</v>
      </c>
      <c r="B188" s="27" t="s">
        <v>15</v>
      </c>
      <c r="C188" s="28">
        <v>-253690</v>
      </c>
      <c r="D188" s="28">
        <v>-1103</v>
      </c>
      <c r="E188" s="28">
        <v>0</v>
      </c>
      <c r="F188" s="28">
        <v>0</v>
      </c>
    </row>
    <row r="189" spans="1:6">
      <c r="A189" s="45">
        <v>1006</v>
      </c>
      <c r="B189" s="27" t="s">
        <v>16</v>
      </c>
      <c r="C189" s="28">
        <v>-69460</v>
      </c>
      <c r="D189" s="28">
        <v>-302</v>
      </c>
      <c r="E189" s="28">
        <v>0</v>
      </c>
      <c r="F189" s="28">
        <v>0</v>
      </c>
    </row>
    <row r="190" spans="1:6">
      <c r="A190" s="45">
        <v>1007</v>
      </c>
      <c r="B190" s="27" t="s">
        <v>17</v>
      </c>
      <c r="C190" s="28">
        <v>408710</v>
      </c>
      <c r="D190" s="28">
        <v>1777</v>
      </c>
      <c r="E190" s="28">
        <v>0</v>
      </c>
      <c r="F190" s="28">
        <v>0</v>
      </c>
    </row>
  </sheetData>
  <pageMargins left="0" right="0" top="0" bottom="0" header="0" footer="0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Calc</vt:lpstr>
      <vt:lpstr>Area 1</vt:lpstr>
      <vt:lpstr>Calc!Print_Area</vt:lpstr>
      <vt:lpstr>Calc!Print_Titles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ahmadk</dc:creator>
  <cp:lastModifiedBy>Zohair M. Nassar</cp:lastModifiedBy>
  <cp:lastPrinted>2011-02-07T10:30:36Z</cp:lastPrinted>
  <dcterms:created xsi:type="dcterms:W3CDTF">2011-01-09T05:37:51Z</dcterms:created>
  <dcterms:modified xsi:type="dcterms:W3CDTF">2011-02-27T04:45:29Z</dcterms:modified>
</cp:coreProperties>
</file>