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585" yWindow="-15" windowWidth="9630" windowHeight="12150"/>
  </bookViews>
  <sheets>
    <sheet name="Sheet1" sheetId="1" r:id="rId1"/>
  </sheets>
  <externalReferences>
    <externalReference r:id="rId2"/>
  </externalReferences>
  <definedNames>
    <definedName name="_xlnm.Print_Area" localSheetId="0">Sheet1!$A$1:$O$31</definedName>
    <definedName name="_xlnm.Print_Titles" localSheetId="0">Sheet1!$1:$6</definedName>
  </definedNames>
  <calcPr calcId="144525"/>
</workbook>
</file>

<file path=xl/calcChain.xml><?xml version="1.0" encoding="utf-8"?>
<calcChain xmlns="http://schemas.openxmlformats.org/spreadsheetml/2006/main">
  <c r="E8" i="1" l="1"/>
  <c r="E11" i="1"/>
  <c r="F11" i="1"/>
  <c r="G11" i="1"/>
  <c r="H11" i="1"/>
  <c r="I11" i="1"/>
  <c r="J11" i="1"/>
  <c r="K11" i="1"/>
  <c r="L11" i="1"/>
  <c r="M11" i="1"/>
  <c r="N11" i="1"/>
  <c r="E12" i="1"/>
  <c r="F12" i="1"/>
  <c r="G12" i="1"/>
  <c r="H12" i="1"/>
  <c r="I12" i="1"/>
  <c r="J12" i="1"/>
  <c r="K12" i="1"/>
  <c r="L12" i="1"/>
  <c r="M12" i="1"/>
  <c r="N12" i="1"/>
  <c r="E14" i="1"/>
  <c r="F14" i="1"/>
  <c r="G14" i="1"/>
  <c r="H14" i="1"/>
  <c r="I14" i="1"/>
  <c r="J14" i="1"/>
  <c r="K14" i="1"/>
  <c r="L14" i="1"/>
  <c r="M14" i="1"/>
  <c r="N14" i="1"/>
  <c r="E15" i="1"/>
  <c r="F15" i="1"/>
  <c r="G15" i="1"/>
  <c r="H15" i="1"/>
  <c r="I15" i="1"/>
  <c r="J15" i="1"/>
  <c r="K15" i="1"/>
  <c r="L15" i="1"/>
  <c r="M15" i="1"/>
  <c r="N15" i="1"/>
  <c r="E17" i="1"/>
  <c r="F17" i="1"/>
  <c r="G17" i="1"/>
  <c r="H17" i="1"/>
  <c r="I17" i="1"/>
  <c r="J17" i="1"/>
  <c r="K17" i="1"/>
  <c r="L17" i="1"/>
  <c r="M17" i="1"/>
  <c r="N17" i="1"/>
  <c r="E18" i="1"/>
  <c r="F18" i="1"/>
  <c r="G18" i="1"/>
  <c r="H18" i="1"/>
  <c r="I18" i="1"/>
  <c r="J18" i="1"/>
  <c r="K18" i="1"/>
  <c r="L18" i="1"/>
  <c r="M18" i="1"/>
  <c r="N18" i="1"/>
  <c r="E20" i="1"/>
  <c r="F20" i="1"/>
  <c r="G20" i="1"/>
  <c r="H20" i="1"/>
  <c r="I20" i="1"/>
  <c r="J20" i="1"/>
  <c r="K20" i="1"/>
  <c r="L20" i="1"/>
  <c r="M20" i="1"/>
  <c r="N20" i="1"/>
  <c r="E21" i="1"/>
  <c r="F21" i="1"/>
  <c r="G21" i="1"/>
  <c r="H21" i="1"/>
  <c r="I21" i="1"/>
  <c r="J21" i="1"/>
  <c r="K21" i="1"/>
  <c r="L21" i="1"/>
  <c r="M21" i="1"/>
  <c r="N21" i="1"/>
  <c r="E23" i="1"/>
  <c r="F23" i="1"/>
  <c r="G23" i="1"/>
  <c r="H23" i="1"/>
  <c r="I23" i="1"/>
  <c r="J23" i="1"/>
  <c r="K23" i="1"/>
  <c r="L23" i="1"/>
  <c r="M23" i="1"/>
  <c r="N23" i="1"/>
  <c r="E24" i="1"/>
  <c r="F24" i="1"/>
  <c r="G24" i="1"/>
  <c r="H24" i="1"/>
  <c r="I24" i="1"/>
  <c r="J24" i="1"/>
  <c r="K24" i="1"/>
  <c r="L24" i="1"/>
  <c r="M24" i="1"/>
  <c r="N24" i="1"/>
  <c r="E26" i="1"/>
  <c r="F26" i="1"/>
  <c r="G26" i="1"/>
  <c r="H26" i="1"/>
  <c r="I26" i="1"/>
  <c r="J26" i="1"/>
  <c r="K26" i="1"/>
  <c r="L26" i="1"/>
  <c r="M26" i="1"/>
  <c r="N26" i="1"/>
  <c r="E27" i="1"/>
  <c r="F27" i="1"/>
  <c r="G27" i="1"/>
  <c r="H27" i="1"/>
  <c r="I27" i="1"/>
  <c r="J27" i="1"/>
  <c r="K27" i="1"/>
  <c r="L27" i="1"/>
  <c r="M27" i="1"/>
  <c r="N27" i="1"/>
  <c r="E29" i="1"/>
  <c r="O29" i="1" s="1"/>
  <c r="F29" i="1"/>
  <c r="G29" i="1"/>
  <c r="H29" i="1"/>
  <c r="I29" i="1"/>
  <c r="J29" i="1"/>
  <c r="K29" i="1"/>
  <c r="L29" i="1"/>
  <c r="M29" i="1"/>
  <c r="N29" i="1"/>
  <c r="E30" i="1"/>
  <c r="F30" i="1"/>
  <c r="G30" i="1"/>
  <c r="H30" i="1"/>
  <c r="I30" i="1"/>
  <c r="J30" i="1"/>
  <c r="K30" i="1"/>
  <c r="L30" i="1"/>
  <c r="M30" i="1"/>
  <c r="N30" i="1"/>
  <c r="E9" i="1"/>
  <c r="F9" i="1"/>
  <c r="G9" i="1"/>
  <c r="H9" i="1"/>
  <c r="I9" i="1"/>
  <c r="J9" i="1"/>
  <c r="K9" i="1"/>
  <c r="L9" i="1"/>
  <c r="M9" i="1"/>
  <c r="N9" i="1"/>
  <c r="F8" i="1"/>
  <c r="G8" i="1"/>
  <c r="H8" i="1"/>
  <c r="I8" i="1"/>
  <c r="J8" i="1"/>
  <c r="K8" i="1"/>
  <c r="L8" i="1"/>
  <c r="M8" i="1"/>
  <c r="N8" i="1"/>
  <c r="O26" i="1"/>
  <c r="O30" i="1" l="1"/>
  <c r="O27" i="1"/>
  <c r="O24" i="1"/>
  <c r="O23" i="1"/>
  <c r="O31" i="1" l="1"/>
  <c r="O28" i="1"/>
  <c r="O25" i="1"/>
  <c r="O18" i="1" l="1"/>
  <c r="O19" i="1" s="1"/>
  <c r="O17" i="1"/>
  <c r="O15" i="1"/>
  <c r="O14" i="1"/>
  <c r="O12" i="1"/>
  <c r="O11" i="1"/>
  <c r="O9" i="1"/>
  <c r="O16" i="1" l="1"/>
  <c r="O13" i="1"/>
  <c r="O21" i="1"/>
  <c r="O10" i="1"/>
  <c r="O22" i="1" l="1"/>
  <c r="O20" i="1" l="1"/>
  <c r="O8" i="1"/>
</calcChain>
</file>

<file path=xl/sharedStrings.xml><?xml version="1.0" encoding="utf-8"?>
<sst xmlns="http://schemas.openxmlformats.org/spreadsheetml/2006/main" count="40" uniqueCount="18">
  <si>
    <t>CANS</t>
  </si>
  <si>
    <t>NR</t>
  </si>
  <si>
    <t>Total</t>
  </si>
  <si>
    <t>P E T</t>
  </si>
  <si>
    <t>RB</t>
  </si>
  <si>
    <t>250 ml</t>
  </si>
  <si>
    <t>355 ml</t>
  </si>
  <si>
    <t>355 -6p</t>
  </si>
  <si>
    <t>355 -18p</t>
  </si>
  <si>
    <t>355 -24p</t>
  </si>
  <si>
    <t>300ml</t>
  </si>
  <si>
    <t>1.75ltr(6b)</t>
  </si>
  <si>
    <t>1ltr(6b)</t>
  </si>
  <si>
    <t>250ml</t>
  </si>
  <si>
    <t>SR /Case</t>
  </si>
  <si>
    <t>Disc-Amt</t>
  </si>
  <si>
    <t>Sales-QTY</t>
  </si>
  <si>
    <t>Area1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</si>
</sst>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_-* #,##0.00\-;_-* &quot;-&quot;??_-;_-@_-"/>
    <numFmt numFmtId="165" formatCode="[$-409]mmmm\ \-\ yy;@"/>
    <numFmt numFmtId="170" formatCode="#,##0.0"/>
    <numFmt numFmtId="171" formatCode="0_);\(0\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2"/>
      <name val="Book Antiqua"/>
      <family val="1"/>
    </font>
    <font>
      <u/>
      <sz val="12"/>
      <name val="Book Antiqua"/>
      <family val="1"/>
    </font>
    <font>
      <sz val="12"/>
      <color theme="1"/>
      <name val="Book Antiqua"/>
      <family val="1"/>
    </font>
    <font>
      <sz val="12"/>
      <color indexed="10"/>
      <name val="Book Antiqua"/>
      <family val="1"/>
    </font>
    <font>
      <sz val="12"/>
      <color indexed="8"/>
      <name val="Book Antiqua"/>
      <family val="1"/>
    </font>
    <font>
      <sz val="12"/>
      <color rgb="FF666600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E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4" fillId="0" borderId="0" xfId="0" applyFont="1" applyAlignment="1">
      <alignment horizontal="center" vertical="top"/>
    </xf>
    <xf numFmtId="4" fontId="5" fillId="0" borderId="0" xfId="1" applyNumberFormat="1" applyFont="1" applyBorder="1" applyAlignment="1">
      <alignment horizontal="center" vertical="center" readingOrder="1"/>
    </xf>
    <xf numFmtId="4" fontId="6" fillId="0" borderId="0" xfId="1" applyNumberFormat="1" applyFont="1" applyBorder="1" applyAlignment="1">
      <alignment horizontal="center" vertical="center" readingOrder="1"/>
    </xf>
    <xf numFmtId="4" fontId="5" fillId="0" borderId="0" xfId="1" applyNumberFormat="1" applyFont="1" applyBorder="1" applyAlignment="1">
      <alignment horizontal="center" vertical="center" readingOrder="1"/>
    </xf>
    <xf numFmtId="0" fontId="8" fillId="3" borderId="0" xfId="1" applyNumberFormat="1" applyFont="1" applyFill="1" applyBorder="1" applyAlignment="1">
      <alignment horizontal="center" vertical="center"/>
    </xf>
    <xf numFmtId="1" fontId="5" fillId="3" borderId="0" xfId="1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/>
    </xf>
    <xf numFmtId="0" fontId="5" fillId="3" borderId="0" xfId="1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 wrapText="1"/>
    </xf>
    <xf numFmtId="4" fontId="5" fillId="0" borderId="0" xfId="2" applyNumberFormat="1" applyFont="1" applyBorder="1" applyAlignment="1">
      <alignment horizontal="center"/>
    </xf>
    <xf numFmtId="4" fontId="5" fillId="0" borderId="0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0" xfId="1" applyNumberFormat="1" applyFont="1" applyBorder="1" applyAlignment="1">
      <alignment horizontal="center"/>
    </xf>
    <xf numFmtId="4" fontId="5" fillId="0" borderId="0" xfId="1" applyNumberFormat="1" applyFont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5" fontId="8" fillId="3" borderId="0" xfId="1" applyNumberFormat="1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>
      <alignment horizontal="center" vertical="center" readingOrder="1"/>
    </xf>
    <xf numFmtId="4" fontId="5" fillId="3" borderId="0" xfId="1" applyNumberFormat="1" applyFont="1" applyFill="1" applyBorder="1" applyAlignment="1">
      <alignment horizontal="center" vertical="center"/>
    </xf>
    <xf numFmtId="171" fontId="5" fillId="3" borderId="0" xfId="3" applyNumberFormat="1" applyFont="1" applyFill="1" applyBorder="1" applyAlignment="1">
      <alignment horizontal="center" vertical="center" readingOrder="1"/>
    </xf>
    <xf numFmtId="4" fontId="5" fillId="3" borderId="0" xfId="1" applyNumberFormat="1" applyFont="1" applyFill="1" applyBorder="1" applyAlignment="1">
      <alignment horizontal="center"/>
    </xf>
    <xf numFmtId="1" fontId="5" fillId="3" borderId="0" xfId="3" applyNumberFormat="1" applyFont="1" applyFill="1" applyBorder="1" applyAlignment="1">
      <alignment horizontal="center" vertical="center"/>
    </xf>
    <xf numFmtId="0" fontId="5" fillId="0" borderId="0" xfId="2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4" fontId="8" fillId="3" borderId="0" xfId="1" applyNumberFormat="1" applyFont="1" applyFill="1" applyBorder="1" applyAlignment="1">
      <alignment horizontal="center" vertical="center" textRotation="90"/>
    </xf>
    <xf numFmtId="1" fontId="5" fillId="3" borderId="0" xfId="1" applyNumberFormat="1" applyFont="1" applyFill="1" applyBorder="1" applyAlignment="1">
      <alignment horizontal="center" vertical="center" textRotation="45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5" fillId="0" borderId="0" xfId="5" applyFont="1" applyBorder="1" applyAlignment="1">
      <alignment horizontal="center" vertical="center"/>
    </xf>
    <xf numFmtId="4" fontId="5" fillId="3" borderId="0" xfId="1" applyNumberFormat="1" applyFont="1" applyFill="1" applyBorder="1" applyAlignment="1">
      <alignment horizontal="center" vertical="center" textRotation="45"/>
    </xf>
    <xf numFmtId="43" fontId="5" fillId="0" borderId="0" xfId="3" applyFont="1" applyBorder="1" applyAlignment="1">
      <alignment horizontal="center" vertical="center"/>
    </xf>
    <xf numFmtId="164" fontId="5" fillId="2" borderId="0" xfId="4" applyFont="1" applyFill="1" applyBorder="1" applyAlignment="1">
      <alignment horizontal="center" vertical="center"/>
    </xf>
    <xf numFmtId="170" fontId="5" fillId="3" borderId="0" xfId="1" applyNumberFormat="1" applyFont="1" applyFill="1" applyBorder="1" applyAlignment="1">
      <alignment horizontal="center" vertical="center" textRotation="45"/>
    </xf>
    <xf numFmtId="4" fontId="5" fillId="3" borderId="0" xfId="1" applyNumberFormat="1" applyFont="1" applyFill="1" applyBorder="1" applyAlignment="1">
      <alignment horizontal="center" vertical="center" wrapText="1"/>
    </xf>
    <xf numFmtId="43" fontId="5" fillId="3" borderId="0" xfId="3" applyFont="1" applyFill="1" applyBorder="1" applyAlignment="1">
      <alignment horizontal="center" vertical="center"/>
    </xf>
    <xf numFmtId="4" fontId="5" fillId="3" borderId="0" xfId="2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 readingOrder="1"/>
    </xf>
    <xf numFmtId="4" fontId="5" fillId="3" borderId="1" xfId="1" applyNumberFormat="1" applyFont="1" applyFill="1" applyBorder="1" applyAlignment="1">
      <alignment horizontal="center" vertical="center" readingOrder="1"/>
    </xf>
    <xf numFmtId="0" fontId="4" fillId="0" borderId="0" xfId="0" applyFont="1" applyAlignment="1">
      <alignment vertical="top"/>
    </xf>
  </cellXfs>
  <cellStyles count="8">
    <cellStyle name="Comma" xfId="3" builtinId="3"/>
    <cellStyle name="Comma 2" xfId="2"/>
    <cellStyle name="Comma 3" xfId="4"/>
    <cellStyle name="Comma 4" xfId="5"/>
    <cellStyle name="Comma 5" xfId="6"/>
    <cellStyle name="Normal" xfId="0" builtinId="0"/>
    <cellStyle name="Normal 2" xfId="1"/>
    <cellStyle name="Normal 3" xfId="7"/>
  </cellStyles>
  <dxfs count="0"/>
  <tableStyles count="0" defaultTableStyle="TableStyleMedium9" defaultPivotStyle="PivotStyleLight16"/>
  <colors>
    <mruColors>
      <color rgb="FFFFFF99"/>
      <color rgb="FFFFFFE5"/>
      <color rgb="FFE1FF99"/>
      <color rgb="FFFFF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" name="Text Box 1285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" name="Text Box 1285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" name="Text Box 1285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" name="Text Box 1285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" name="Text Box 128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" name="Text Box 128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" name="Text Box 128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" name="Text Box 1285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" name="Text Box 128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" name="Text Box 1285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" name="Text Box 1286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" name="Text Box 1286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" name="Text Box 1286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" name="Text Box 1286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" name="Text Box 1286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" name="Text Box 1286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" name="Text Box 1286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" name="Text Box 1286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" name="Text Box 1286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" name="Text Box 1286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" name="Text Box 1287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" name="Text Box 1287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" name="Text Box 1287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" name="Text Box 1287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" name="Text Box 1287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" name="Text Box 1287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" name="Text Box 1287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" name="Text Box 1287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" name="Text Box 1287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" name="Text Box 1287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" name="Text Box 1288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" name="Text Box 1288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" name="Text Box 1288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" name="Text Box 1288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" name="Text Box 12884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" name="Text Box 1288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" name="Text Box 1288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" name="Text Box 1288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" name="Text Box 1288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" name="Text Box 1288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" name="Text Box 1289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" name="Text Box 1289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" name="Text Box 1289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" name="Text Box 1289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" name="Text Box 12894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" name="Text Box 1289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" name="Text Box 1289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" name="Text Box 128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" name="Text Box 128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" name="Text Box 128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" name="Text Box 129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" name="Text Box 129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" name="Text Box 129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" name="Text Box 129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" name="Text Box 129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" name="Text Box 129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" name="Text Box 129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" name="Text Box 129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" name="Text Box 129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" name="Text Box 129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" name="Text Box 129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" name="Text Box 129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" name="Text Box 129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" name="Text Box 129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" name="Text Box 129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" name="Text Box 129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" name="Text Box 129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" name="Text Box 129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" name="Text Box 129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" name="Text Box 129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" name="Text Box 129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" name="Text Box 129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" name="Text Box 129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" name="Text Box 129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" name="Text Box 129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" name="Text Box 129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" name="Text Box 129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" name="Text Box 129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" name="Text Box 129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" name="Text Box 129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" name="Text Box 129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" name="Text Box 129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" name="Text Box 129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" name="Text Box 129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" name="Text Box 129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" name="Text Box 129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" name="Text Box 129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" name="Text Box 129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" name="Text Box 129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" name="Text Box 129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" name="Text Box 129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" name="Text Box 129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" name="Text Box 129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" name="Text Box 129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" name="Text Box 129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7" name="Text Box 129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" name="Text Box 129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" name="Text Box 129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" name="Text Box 129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1" name="Text Box 129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2" name="Text Box 129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3" name="Text Box 129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4" name="Text Box 129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5" name="Text Box 129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" name="Text Box 129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" name="Text Box 129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" name="Text Box 129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9" name="Text Box 129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0" name="Text Box 129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1" name="Text Box 129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2" name="Text Box 129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3" name="Text Box 129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4" name="Text Box 129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5" name="Text Box 129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6" name="Text Box 129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7" name="Text Box 129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8" name="Text Box 129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19" name="Text Box 129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0" name="Text Box 129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1" name="Text Box 129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2" name="Text Box 129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3" name="Text Box 129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4" name="Text Box 129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5" name="Text Box 129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6" name="Text Box 129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7" name="Text Box 129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8" name="Text Box 129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29" name="Text Box 129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0" name="Text Box 129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1" name="Text Box 129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2" name="Text Box 129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3" name="Text Box 129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4" name="Text Box 129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5" name="Text Box 129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6" name="Text Box 129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7" name="Text Box 129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8" name="Text Box 129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39" name="Text Box 129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0" name="Text Box 129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1" name="Text Box 129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2" name="Text Box 129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3" name="Text Box 129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4" name="Text Box 129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5" name="Text Box 129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6" name="Text Box 129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7" name="Text Box 129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8" name="Text Box 129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49" name="Text Box 129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0" name="Text Box 129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1" name="Text Box 1299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2" name="Text Box 130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3" name="Text Box 1300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4" name="Text Box 1300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5" name="Text Box 1300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6" name="Text Box 1300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7" name="Text Box 1300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8" name="Text Box 1300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59" name="Text Box 1300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0" name="Text Box 1300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1" name="Text Box 1300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2" name="Text Box 1301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3" name="Text Box 1301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4" name="Text Box 1301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5" name="Text Box 1301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6" name="Text Box 1301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7" name="Text Box 1301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8" name="Text Box 1301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69" name="Text Box 1301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0" name="Text Box 1301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1" name="Text Box 1301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2" name="Text Box 1302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3" name="Text Box 1302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4" name="Text Box 1302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5" name="Text Box 130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6" name="Text Box 130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7" name="Text Box 130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8" name="Text Box 130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79" name="Text Box 130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0" name="Text Box 130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1" name="Text Box 130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2" name="Text Box 130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3" name="Text Box 130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4" name="Text Box 130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5" name="Text Box 130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6" name="Text Box 130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7" name="Text Box 130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8" name="Text Box 130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89" name="Text Box 130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0" name="Text Box 130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1" name="Text Box 130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2" name="Text Box 130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3" name="Text Box 130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4" name="Text Box 130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5" name="Text Box 130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6" name="Text Box 130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7" name="Text Box 130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8" name="Text Box 130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99" name="Text Box 130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0" name="Text Box 130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1" name="Text Box 130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2" name="Text Box 130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3" name="Text Box 130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4" name="Text Box 130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5" name="Text Box 130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6" name="Text Box 130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7" name="Text Box 130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8" name="Text Box 130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09" name="Text Box 130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0" name="Text Box 130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1" name="Text Box 130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2" name="Text Box 130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3" name="Text Box 130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4" name="Text Box 130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5" name="Text Box 130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6" name="Text Box 130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7" name="Text Box 130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8" name="Text Box 130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19" name="Text Box 130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0" name="Text Box 130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1" name="Text Box 130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2" name="Text Box 130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3" name="Text Box 130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4" name="Text Box 130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5" name="Text Box 130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6" name="Text Box 130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7" name="Text Box 130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8" name="Text Box 130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29" name="Text Box 130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0" name="Text Box 130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1" name="Text Box 130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2" name="Text Box 130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3" name="Text Box 130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4" name="Text Box 130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5" name="Text Box 130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6" name="Text Box 130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7" name="Text Box 130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8" name="Text Box 130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39" name="Text Box 130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0" name="Text Box 130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1" name="Text Box 130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2" name="Text Box 130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3" name="Text Box 130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4" name="Text Box 130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5" name="Text Box 130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6" name="Text Box 130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7" name="Text Box 130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8" name="Text Box 130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49" name="Text Box 130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0" name="Text Box 130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1" name="Text Box 130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2" name="Text Box 131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3" name="Text Box 131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4" name="Text Box 131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5" name="Text Box 131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6" name="Text Box 131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7" name="Text Box 131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8" name="Text Box 131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59" name="Text Box 131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0" name="Text Box 131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1" name="Text Box 131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2" name="Text Box 131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3" name="Text Box 131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4" name="Text Box 131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5" name="Text Box 131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6" name="Text Box 131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7" name="Text Box 131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8" name="Text Box 131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69" name="Text Box 1311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0" name="Text Box 131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1" name="Text Box 1311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2" name="Text Box 1312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3" name="Text Box 1312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4" name="Text Box 1312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5" name="Text Box 1312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6" name="Text Box 1312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7" name="Text Box 1312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8" name="Text Box 1312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79" name="Text Box 1312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0" name="Text Box 1312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1" name="Text Box 1312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2" name="Text Box 1313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3" name="Text Box 1313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4" name="Text Box 1313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5" name="Text Box 1313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6" name="Text Box 1313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7" name="Text Box 1313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8" name="Text Box 1313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89" name="Text Box 1313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0" name="Text Box 1313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1" name="Text Box 1313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2" name="Text Box 1314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3" name="Text Box 131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4" name="Text Box 131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5" name="Text Box 131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6" name="Text Box 131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7" name="Text Box 131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8" name="Text Box 131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299" name="Text Box 131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0" name="Text Box 131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1" name="Text Box 131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2" name="Text Box 131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3" name="Text Box 131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4" name="Text Box 131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5" name="Text Box 131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6" name="Text Box 131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7" name="Text Box 131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8" name="Text Box 131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09" name="Text Box 131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0" name="Text Box 131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1" name="Text Box 131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2" name="Text Box 131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3" name="Text Box 131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4" name="Text Box 131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5" name="Text Box 131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6" name="Text Box 131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7" name="Text Box 131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8" name="Text Box 131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19" name="Text Box 131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0" name="Text Box 131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1" name="Text Box 131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2" name="Text Box 131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3" name="Text Box 131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4" name="Text Box 131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5" name="Text Box 131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6" name="Text Box 131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7" name="Text Box 131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8" name="Text Box 131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29" name="Text Box 131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0" name="Text Box 131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1" name="Text Box 131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2" name="Text Box 131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3" name="Text Box 131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4" name="Text Box 131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5" name="Text Box 131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6" name="Text Box 131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7" name="Text Box 131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8" name="Text Box 131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39" name="Text Box 131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0" name="Text Box 131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1" name="Text Box 131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2" name="Text Box 131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3" name="Text Box 131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4" name="Text Box 131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5" name="Text Box 131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6" name="Text Box 131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7" name="Text Box 131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8" name="Text Box 131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49" name="Text Box 131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0" name="Text Box 131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1" name="Text Box 131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2" name="Text Box 132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3" name="Text Box 132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4" name="Text Box 132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5" name="Text Box 132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6" name="Text Box 132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7" name="Text Box 132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8" name="Text Box 132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59" name="Text Box 132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0" name="Text Box 132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1" name="Text Box 132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2" name="Text Box 132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3" name="Text Box 132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4" name="Text Box 132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5" name="Text Box 132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6" name="Text Box 132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7" name="Text Box 132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8" name="Text Box 132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69" name="Text Box 132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0" name="Text Box 132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1" name="Text Box 132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2" name="Text Box 132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3" name="Text Box 132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4" name="Text Box 132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5" name="Text Box 132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6" name="Text Box 132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7" name="Text Box 132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8" name="Text Box 132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79" name="Text Box 132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0" name="Text Box 132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1" name="Text Box 132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2" name="Text Box 132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3" name="Text Box 132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4" name="Text Box 132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5" name="Text Box 132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6" name="Text Box 132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7" name="Text Box 1323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8" name="Text Box 132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89" name="Text Box 1323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0" name="Text Box 1323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1" name="Text Box 1323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2" name="Text Box 1324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3" name="Text Box 1324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4" name="Text Box 1324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5" name="Text Box 1324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6" name="Text Box 1324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7" name="Text Box 1324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8" name="Text Box 1324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399" name="Text Box 1324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0" name="Text Box 1324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1" name="Text Box 1324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2" name="Text Box 1325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3" name="Text Box 1325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4" name="Text Box 1325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5" name="Text Box 1325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6" name="Text Box 1325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7" name="Text Box 1325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8" name="Text Box 1325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09" name="Text Box 1325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0" name="Text Box 1325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1" name="Text Box 132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2" name="Text Box 132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3" name="Text Box 132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4" name="Text Box 132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5" name="Text Box 132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6" name="Text Box 132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7" name="Text Box 132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8" name="Text Box 132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19" name="Text Box 132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0" name="Text Box 132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1" name="Text Box 132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2" name="Text Box 132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3" name="Text Box 132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4" name="Text Box 132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5" name="Text Box 132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6" name="Text Box 132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7" name="Text Box 132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8" name="Text Box 132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29" name="Text Box 132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0" name="Text Box 132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1" name="Text Box 132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2" name="Text Box 132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3" name="Text Box 132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4" name="Text Box 132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5" name="Text Box 132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6" name="Text Box 132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7" name="Text Box 132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8" name="Text Box 132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39" name="Text Box 132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0" name="Text Box 132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1" name="Text Box 132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2" name="Text Box 132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3" name="Text Box 132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4" name="Text Box 132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5" name="Text Box 132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6" name="Text Box 132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7" name="Text Box 132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8" name="Text Box 132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49" name="Text Box 132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0" name="Text Box 132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1" name="Text Box 132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2" name="Text Box 133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3" name="Text Box 133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4" name="Text Box 133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5" name="Text Box 133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6" name="Text Box 133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7" name="Text Box 133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8" name="Text Box 133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59" name="Text Box 133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0" name="Text Box 133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1" name="Text Box 133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2" name="Text Box 133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3" name="Text Box 133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4" name="Text Box 133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5" name="Text Box 133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6" name="Text Box 133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7" name="Text Box 133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8" name="Text Box 133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69" name="Text Box 133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0" name="Text Box 133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1" name="Text Box 133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2" name="Text Box 133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3" name="Text Box 133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4" name="Text Box 133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5" name="Text Box 133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6" name="Text Box 133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7" name="Text Box 133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8" name="Text Box 133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79" name="Text Box 133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0" name="Text Box 133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1" name="Text Box 133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2" name="Text Box 133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3" name="Text Box 133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4" name="Text Box 133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5" name="Text Box 133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6" name="Text Box 133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7" name="Text Box 133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8" name="Text Box 133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89" name="Text Box 133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0" name="Text Box 133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1" name="Text Box 133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2" name="Text Box 133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3" name="Text Box 133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4" name="Text Box 133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5" name="Text Box 133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6" name="Text Box 133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7" name="Text Box 133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8" name="Text Box 133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499" name="Text Box 133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0" name="Text Box 133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1" name="Text Box 133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2" name="Text Box 133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3" name="Text Box 133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4" name="Text Box 133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5" name="Text Box 1335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6" name="Text Box 133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7" name="Text Box 1335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8" name="Text Box 1335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09" name="Text Box 1335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0" name="Text Box 1335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1" name="Text Box 1335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2" name="Text Box 1336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3" name="Text Box 1336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4" name="Text Box 1336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5" name="Text Box 1336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6" name="Text Box 1336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7" name="Text Box 1336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8" name="Text Box 1336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19" name="Text Box 1336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0" name="Text Box 1336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1" name="Text Box 1336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2" name="Text Box 1337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3" name="Text Box 1337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4" name="Text Box 1337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5" name="Text Box 1337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6" name="Text Box 1337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7" name="Text Box 1337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8" name="Text Box 1337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29" name="Text Box 133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0" name="Text Box 133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1" name="Text Box 133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2" name="Text Box 133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3" name="Text Box 133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4" name="Text Box 133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5" name="Text Box 133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6" name="Text Box 133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7" name="Text Box 133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8" name="Text Box 133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39" name="Text Box 133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0" name="Text Box 133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1" name="Text Box 133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2" name="Text Box 133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3" name="Text Box 133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4" name="Text Box 133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5" name="Text Box 133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6" name="Text Box 133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7" name="Text Box 133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8" name="Text Box 133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49" name="Text Box 133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0" name="Text Box 133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1" name="Text Box 133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2" name="Text Box 134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3" name="Text Box 134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4" name="Text Box 134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5" name="Text Box 134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6" name="Text Box 134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7" name="Text Box 134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8" name="Text Box 134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59" name="Text Box 134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0" name="Text Box 134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1" name="Text Box 134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2" name="Text Box 134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3" name="Text Box 134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4" name="Text Box 134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5" name="Text Box 134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6" name="Text Box 134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7" name="Text Box 134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8" name="Text Box 134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69" name="Text Box 134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0" name="Text Box 134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1" name="Text Box 134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2" name="Text Box 134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3" name="Text Box 134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4" name="Text Box 134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5" name="Text Box 134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6" name="Text Box 134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7" name="Text Box 134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8" name="Text Box 134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79" name="Text Box 134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0" name="Text Box 134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1" name="Text Box 134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2" name="Text Box 134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3" name="Text Box 134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4" name="Text Box 134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5" name="Text Box 134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6" name="Text Box 134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7" name="Text Box 134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8" name="Text Box 134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89" name="Text Box 134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0" name="Text Box 134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1" name="Text Box 134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2" name="Text Box 134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3" name="Text Box 134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4" name="Text Box 134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5" name="Text Box 134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6" name="Text Box 134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7" name="Text Box 134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8" name="Text Box 134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599" name="Text Box 134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0" name="Text Box 134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1" name="Text Box 134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2" name="Text Box 134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3" name="Text Box 134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4" name="Text Box 134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5" name="Text Box 134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6" name="Text Box 134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7" name="Text Box 134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8" name="Text Box 134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09" name="Text Box 134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0" name="Text Box 134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1" name="Text Box 134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2" name="Text Box 134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3" name="Text Box 134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4" name="Text Box 134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5" name="Text Box 134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6" name="Text Box 134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7" name="Text Box 134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8" name="Text Box 134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19" name="Text Box 134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0" name="Text Box 134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1" name="Text Box 134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2" name="Text Box 134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3" name="Text Box 1347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4" name="Text Box 134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5" name="Text Box 1347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6" name="Text Box 1347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7" name="Text Box 1347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8" name="Text Box 1347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29" name="Text Box 1347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0" name="Text Box 1347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1" name="Text Box 1347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2" name="Text Box 1348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3" name="Text Box 1348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4" name="Text Box 1348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5" name="Text Box 1348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6" name="Text Box 1348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7" name="Text Box 1348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8" name="Text Box 1348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39" name="Text Box 1348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0" name="Text Box 1348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1" name="Text Box 1348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2" name="Text Box 1349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3" name="Text Box 1349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4" name="Text Box 1349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5" name="Text Box 1349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6" name="Text Box 1349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7" name="Text Box 134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8" name="Text Box 134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49" name="Text Box 134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0" name="Text Box 134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1" name="Text Box 134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2" name="Text Box 135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3" name="Text Box 135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4" name="Text Box 135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5" name="Text Box 135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6" name="Text Box 135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7" name="Text Box 135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8" name="Text Box 135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59" name="Text Box 135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0" name="Text Box 135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1" name="Text Box 135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2" name="Text Box 135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3" name="Text Box 135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4" name="Text Box 135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5" name="Text Box 135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6" name="Text Box 135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7" name="Text Box 135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8" name="Text Box 135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69" name="Text Box 135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0" name="Text Box 135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1" name="Text Box 135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2" name="Text Box 135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3" name="Text Box 135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4" name="Text Box 135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5" name="Text Box 135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6" name="Text Box 135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7" name="Text Box 135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8" name="Text Box 135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79" name="Text Box 135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0" name="Text Box 135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1" name="Text Box 135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2" name="Text Box 135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3" name="Text Box 135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4" name="Text Box 135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5" name="Text Box 135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6" name="Text Box 135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7" name="Text Box 135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8" name="Text Box 135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89" name="Text Box 135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0" name="Text Box 135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1" name="Text Box 135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2" name="Text Box 135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3" name="Text Box 135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4" name="Text Box 135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5" name="Text Box 135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6" name="Text Box 135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7" name="Text Box 135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8" name="Text Box 135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699" name="Text Box 135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0" name="Text Box 135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1" name="Text Box 135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2" name="Text Box 135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3" name="Text Box 135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4" name="Text Box 135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5" name="Text Box 135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6" name="Text Box 135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7" name="Text Box 135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8" name="Text Box 135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09" name="Text Box 135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0" name="Text Box 135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1" name="Text Box 135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2" name="Text Box 135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3" name="Text Box 135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4" name="Text Box 135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5" name="Text Box 135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6" name="Text Box 135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7" name="Text Box 135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8" name="Text Box 135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19" name="Text Box 135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0" name="Text Box 135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1" name="Text Box 135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2" name="Text Box 135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3" name="Text Box 135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4" name="Text Box 135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5" name="Text Box 135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6" name="Text Box 135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7" name="Text Box 135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8" name="Text Box 135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29" name="Text Box 135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0" name="Text Box 135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1" name="Text Box 135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2" name="Text Box 135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3" name="Text Box 135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4" name="Text Box 135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5" name="Text Box 135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6" name="Text Box 135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7" name="Text Box 135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8" name="Text Box 135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39" name="Text Box 135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0" name="Text Box 135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1" name="Text Box 1358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2" name="Text Box 135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3" name="Text Box 1359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4" name="Text Box 1359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5" name="Text Box 1359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6" name="Text Box 1359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7" name="Text Box 1359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8" name="Text Box 1359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49" name="Text Box 1359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0" name="Text Box 1359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1" name="Text Box 1359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2" name="Text Box 1360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3" name="Text Box 1360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4" name="Text Box 1360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5" name="Text Box 13603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6" name="Text Box 13604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7" name="Text Box 13605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8" name="Text Box 13606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59" name="Text Box 13607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0" name="Text Box 13608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1" name="Text Box 13609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2" name="Text Box 13610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3" name="Text Box 13611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4" name="Text Box 13612"/>
        <xdr:cNvSpPr txBox="1">
          <a:spLocks noChangeArrowheads="1"/>
        </xdr:cNvSpPr>
      </xdr:nvSpPr>
      <xdr:spPr bwMode="auto">
        <a:xfrm>
          <a:off x="15154275" y="5610225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5" name="Text Box 136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6" name="Text Box 136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7" name="Text Box 136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8" name="Text Box 136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69" name="Text Box 136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0" name="Text Box 136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1" name="Text Box 136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2" name="Text Box 136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3" name="Text Box 136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4" name="Text Box 136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5" name="Text Box 136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6" name="Text Box 136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7" name="Text Box 136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8" name="Text Box 136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79" name="Text Box 136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0" name="Text Box 136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1" name="Text Box 136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2" name="Text Box 136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3" name="Text Box 136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4" name="Text Box 136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5" name="Text Box 136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6" name="Text Box 136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7" name="Text Box 136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8" name="Text Box 1363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89" name="Text Box 136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0" name="Text Box 136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1" name="Text Box 136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2" name="Text Box 136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3" name="Text Box 136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4" name="Text Box 136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5" name="Text Box 136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6" name="Text Box 136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7" name="Text Box 136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8" name="Text Box 1364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799" name="Text Box 1364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0" name="Text Box 1364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1" name="Text Box 1364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2" name="Text Box 1365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3" name="Text Box 136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4" name="Text Box 136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5" name="Text Box 136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6" name="Text Box 136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7" name="Text Box 136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8" name="Text Box 1365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09" name="Text Box 1365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0" name="Text Box 1365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1" name="Text Box 1365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2" name="Text Box 1366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3" name="Text Box 136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4" name="Text Box 136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5" name="Text Box 136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6" name="Text Box 136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7" name="Text Box 136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8" name="Text Box 1366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19" name="Text Box 1366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0" name="Text Box 1366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1" name="Text Box 1366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2" name="Text Box 1367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3" name="Text Box 136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4" name="Text Box 136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5" name="Text Box 136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6" name="Text Box 136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7" name="Text Box 136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8" name="Text Box 1367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29" name="Text Box 1367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0" name="Text Box 1367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1" name="Text Box 136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2" name="Text Box 136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3" name="Text Box 136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4" name="Text Box 136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5" name="Text Box 1368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6" name="Text Box 1368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7" name="Text Box 1368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8" name="Text Box 1368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39" name="Text Box 1368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0" name="Text Box 136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1" name="Text Box 136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2" name="Text Box 136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3" name="Text Box 136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4" name="Text Box 136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5" name="Text Box 1369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6" name="Text Box 1369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7" name="Text Box 1369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8" name="Text Box 1369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49" name="Text Box 1369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0" name="Text Box 136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1" name="Text Box 136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2" name="Text Box 137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3" name="Text Box 137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4" name="Text Box 137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5" name="Text Box 137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6" name="Text Box 137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7" name="Text Box 137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8" name="Text Box 1371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59" name="Text Box 1371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0" name="Text Box 1371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1" name="Text Box 1371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2" name="Text Box 1371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3" name="Text Box 1372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4" name="Text Box 1372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5" name="Text Box 13722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6" name="Text Box 13723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7" name="Text Box 1372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8" name="Text Box 1372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69" name="Text Box 1373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0" name="Text Box 1373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1" name="Text Box 1373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2" name="Text Box 1373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3" name="Text Box 1373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4" name="Text Box 1374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5" name="Text Box 1374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6" name="Text Box 1374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7" name="Text Box 1374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8" name="Text Box 1374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79" name="Text Box 13750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0" name="Text Box 13751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1" name="Text Box 1375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2" name="Text Box 1375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3" name="Text Box 1375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4" name="Text Box 1375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5" name="Text Box 1376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6" name="Text Box 1376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7" name="Text Box 1376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8" name="Text Box 1376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89" name="Text Box 1376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0" name="Text Box 1377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1" name="Text Box 1377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2" name="Text Box 1377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3" name="Text Box 1377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4" name="Text Box 1377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5" name="Text Box 1378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6" name="Text Box 1378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7" name="Text Box 1378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8" name="Text Box 13788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899" name="Text Box 13789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0" name="Text Box 13794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1" name="Text Box 13795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2" name="Text Box 13796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3" name="Text Box 13797"/>
        <xdr:cNvSpPr txBox="1">
          <a:spLocks noChangeArrowheads="1"/>
        </xdr:cNvSpPr>
      </xdr:nvSpPr>
      <xdr:spPr bwMode="auto">
        <a:xfrm>
          <a:off x="15154275" y="561022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4" name="Text Box 1380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5" name="Text Box 1380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6" name="Text Box 1380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7" name="Text Box 1380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8" name="Text Box 1380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09" name="Text Box 1381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0" name="Text Box 1381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1" name="Text Box 1381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2" name="Text Box 1381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3" name="Text Box 1381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4" name="Text Box 1382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5" name="Text Box 1382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6" name="Text Box 1382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7" name="Text Box 13826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8" name="Text Box 1382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19" name="Text Box 138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0" name="Text Box 1383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1" name="Text Box 1383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2" name="Text Box 1383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3" name="Text Box 1384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4" name="Text Box 1384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5" name="Text Box 1384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6" name="Text Box 1384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7" name="Text Box 1384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8" name="Text Box 1385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29" name="Text Box 1385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0" name="Text Box 1385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1" name="Text Box 1385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2" name="Text Box 1385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3" name="Text Box 1386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4" name="Text Box 1386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5" name="Text Box 1386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6" name="Text Box 1386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7" name="Text Box 1386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8" name="Text Box 1387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39" name="Text Box 1387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0" name="Text Box 13873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1" name="Text Box 13874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2" name="Text Box 13875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3" name="Text Box 1387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4" name="Text Box 1388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5" name="Text Box 1388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6" name="Text Box 1388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7" name="Text Box 1388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8" name="Text Box 1388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49" name="Text Box 1389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0" name="Text Box 1389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1" name="Text Box 1389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2" name="Text Box 1389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3" name="Text Box 1389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4" name="Text Box 1390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5" name="Text Box 1390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6" name="Text Box 1390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7" name="Text Box 1390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8" name="Text Box 1390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59" name="Text Box 1391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0" name="Text Box 1391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1" name="Text Box 1391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2" name="Text Box 1391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3" name="Text Box 1391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4" name="Text Box 1392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5" name="Text Box 1392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6" name="Text Box 1392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7" name="Text Box 1392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8" name="Text Box 1392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69" name="Text Box 1393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70" name="Text Box 13931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71" name="Text Box 13932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72" name="Text Box 13937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73" name="Text Box 13938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74" name="Text Box 13939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75" name="Text Box 13940"/>
        <xdr:cNvSpPr txBox="1">
          <a:spLocks noChangeArrowheads="1"/>
        </xdr:cNvSpPr>
      </xdr:nvSpPr>
      <xdr:spPr bwMode="auto">
        <a:xfrm>
          <a:off x="15154275" y="56102250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976" name="Text Box 13945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977" name="Text Box 13946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978" name="Text Box 13947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979" name="Text Box 13948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980" name="Text Box 13949"/>
        <xdr:cNvSpPr txBox="1">
          <a:spLocks noChangeArrowheads="1"/>
        </xdr:cNvSpPr>
      </xdr:nvSpPr>
      <xdr:spPr bwMode="auto">
        <a:xfrm>
          <a:off x="14478000" y="60940950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1" name="Text Box 13955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2" name="Text Box 13956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3" name="Text Box 13957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4" name="Text Box 1395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5" name="Text Box 1395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986" name="Text Box 13960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7" name="Text Box 13966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8" name="Text Box 13967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89" name="Text Box 1396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0" name="Text Box 1396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1" name="Text Box 1397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992" name="Text Box 13971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3" name="Text Box 13977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4" name="Text Box 1397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5" name="Text Box 1397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6" name="Text Box 1398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7" name="Text Box 1398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998" name="Text Box 13982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999" name="Text Box 1398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0" name="Text Box 1398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1" name="Text Box 1399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2" name="Text Box 1399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3" name="Text Box 1399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04" name="Text Box 13993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5" name="Text Box 1399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6" name="Text Box 1400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7" name="Text Box 1400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8" name="Text Box 1400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09" name="Text Box 1400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10" name="Text Box 14004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11" name="Text Box 1400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12" name="Text Box 1400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13" name="Text Box 1401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14" name="Text Box 1401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15" name="Text Box 14012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16" name="Text Box 1401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17" name="Text Box 1402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18" name="Text Box 1402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19" name="Text Box 1402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20" name="Text Box 1402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21" name="Text Box 14024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22" name="Text Box 1403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23" name="Text Box 1403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24" name="Text Box 1403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25" name="Text Box 14034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26" name="Text Box 1403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27" name="Text Box 14036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28" name="Text Box 1404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29" name="Text Box 14044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30" name="Text Box 1404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31" name="Text Box 14046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32" name="Text Box 1404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33" name="Text Box 14048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34" name="Text Box 1405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35" name="Text Box 14056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36" name="Text Box 1405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37" name="Text Box 1405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38" name="Text Box 1405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39" name="Text Box 14060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0" name="Text Box 1406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1" name="Text Box 1406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2" name="Text Box 1406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3" name="Text Box 1407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4" name="Text Box 1407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45" name="Text Box 14072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6" name="Text Box 1407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7" name="Text Box 1407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8" name="Text Box 1408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49" name="Text Box 1408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50" name="Text Box 14082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51" name="Text Box 14087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52" name="Text Box 14088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53" name="Text Box 14089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54" name="Text Box 14090"/>
        <xdr:cNvSpPr txBox="1">
          <a:spLocks noChangeArrowheads="1"/>
        </xdr:cNvSpPr>
      </xdr:nvSpPr>
      <xdr:spPr bwMode="auto">
        <a:xfrm>
          <a:off x="15154275" y="613981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55" name="Text Box 14091"/>
        <xdr:cNvSpPr txBox="1">
          <a:spLocks noChangeArrowheads="1"/>
        </xdr:cNvSpPr>
      </xdr:nvSpPr>
      <xdr:spPr bwMode="auto">
        <a:xfrm>
          <a:off x="14478000" y="60940950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56" name="Text Box 14097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57" name="Text Box 1409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58" name="Text Box 1409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59" name="Text Box 1410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0" name="Text Box 1410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61" name="Text Box 14102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2" name="Text Box 14108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3" name="Text Box 1410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4" name="Text Box 1411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5" name="Text Box 1411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6" name="Text Box 1411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67" name="Text Box 14113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8" name="Text Box 14119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69" name="Text Box 1412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0" name="Text Box 1412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1" name="Text Box 1412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2" name="Text Box 1412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73" name="Text Box 14124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4" name="Text Box 1413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5" name="Text Box 1413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6" name="Text Box 1413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7" name="Text Box 1413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78" name="Text Box 14134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79" name="Text Box 14135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0" name="Text Box 1414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1" name="Text Box 1414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2" name="Text Box 1414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3" name="Text Box 14144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4" name="Text Box 14145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85" name="Text Box 14146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6" name="Text Box 14150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7" name="Text Box 14151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8" name="Text Box 14152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22</xdr:row>
      <xdr:rowOff>200025</xdr:rowOff>
    </xdr:to>
    <xdr:sp macro="" textlink="">
      <xdr:nvSpPr>
        <xdr:cNvPr id="1089" name="Text Box 14153"/>
        <xdr:cNvSpPr txBox="1">
          <a:spLocks noChangeArrowheads="1"/>
        </xdr:cNvSpPr>
      </xdr:nvSpPr>
      <xdr:spPr bwMode="auto">
        <a:xfrm>
          <a:off x="15154275" y="619410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90" name="Text Box 14154"/>
        <xdr:cNvSpPr txBox="1">
          <a:spLocks noChangeArrowheads="1"/>
        </xdr:cNvSpPr>
      </xdr:nvSpPr>
      <xdr:spPr bwMode="auto">
        <a:xfrm>
          <a:off x="14478000" y="6194107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91" name="Text Box 1416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92" name="Text Box 1416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93" name="Text Box 1416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94" name="Text Box 14164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95" name="Text Box 1416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096" name="Text Box 14166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97" name="Text Box 1417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98" name="Text Box 14174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099" name="Text Box 1417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00" name="Text Box 14176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01" name="Text Box 1417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102" name="Text Box 14178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03" name="Text Box 14185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04" name="Text Box 14186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05" name="Text Box 1418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06" name="Text Box 1418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07" name="Text Box 1418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108" name="Text Box 14190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09" name="Text Box 14197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0" name="Text Box 14198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1" name="Text Box 1419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2" name="Text Box 1420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3" name="Text Box 1420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114" name="Text Box 14202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5" name="Text Box 14209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6" name="Text Box 1421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7" name="Text Box 1421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8" name="Text Box 1421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19" name="Text Box 1421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120" name="Text Box 14214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21" name="Text Box 14220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22" name="Text Box 14221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23" name="Text Box 14222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95250</xdr:colOff>
      <xdr:row>23</xdr:row>
      <xdr:rowOff>2381</xdr:rowOff>
    </xdr:to>
    <xdr:sp macro="" textlink="">
      <xdr:nvSpPr>
        <xdr:cNvPr id="1124" name="Text Box 14223"/>
        <xdr:cNvSpPr txBox="1">
          <a:spLocks noChangeArrowheads="1"/>
        </xdr:cNvSpPr>
      </xdr:nvSpPr>
      <xdr:spPr bwMode="auto">
        <a:xfrm>
          <a:off x="15154275" y="591407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495300</xdr:colOff>
      <xdr:row>22</xdr:row>
      <xdr:rowOff>200025</xdr:rowOff>
    </xdr:to>
    <xdr:sp macro="" textlink="">
      <xdr:nvSpPr>
        <xdr:cNvPr id="1125" name="Text Box 14224"/>
        <xdr:cNvSpPr txBox="1">
          <a:spLocks noChangeArrowheads="1"/>
        </xdr:cNvSpPr>
      </xdr:nvSpPr>
      <xdr:spPr bwMode="auto">
        <a:xfrm>
          <a:off x="14478000" y="58683525"/>
          <a:ext cx="495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D.D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ea%20S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1"/>
      <sheetName val="Area2"/>
      <sheetName val="Area3"/>
      <sheetName val="Area4"/>
    </sheetNames>
    <sheetDataSet>
      <sheetData sheetId="0">
        <row r="1">
          <cell r="B1" t="str">
            <v>Package Desc</v>
          </cell>
          <cell r="C1" t="str">
            <v>Sales-Amount</v>
          </cell>
          <cell r="D1" t="str">
            <v>Sales-QTY</v>
          </cell>
          <cell r="E1" t="str">
            <v>Disc-Amt</v>
          </cell>
          <cell r="F1" t="str">
            <v>Disc %</v>
          </cell>
        </row>
        <row r="2">
          <cell r="A2" t="str">
            <v>1101101101</v>
          </cell>
          <cell r="B2" t="str">
            <v>Can 150 ML R</v>
          </cell>
          <cell r="C2">
            <v>-208425</v>
          </cell>
          <cell r="D2">
            <v>-5955</v>
          </cell>
          <cell r="E2">
            <v>34541</v>
          </cell>
          <cell r="F2">
            <v>-5.8003358522250208</v>
          </cell>
        </row>
        <row r="3">
          <cell r="A3" t="str">
            <v>1001</v>
          </cell>
          <cell r="B3" t="str">
            <v>1001</v>
          </cell>
          <cell r="C3">
            <v>-49175</v>
          </cell>
          <cell r="D3">
            <v>-1405</v>
          </cell>
          <cell r="E3">
            <v>9018.77</v>
          </cell>
          <cell r="F3">
            <v>-6.4190533807829189</v>
          </cell>
        </row>
        <row r="4">
          <cell r="A4" t="str">
            <v>1002</v>
          </cell>
          <cell r="B4" t="str">
            <v>1002</v>
          </cell>
          <cell r="C4">
            <v>-44450</v>
          </cell>
          <cell r="D4">
            <v>-1270</v>
          </cell>
          <cell r="E4">
            <v>10818.32</v>
          </cell>
          <cell r="F4">
            <v>-8.5183622047244096</v>
          </cell>
        </row>
        <row r="5">
          <cell r="A5" t="str">
            <v>1003</v>
          </cell>
          <cell r="B5" t="str">
            <v>1003</v>
          </cell>
          <cell r="C5">
            <v>-28140</v>
          </cell>
          <cell r="D5">
            <v>-804</v>
          </cell>
          <cell r="E5">
            <v>3833.44</v>
          </cell>
          <cell r="F5">
            <v>-4.7679601990049756</v>
          </cell>
        </row>
        <row r="6">
          <cell r="A6" t="str">
            <v>1004</v>
          </cell>
          <cell r="B6" t="str">
            <v>1004</v>
          </cell>
          <cell r="C6">
            <v>-11865</v>
          </cell>
          <cell r="D6">
            <v>-339</v>
          </cell>
          <cell r="E6">
            <v>1209.1400000000001</v>
          </cell>
          <cell r="F6">
            <v>-3.5667846607669618</v>
          </cell>
        </row>
        <row r="7">
          <cell r="A7" t="str">
            <v>1005</v>
          </cell>
          <cell r="B7" t="str">
            <v>1005</v>
          </cell>
          <cell r="C7">
            <v>-6615</v>
          </cell>
          <cell r="D7">
            <v>-189</v>
          </cell>
          <cell r="E7">
            <v>1938.15</v>
          </cell>
          <cell r="F7">
            <v>-10.254761904761905</v>
          </cell>
        </row>
        <row r="8">
          <cell r="A8" t="str">
            <v>1006</v>
          </cell>
          <cell r="B8" t="str">
            <v>1006</v>
          </cell>
          <cell r="C8">
            <v>-1155</v>
          </cell>
          <cell r="D8">
            <v>-33</v>
          </cell>
          <cell r="E8">
            <v>99.63</v>
          </cell>
          <cell r="F8">
            <v>-3.0190909090909095</v>
          </cell>
        </row>
        <row r="9">
          <cell r="A9" t="str">
            <v>1007</v>
          </cell>
          <cell r="B9" t="str">
            <v>1007</v>
          </cell>
          <cell r="C9">
            <v>-22645</v>
          </cell>
          <cell r="D9">
            <v>-647</v>
          </cell>
          <cell r="E9">
            <v>3833.06</v>
          </cell>
          <cell r="F9">
            <v>-5.9243585780525505</v>
          </cell>
        </row>
        <row r="10">
          <cell r="A10" t="str">
            <v>1008</v>
          </cell>
          <cell r="B10" t="str">
            <v>1008</v>
          </cell>
          <cell r="C10">
            <v>-44380</v>
          </cell>
          <cell r="D10">
            <v>-1268</v>
          </cell>
          <cell r="E10">
            <v>3790.49</v>
          </cell>
          <cell r="F10">
            <v>-2.9893454258675081</v>
          </cell>
        </row>
        <row r="11">
          <cell r="A11" t="str">
            <v>1101108101</v>
          </cell>
          <cell r="B11" t="str">
            <v>Can R 355 ML</v>
          </cell>
          <cell r="C11">
            <v>-16186121.040000001</v>
          </cell>
          <cell r="D11">
            <v>-490488.51636363642</v>
          </cell>
          <cell r="E11">
            <v>2063735.56</v>
          </cell>
          <cell r="F11">
            <v>-4.2075104536596246</v>
          </cell>
        </row>
        <row r="12">
          <cell r="A12" t="str">
            <v>1001</v>
          </cell>
          <cell r="B12" t="str">
            <v>Top 5</v>
          </cell>
          <cell r="C12">
            <v>-791340</v>
          </cell>
          <cell r="D12">
            <v>-23980</v>
          </cell>
          <cell r="E12">
            <v>216719.39</v>
          </cell>
          <cell r="F12">
            <v>-9.0375058381984985</v>
          </cell>
        </row>
        <row r="13">
          <cell r="A13" t="str">
            <v>1002</v>
          </cell>
          <cell r="B13" t="str">
            <v>S-M</v>
          </cell>
          <cell r="C13">
            <v>-385440</v>
          </cell>
          <cell r="D13">
            <v>-11680</v>
          </cell>
          <cell r="E13">
            <v>37333.599999999999</v>
          </cell>
          <cell r="F13">
            <v>-3.1963698630136985</v>
          </cell>
        </row>
        <row r="14">
          <cell r="A14" t="str">
            <v>1003</v>
          </cell>
          <cell r="B14" t="str">
            <v>M-M</v>
          </cell>
          <cell r="C14">
            <v>-637362</v>
          </cell>
          <cell r="D14">
            <v>-19314</v>
          </cell>
          <cell r="E14">
            <v>38300.44</v>
          </cell>
          <cell r="F14">
            <v>-1.9830402816609713</v>
          </cell>
        </row>
        <row r="15">
          <cell r="A15" t="str">
            <v>1004</v>
          </cell>
          <cell r="B15" t="str">
            <v>WH-S</v>
          </cell>
          <cell r="C15">
            <v>-1974819</v>
          </cell>
          <cell r="D15">
            <v>-59843</v>
          </cell>
          <cell r="E15">
            <v>198674.86</v>
          </cell>
          <cell r="F15">
            <v>-3.3199348294704478</v>
          </cell>
        </row>
        <row r="16">
          <cell r="A16" t="str">
            <v>1005</v>
          </cell>
          <cell r="B16" t="str">
            <v>R-N\</v>
          </cell>
          <cell r="C16">
            <v>-1491666</v>
          </cell>
          <cell r="D16">
            <v>-45202</v>
          </cell>
          <cell r="E16">
            <v>329210.39</v>
          </cell>
          <cell r="F16">
            <v>-7.283093447192603</v>
          </cell>
        </row>
        <row r="17">
          <cell r="A17" t="str">
            <v>1006</v>
          </cell>
          <cell r="B17" t="str">
            <v>R-L</v>
          </cell>
          <cell r="C17">
            <v>-5573540.7599999998</v>
          </cell>
          <cell r="D17">
            <v>-168895.17454545453</v>
          </cell>
          <cell r="E17">
            <v>602561.39</v>
          </cell>
          <cell r="F17">
            <v>-3.5676649236525906</v>
          </cell>
        </row>
        <row r="18">
          <cell r="A18" t="str">
            <v>1007</v>
          </cell>
          <cell r="B18" t="str">
            <v>TT</v>
          </cell>
          <cell r="C18">
            <v>-1036430.04</v>
          </cell>
          <cell r="D18">
            <v>-31406.970909090909</v>
          </cell>
          <cell r="E18">
            <v>139028.48000000001</v>
          </cell>
          <cell r="F18">
            <v>-4.4266758613056032</v>
          </cell>
        </row>
        <row r="19">
          <cell r="A19" t="str">
            <v>1008</v>
          </cell>
          <cell r="B19" t="str">
            <v>Catr</v>
          </cell>
          <cell r="C19">
            <v>-4295523.24</v>
          </cell>
          <cell r="D19">
            <v>-130167.37090909093</v>
          </cell>
          <cell r="E19">
            <v>501907.01</v>
          </cell>
          <cell r="F19">
            <v>-3.855858856906103</v>
          </cell>
        </row>
        <row r="20">
          <cell r="A20" t="str">
            <v>1101108231</v>
          </cell>
          <cell r="B20" t="str">
            <v>Can Mult 6 355 ML</v>
          </cell>
          <cell r="C20">
            <v>-28602.75</v>
          </cell>
          <cell r="D20">
            <v>-3467</v>
          </cell>
          <cell r="E20">
            <v>942.37</v>
          </cell>
          <cell r="F20">
            <v>-0.27181136429189501</v>
          </cell>
        </row>
        <row r="21">
          <cell r="A21" t="str">
            <v>1001</v>
          </cell>
          <cell r="B21" t="str">
            <v>Top 5</v>
          </cell>
          <cell r="C21">
            <v>-5486.25</v>
          </cell>
          <cell r="D21">
            <v>-665</v>
          </cell>
          <cell r="E21">
            <v>987.51</v>
          </cell>
          <cell r="F21">
            <v>-1.4849774436090226</v>
          </cell>
        </row>
        <row r="22">
          <cell r="A22" t="str">
            <v>1002</v>
          </cell>
          <cell r="B22" t="str">
            <v>S-M</v>
          </cell>
          <cell r="C22">
            <v>-2961.75</v>
          </cell>
          <cell r="D22">
            <v>-359</v>
          </cell>
          <cell r="E22">
            <v>448.11</v>
          </cell>
          <cell r="F22">
            <v>-1.2482172701949861</v>
          </cell>
        </row>
        <row r="23">
          <cell r="A23" t="str">
            <v>1003</v>
          </cell>
          <cell r="B23" t="str">
            <v>M-M</v>
          </cell>
          <cell r="C23">
            <v>-1122</v>
          </cell>
          <cell r="D23">
            <v>-136</v>
          </cell>
          <cell r="E23">
            <v>157.38999999999999</v>
          </cell>
          <cell r="F23">
            <v>-1.1572794117647061</v>
          </cell>
        </row>
        <row r="24">
          <cell r="A24" t="str">
            <v>1005</v>
          </cell>
          <cell r="B24" t="str">
            <v>R-N\</v>
          </cell>
          <cell r="C24">
            <v>-1724.25</v>
          </cell>
          <cell r="D24">
            <v>-209</v>
          </cell>
          <cell r="E24">
            <v>436.88</v>
          </cell>
          <cell r="F24">
            <v>-2.090334928229665</v>
          </cell>
        </row>
        <row r="25">
          <cell r="A25" t="str">
            <v>1006</v>
          </cell>
          <cell r="B25" t="str">
            <v>R-L</v>
          </cell>
          <cell r="C25">
            <v>-3696</v>
          </cell>
          <cell r="D25">
            <v>-448</v>
          </cell>
          <cell r="E25">
            <v>388.17</v>
          </cell>
          <cell r="F25">
            <v>-0.86645089285714294</v>
          </cell>
        </row>
        <row r="26">
          <cell r="A26" t="str">
            <v>1007</v>
          </cell>
          <cell r="B26" t="str">
            <v>TT</v>
          </cell>
          <cell r="C26">
            <v>-3151.5</v>
          </cell>
          <cell r="D26">
            <v>-382</v>
          </cell>
          <cell r="E26">
            <v>1947.31</v>
          </cell>
          <cell r="F26">
            <v>-5.0976701570680625</v>
          </cell>
        </row>
        <row r="27">
          <cell r="A27" t="str">
            <v>1008</v>
          </cell>
          <cell r="B27" t="str">
            <v>Catr</v>
          </cell>
          <cell r="C27">
            <v>-10461</v>
          </cell>
          <cell r="D27">
            <v>-1268</v>
          </cell>
          <cell r="E27">
            <v>-3423</v>
          </cell>
          <cell r="F27">
            <v>2.6995268138801261</v>
          </cell>
        </row>
        <row r="28">
          <cell r="A28" t="str">
            <v>1101108251</v>
          </cell>
          <cell r="B28" t="str">
            <v>Can Mult 18 355 ML</v>
          </cell>
          <cell r="C28">
            <v>-54353.23</v>
          </cell>
          <cell r="D28">
            <v>-2196.0901010101011</v>
          </cell>
          <cell r="E28">
            <v>6495.59</v>
          </cell>
          <cell r="F28">
            <v>-2.9577975862704022</v>
          </cell>
        </row>
        <row r="29">
          <cell r="A29" t="str">
            <v>1001</v>
          </cell>
          <cell r="B29" t="str">
            <v>Top 5</v>
          </cell>
          <cell r="C29">
            <v>-14627.25</v>
          </cell>
          <cell r="D29">
            <v>-591</v>
          </cell>
          <cell r="E29">
            <v>1059.45</v>
          </cell>
          <cell r="F29">
            <v>-1.7926395939086295</v>
          </cell>
        </row>
        <row r="30">
          <cell r="A30" t="str">
            <v>1002</v>
          </cell>
          <cell r="B30" t="str">
            <v>S-M</v>
          </cell>
          <cell r="C30">
            <v>-21309.75</v>
          </cell>
          <cell r="D30">
            <v>-861</v>
          </cell>
          <cell r="E30">
            <v>2821.41</v>
          </cell>
          <cell r="F30">
            <v>-3.2768989547038325</v>
          </cell>
        </row>
        <row r="31">
          <cell r="A31" t="str">
            <v>1003</v>
          </cell>
          <cell r="B31" t="str">
            <v>M-M</v>
          </cell>
          <cell r="C31">
            <v>-10320.75</v>
          </cell>
          <cell r="D31">
            <v>-417</v>
          </cell>
          <cell r="E31">
            <v>3648.25</v>
          </cell>
          <cell r="F31">
            <v>-8.7488009592326144</v>
          </cell>
        </row>
        <row r="32">
          <cell r="A32" t="str">
            <v>1004</v>
          </cell>
          <cell r="B32" t="str">
            <v>WH-S</v>
          </cell>
          <cell r="C32">
            <v>-247.5</v>
          </cell>
          <cell r="D32">
            <v>-10</v>
          </cell>
          <cell r="E32">
            <v>247.5</v>
          </cell>
          <cell r="F32">
            <v>-24.75</v>
          </cell>
        </row>
        <row r="33">
          <cell r="A33" t="str">
            <v>1005</v>
          </cell>
          <cell r="B33" t="str">
            <v>R-N\</v>
          </cell>
          <cell r="C33">
            <v>-2128.5</v>
          </cell>
          <cell r="D33">
            <v>-86</v>
          </cell>
          <cell r="E33">
            <v>0</v>
          </cell>
          <cell r="F33">
            <v>0</v>
          </cell>
        </row>
        <row r="34">
          <cell r="A34" t="str">
            <v>1006</v>
          </cell>
          <cell r="B34" t="str">
            <v>R-L</v>
          </cell>
          <cell r="C34">
            <v>-544.5</v>
          </cell>
          <cell r="D34">
            <v>-22</v>
          </cell>
          <cell r="E34">
            <v>49.5</v>
          </cell>
          <cell r="F34">
            <v>-2.25</v>
          </cell>
        </row>
        <row r="35">
          <cell r="A35" t="str">
            <v>1007</v>
          </cell>
          <cell r="B35" t="str">
            <v>TT</v>
          </cell>
          <cell r="C35">
            <v>-1635.73</v>
          </cell>
          <cell r="D35">
            <v>-66.090101010101009</v>
          </cell>
          <cell r="E35">
            <v>1217.73</v>
          </cell>
          <cell r="F35">
            <v>-18.425300935973542</v>
          </cell>
        </row>
        <row r="36">
          <cell r="A36" t="str">
            <v>1008</v>
          </cell>
          <cell r="B36" t="str">
            <v>Catr</v>
          </cell>
          <cell r="C36">
            <v>-3539.25</v>
          </cell>
          <cell r="D36">
            <v>-143</v>
          </cell>
          <cell r="E36">
            <v>-2548.25</v>
          </cell>
          <cell r="F36">
            <v>17.81993006993007</v>
          </cell>
        </row>
        <row r="37">
          <cell r="A37" t="str">
            <v>1101108261</v>
          </cell>
          <cell r="B37" t="str">
            <v>Can Mult 24 355 ML</v>
          </cell>
          <cell r="C37">
            <v>-80982</v>
          </cell>
          <cell r="D37">
            <v>-2454</v>
          </cell>
          <cell r="E37">
            <v>14955.28</v>
          </cell>
          <cell r="F37">
            <v>-6.0942461287693561</v>
          </cell>
        </row>
        <row r="38">
          <cell r="A38" t="str">
            <v>1001</v>
          </cell>
          <cell r="B38" t="str">
            <v>Top 5</v>
          </cell>
          <cell r="C38">
            <v>-65835</v>
          </cell>
          <cell r="D38">
            <v>-1995</v>
          </cell>
          <cell r="E38">
            <v>13337.5</v>
          </cell>
          <cell r="F38">
            <v>-6.68546365914787</v>
          </cell>
        </row>
        <row r="39">
          <cell r="A39" t="str">
            <v>1002</v>
          </cell>
          <cell r="B39" t="str">
            <v>S-M</v>
          </cell>
          <cell r="C39">
            <v>-11715</v>
          </cell>
          <cell r="D39">
            <v>-355</v>
          </cell>
          <cell r="E39">
            <v>3227.02</v>
          </cell>
          <cell r="F39">
            <v>-9.0901971830985921</v>
          </cell>
        </row>
        <row r="40">
          <cell r="A40" t="str">
            <v>1005</v>
          </cell>
          <cell r="B40" t="str">
            <v>R-N\</v>
          </cell>
          <cell r="C40">
            <v>-2772</v>
          </cell>
          <cell r="D40">
            <v>-84</v>
          </cell>
          <cell r="E40">
            <v>830.76</v>
          </cell>
          <cell r="F40">
            <v>-9.89</v>
          </cell>
        </row>
        <row r="41">
          <cell r="A41" t="str">
            <v>1008</v>
          </cell>
          <cell r="B41" t="str">
            <v>Catr</v>
          </cell>
          <cell r="C41">
            <v>-660</v>
          </cell>
          <cell r="D41">
            <v>-20</v>
          </cell>
          <cell r="E41">
            <v>-2440</v>
          </cell>
          <cell r="F41">
            <v>122</v>
          </cell>
        </row>
        <row r="42">
          <cell r="A42" t="str">
            <v>1101204101</v>
          </cell>
          <cell r="B42" t="str">
            <v>NRB Sor 300 ML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1008</v>
          </cell>
          <cell r="B43" t="str">
            <v>Catr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1101210101</v>
          </cell>
          <cell r="B44" t="str">
            <v>PET 1 LET</v>
          </cell>
          <cell r="C44">
            <v>-125614.5</v>
          </cell>
          <cell r="D44">
            <v>-7613</v>
          </cell>
          <cell r="E44">
            <v>18316.580000000002</v>
          </cell>
          <cell r="F44">
            <v>-2.4059608564297914</v>
          </cell>
        </row>
        <row r="45">
          <cell r="A45" t="str">
            <v>1001</v>
          </cell>
          <cell r="B45" t="str">
            <v>Top 5</v>
          </cell>
          <cell r="C45">
            <v>-16384.5</v>
          </cell>
          <cell r="D45">
            <v>-993</v>
          </cell>
          <cell r="E45">
            <v>2767.02</v>
          </cell>
          <cell r="F45">
            <v>-2.7865256797583084</v>
          </cell>
        </row>
        <row r="46">
          <cell r="A46" t="str">
            <v>1002</v>
          </cell>
          <cell r="B46" t="str">
            <v>S-M</v>
          </cell>
          <cell r="C46">
            <v>-10378.5</v>
          </cell>
          <cell r="D46">
            <v>-629</v>
          </cell>
          <cell r="E46">
            <v>1510.66</v>
          </cell>
          <cell r="F46">
            <v>-2.4016852146263914</v>
          </cell>
        </row>
        <row r="47">
          <cell r="A47" t="str">
            <v>1003</v>
          </cell>
          <cell r="B47" t="str">
            <v>M-M</v>
          </cell>
          <cell r="C47">
            <v>-10197</v>
          </cell>
          <cell r="D47">
            <v>-618</v>
          </cell>
          <cell r="E47">
            <v>927</v>
          </cell>
          <cell r="F47">
            <v>-1.5</v>
          </cell>
        </row>
        <row r="48">
          <cell r="A48" t="str">
            <v>1005</v>
          </cell>
          <cell r="B48" t="str">
            <v>R-N\</v>
          </cell>
          <cell r="C48">
            <v>-48543</v>
          </cell>
          <cell r="D48">
            <v>-2942</v>
          </cell>
          <cell r="E48">
            <v>8965.4</v>
          </cell>
          <cell r="F48">
            <v>-3.0473827328348064</v>
          </cell>
        </row>
        <row r="49">
          <cell r="A49" t="str">
            <v>1006</v>
          </cell>
          <cell r="B49" t="str">
            <v>R-L</v>
          </cell>
          <cell r="C49">
            <v>-2227.5</v>
          </cell>
          <cell r="D49">
            <v>-135</v>
          </cell>
          <cell r="E49">
            <v>202.5</v>
          </cell>
          <cell r="F49">
            <v>-1.5</v>
          </cell>
        </row>
        <row r="50">
          <cell r="A50" t="str">
            <v>1007</v>
          </cell>
          <cell r="B50" t="str">
            <v>TT</v>
          </cell>
          <cell r="C50">
            <v>-6385.5</v>
          </cell>
          <cell r="D50">
            <v>-387</v>
          </cell>
          <cell r="E50">
            <v>1080.5</v>
          </cell>
          <cell r="F50">
            <v>-2.7919896640826876</v>
          </cell>
        </row>
        <row r="51">
          <cell r="A51" t="str">
            <v>1008</v>
          </cell>
          <cell r="B51" t="str">
            <v>Catr</v>
          </cell>
          <cell r="C51">
            <v>-31498.5</v>
          </cell>
          <cell r="D51">
            <v>-1909</v>
          </cell>
          <cell r="E51">
            <v>2863.5</v>
          </cell>
          <cell r="F51">
            <v>-1.5</v>
          </cell>
        </row>
        <row r="52">
          <cell r="A52" t="str">
            <v>1101211101</v>
          </cell>
          <cell r="B52" t="str">
            <v>PET 1.75 LET</v>
          </cell>
          <cell r="C52">
            <v>-74250</v>
          </cell>
          <cell r="D52">
            <v>-3375</v>
          </cell>
          <cell r="E52">
            <v>5612.56</v>
          </cell>
          <cell r="F52">
            <v>-1.6629807407407406</v>
          </cell>
        </row>
        <row r="53">
          <cell r="A53" t="str">
            <v>1001</v>
          </cell>
          <cell r="B53" t="str">
            <v>Top 5</v>
          </cell>
          <cell r="C53">
            <v>-20482</v>
          </cell>
          <cell r="D53">
            <v>-931</v>
          </cell>
          <cell r="E53">
            <v>1480.19</v>
          </cell>
          <cell r="F53">
            <v>-1.5898925886143931</v>
          </cell>
        </row>
        <row r="54">
          <cell r="A54" t="str">
            <v>1002</v>
          </cell>
          <cell r="B54" t="str">
            <v>S-M</v>
          </cell>
          <cell r="C54">
            <v>-14806</v>
          </cell>
          <cell r="D54">
            <v>-673</v>
          </cell>
          <cell r="E54">
            <v>1207.8699999999999</v>
          </cell>
          <cell r="F54">
            <v>-1.7947548291233284</v>
          </cell>
        </row>
        <row r="55">
          <cell r="A55" t="str">
            <v>1003</v>
          </cell>
          <cell r="B55" t="str">
            <v>M-M</v>
          </cell>
          <cell r="C55">
            <v>-17776</v>
          </cell>
          <cell r="D55">
            <v>-808</v>
          </cell>
          <cell r="E55">
            <v>1212</v>
          </cell>
          <cell r="F55">
            <v>-1.5</v>
          </cell>
        </row>
        <row r="56">
          <cell r="A56" t="str">
            <v>1005</v>
          </cell>
          <cell r="B56" t="str">
            <v>R-N\</v>
          </cell>
          <cell r="C56">
            <v>-1474</v>
          </cell>
          <cell r="D56">
            <v>-67</v>
          </cell>
          <cell r="E56">
            <v>0</v>
          </cell>
          <cell r="F56">
            <v>0</v>
          </cell>
        </row>
        <row r="57">
          <cell r="A57" t="str">
            <v>1006</v>
          </cell>
          <cell r="B57" t="str">
            <v>R-L</v>
          </cell>
          <cell r="C57">
            <v>-1716</v>
          </cell>
          <cell r="D57">
            <v>-78</v>
          </cell>
          <cell r="E57">
            <v>117</v>
          </cell>
          <cell r="F57">
            <v>-1.5</v>
          </cell>
        </row>
        <row r="58">
          <cell r="A58" t="str">
            <v>1007</v>
          </cell>
          <cell r="B58" t="str">
            <v>TT</v>
          </cell>
          <cell r="C58">
            <v>-2970</v>
          </cell>
          <cell r="D58">
            <v>-135</v>
          </cell>
          <cell r="E58">
            <v>571.5</v>
          </cell>
          <cell r="F58">
            <v>-4.2333333333333334</v>
          </cell>
        </row>
        <row r="59">
          <cell r="A59" t="str">
            <v>1008</v>
          </cell>
          <cell r="B59" t="str">
            <v>Catr</v>
          </cell>
          <cell r="C59">
            <v>-15026</v>
          </cell>
          <cell r="D59">
            <v>-683</v>
          </cell>
          <cell r="E59">
            <v>1024</v>
          </cell>
          <cell r="F59">
            <v>-1.4992679355783309</v>
          </cell>
        </row>
        <row r="60">
          <cell r="A60" t="str">
            <v>1101212101</v>
          </cell>
          <cell r="B60" t="str">
            <v>PET 2.250 LTR</v>
          </cell>
          <cell r="C60">
            <v>-5559565</v>
          </cell>
          <cell r="D60">
            <v>-202166</v>
          </cell>
          <cell r="E60">
            <v>469834.98</v>
          </cell>
          <cell r="F60">
            <v>-2.3240059159304729</v>
          </cell>
        </row>
        <row r="61">
          <cell r="A61" t="str">
            <v>1001</v>
          </cell>
          <cell r="B61" t="str">
            <v>Top 5</v>
          </cell>
          <cell r="C61">
            <v>-186010</v>
          </cell>
          <cell r="D61">
            <v>-6764</v>
          </cell>
          <cell r="E61">
            <v>40116.92</v>
          </cell>
          <cell r="F61">
            <v>-5.9309461856889412</v>
          </cell>
        </row>
        <row r="62">
          <cell r="A62" t="str">
            <v>1002</v>
          </cell>
          <cell r="B62" t="str">
            <v>S-M</v>
          </cell>
          <cell r="C62">
            <v>-128782.5</v>
          </cell>
          <cell r="D62">
            <v>-4683</v>
          </cell>
          <cell r="E62">
            <v>-15522.56</v>
          </cell>
          <cell r="F62">
            <v>3.3146615417467435</v>
          </cell>
        </row>
        <row r="63">
          <cell r="A63" t="str">
            <v>1003</v>
          </cell>
          <cell r="B63" t="str">
            <v>M-M</v>
          </cell>
          <cell r="C63">
            <v>-414040</v>
          </cell>
          <cell r="D63">
            <v>-15056</v>
          </cell>
          <cell r="E63">
            <v>33249</v>
          </cell>
          <cell r="F63">
            <v>-2.208355472901169</v>
          </cell>
        </row>
        <row r="64">
          <cell r="A64" t="str">
            <v>1004</v>
          </cell>
          <cell r="B64" t="str">
            <v>WH-S</v>
          </cell>
          <cell r="C64">
            <v>-1201310</v>
          </cell>
          <cell r="D64">
            <v>-43684</v>
          </cell>
          <cell r="E64">
            <v>104790</v>
          </cell>
          <cell r="F64">
            <v>-2.3988187894881423</v>
          </cell>
        </row>
        <row r="65">
          <cell r="A65" t="str">
            <v>1005</v>
          </cell>
          <cell r="B65" t="str">
            <v>R-N\</v>
          </cell>
          <cell r="C65">
            <v>-234877.5</v>
          </cell>
          <cell r="D65">
            <v>-8541</v>
          </cell>
          <cell r="E65">
            <v>55094.62</v>
          </cell>
          <cell r="F65">
            <v>-6.4506053155368228</v>
          </cell>
        </row>
        <row r="66">
          <cell r="A66" t="str">
            <v>1006</v>
          </cell>
          <cell r="B66" t="str">
            <v>R-L</v>
          </cell>
          <cell r="C66">
            <v>-1139022.5</v>
          </cell>
          <cell r="D66">
            <v>-41419</v>
          </cell>
          <cell r="E66">
            <v>82494</v>
          </cell>
          <cell r="F66">
            <v>-1.9916946328979455</v>
          </cell>
        </row>
        <row r="67">
          <cell r="A67" t="str">
            <v>1007</v>
          </cell>
          <cell r="B67" t="str">
            <v>TT</v>
          </cell>
          <cell r="C67">
            <v>-458810</v>
          </cell>
          <cell r="D67">
            <v>-16684</v>
          </cell>
          <cell r="E67">
            <v>43057.5</v>
          </cell>
          <cell r="F67">
            <v>-2.5807660033565094</v>
          </cell>
        </row>
        <row r="68">
          <cell r="A68" t="str">
            <v>1008</v>
          </cell>
          <cell r="B68" t="str">
            <v>Catr</v>
          </cell>
          <cell r="C68">
            <v>-1796712.5</v>
          </cell>
          <cell r="D68">
            <v>-65335</v>
          </cell>
          <cell r="E68">
            <v>126555.5</v>
          </cell>
          <cell r="F68">
            <v>-1.9370245656998546</v>
          </cell>
        </row>
        <row r="69">
          <cell r="A69" t="str">
            <v>1101303101</v>
          </cell>
          <cell r="B69" t="str">
            <v>RB 250 ML</v>
          </cell>
          <cell r="C69">
            <v>-634304</v>
          </cell>
          <cell r="D69">
            <v>-39644</v>
          </cell>
          <cell r="E69">
            <v>41202</v>
          </cell>
          <cell r="F69">
            <v>-1.0392997679346181</v>
          </cell>
        </row>
        <row r="70">
          <cell r="A70" t="str">
            <v>1003</v>
          </cell>
          <cell r="B70" t="str">
            <v>M-M</v>
          </cell>
          <cell r="C70">
            <v>-4928</v>
          </cell>
          <cell r="D70">
            <v>-308</v>
          </cell>
          <cell r="E70">
            <v>448</v>
          </cell>
          <cell r="F70">
            <v>-1.4545454545454548</v>
          </cell>
        </row>
        <row r="71">
          <cell r="A71" t="str">
            <v>1006</v>
          </cell>
          <cell r="B71" t="str">
            <v>R-L</v>
          </cell>
          <cell r="C71">
            <v>-46048</v>
          </cell>
          <cell r="D71">
            <v>-2878</v>
          </cell>
          <cell r="E71">
            <v>2824</v>
          </cell>
          <cell r="F71">
            <v>-0.9812369701181376</v>
          </cell>
        </row>
        <row r="72">
          <cell r="A72" t="str">
            <v>1007</v>
          </cell>
          <cell r="B72" t="str">
            <v>TT</v>
          </cell>
          <cell r="C72">
            <v>-6608</v>
          </cell>
          <cell r="D72">
            <v>-413</v>
          </cell>
          <cell r="E72">
            <v>2753</v>
          </cell>
          <cell r="F72">
            <v>-6.6658595641646494</v>
          </cell>
        </row>
        <row r="73">
          <cell r="A73" t="str">
            <v>1008</v>
          </cell>
          <cell r="B73" t="str">
            <v>Catr</v>
          </cell>
          <cell r="C73">
            <v>-576720</v>
          </cell>
          <cell r="D73">
            <v>-36045</v>
          </cell>
          <cell r="E73">
            <v>35177</v>
          </cell>
          <cell r="F73">
            <v>-0.97591899015119998</v>
          </cell>
        </row>
        <row r="74">
          <cell r="A74" t="str">
            <v>1101304101</v>
          </cell>
          <cell r="B74" t="str">
            <v>NRB R 300 ML</v>
          </cell>
          <cell r="C74">
            <v>-631719</v>
          </cell>
          <cell r="D74">
            <v>-19143</v>
          </cell>
          <cell r="E74">
            <v>44886.57</v>
          </cell>
          <cell r="F74">
            <v>-2.3448033223632661</v>
          </cell>
        </row>
        <row r="75">
          <cell r="A75" t="str">
            <v>1001</v>
          </cell>
          <cell r="B75" t="str">
            <v>Top 5</v>
          </cell>
          <cell r="C75">
            <v>-46035</v>
          </cell>
          <cell r="D75">
            <v>-1395</v>
          </cell>
          <cell r="E75">
            <v>9105.51</v>
          </cell>
          <cell r="F75">
            <v>-6.5272473118279573</v>
          </cell>
        </row>
        <row r="76">
          <cell r="A76" t="str">
            <v>1002</v>
          </cell>
          <cell r="B76" t="str">
            <v>S-M</v>
          </cell>
          <cell r="C76">
            <v>-28776</v>
          </cell>
          <cell r="D76">
            <v>-872</v>
          </cell>
          <cell r="E76">
            <v>6811.06</v>
          </cell>
          <cell r="F76">
            <v>-7.8108486238532118</v>
          </cell>
        </row>
        <row r="77">
          <cell r="A77" t="str">
            <v>1003</v>
          </cell>
          <cell r="B77" t="str">
            <v>M-M</v>
          </cell>
          <cell r="C77">
            <v>-64152</v>
          </cell>
          <cell r="D77">
            <v>-1944</v>
          </cell>
          <cell r="E77">
            <v>9544.8799999999992</v>
          </cell>
          <cell r="F77">
            <v>-4.9099176954732506</v>
          </cell>
        </row>
        <row r="78">
          <cell r="A78" t="str">
            <v>1004</v>
          </cell>
          <cell r="B78" t="str">
            <v>WH-S</v>
          </cell>
          <cell r="C78">
            <v>-72039</v>
          </cell>
          <cell r="D78">
            <v>-2183</v>
          </cell>
          <cell r="E78">
            <v>7830</v>
          </cell>
          <cell r="F78">
            <v>-3.5868071461291802</v>
          </cell>
        </row>
        <row r="79">
          <cell r="A79" t="str">
            <v>1005</v>
          </cell>
          <cell r="B79" t="str">
            <v>R-N\</v>
          </cell>
          <cell r="C79">
            <v>-15741</v>
          </cell>
          <cell r="D79">
            <v>-477</v>
          </cell>
          <cell r="E79">
            <v>2551.4</v>
          </cell>
          <cell r="F79">
            <v>-5.3488469601677151</v>
          </cell>
        </row>
        <row r="80">
          <cell r="A80" t="str">
            <v>1006</v>
          </cell>
          <cell r="B80" t="str">
            <v>R-L</v>
          </cell>
          <cell r="C80">
            <v>-59631</v>
          </cell>
          <cell r="D80">
            <v>-1807</v>
          </cell>
          <cell r="E80">
            <v>5628.05</v>
          </cell>
          <cell r="F80">
            <v>-3.1145821804095188</v>
          </cell>
        </row>
        <row r="81">
          <cell r="A81" t="str">
            <v>1007</v>
          </cell>
          <cell r="B81" t="str">
            <v>TT</v>
          </cell>
          <cell r="C81">
            <v>-77847</v>
          </cell>
          <cell r="D81">
            <v>-2359</v>
          </cell>
          <cell r="E81">
            <v>35203.67</v>
          </cell>
          <cell r="F81">
            <v>-14.923132683340398</v>
          </cell>
        </row>
        <row r="82">
          <cell r="A82" t="str">
            <v>1008</v>
          </cell>
          <cell r="B82" t="str">
            <v>Catr</v>
          </cell>
          <cell r="C82">
            <v>-267498</v>
          </cell>
          <cell r="D82">
            <v>-8106</v>
          </cell>
          <cell r="E82">
            <v>-31788</v>
          </cell>
          <cell r="F82">
            <v>3.921539600296077</v>
          </cell>
        </row>
        <row r="83">
          <cell r="A83" t="str">
            <v>1101414101</v>
          </cell>
          <cell r="B83" t="str">
            <v>CYL 5 GAL</v>
          </cell>
          <cell r="C83">
            <v>-1848350</v>
          </cell>
          <cell r="D83">
            <v>-5281</v>
          </cell>
          <cell r="E83">
            <v>637078.67000000004</v>
          </cell>
          <cell r="F83">
            <v>-120.6359912895285</v>
          </cell>
        </row>
        <row r="84">
          <cell r="A84" t="str">
            <v>1003</v>
          </cell>
          <cell r="B84" t="str">
            <v>M-M</v>
          </cell>
          <cell r="C84">
            <v>-2100</v>
          </cell>
          <cell r="D84">
            <v>-6</v>
          </cell>
          <cell r="E84">
            <v>360</v>
          </cell>
          <cell r="F84">
            <v>-60</v>
          </cell>
        </row>
        <row r="85">
          <cell r="A85" t="str">
            <v>1005</v>
          </cell>
          <cell r="B85" t="str">
            <v>R-N\</v>
          </cell>
          <cell r="C85">
            <v>-1457400</v>
          </cell>
          <cell r="D85">
            <v>-4164</v>
          </cell>
          <cell r="E85">
            <v>533116.25</v>
          </cell>
          <cell r="F85">
            <v>-128.02983909702209</v>
          </cell>
        </row>
        <row r="86">
          <cell r="A86" t="str">
            <v>1006</v>
          </cell>
          <cell r="B86" t="str">
            <v>R-L</v>
          </cell>
          <cell r="C86">
            <v>-388850</v>
          </cell>
          <cell r="D86">
            <v>-1111</v>
          </cell>
          <cell r="E86">
            <v>103602.42</v>
          </cell>
          <cell r="F86">
            <v>-93.251503150315045</v>
          </cell>
        </row>
        <row r="87">
          <cell r="A87" t="str">
            <v>1101415101</v>
          </cell>
          <cell r="B87" t="str">
            <v>CYL 2.5 GAL</v>
          </cell>
          <cell r="C87">
            <v>-114450</v>
          </cell>
          <cell r="D87">
            <v>-654</v>
          </cell>
          <cell r="E87">
            <v>38021.4</v>
          </cell>
          <cell r="F87">
            <v>-58.136697247706422</v>
          </cell>
        </row>
        <row r="88">
          <cell r="A88" t="str">
            <v>1003</v>
          </cell>
          <cell r="B88" t="str">
            <v>M-M</v>
          </cell>
          <cell r="C88">
            <v>-350</v>
          </cell>
          <cell r="D88">
            <v>-2</v>
          </cell>
          <cell r="E88">
            <v>60</v>
          </cell>
          <cell r="F88">
            <v>-30</v>
          </cell>
        </row>
        <row r="89">
          <cell r="A89" t="str">
            <v>1005</v>
          </cell>
          <cell r="B89" t="str">
            <v>R-N\</v>
          </cell>
          <cell r="C89">
            <v>-95375</v>
          </cell>
          <cell r="D89">
            <v>-545</v>
          </cell>
          <cell r="E89">
            <v>34760.879999999997</v>
          </cell>
          <cell r="F89">
            <v>-63.781431192660548</v>
          </cell>
        </row>
        <row r="90">
          <cell r="A90" t="str">
            <v>1006</v>
          </cell>
          <cell r="B90" t="str">
            <v>R-L</v>
          </cell>
          <cell r="C90">
            <v>-18725</v>
          </cell>
          <cell r="D90">
            <v>-107</v>
          </cell>
          <cell r="E90">
            <v>3200.52</v>
          </cell>
          <cell r="F90">
            <v>-29.911401869158876</v>
          </cell>
        </row>
        <row r="91">
          <cell r="A91" t="str">
            <v>2202102101</v>
          </cell>
          <cell r="B91" t="str">
            <v>TRP Can 240 ML</v>
          </cell>
          <cell r="C91">
            <v>-36399</v>
          </cell>
          <cell r="D91">
            <v>-1103</v>
          </cell>
          <cell r="E91">
            <v>0</v>
          </cell>
          <cell r="F91">
            <v>0</v>
          </cell>
        </row>
        <row r="92">
          <cell r="A92" t="str">
            <v>1001</v>
          </cell>
          <cell r="B92" t="str">
            <v>Top 5</v>
          </cell>
          <cell r="C92">
            <v>-2739</v>
          </cell>
          <cell r="D92">
            <v>-83</v>
          </cell>
          <cell r="E92">
            <v>0</v>
          </cell>
          <cell r="F92">
            <v>0</v>
          </cell>
        </row>
        <row r="93">
          <cell r="A93" t="str">
            <v>1002</v>
          </cell>
          <cell r="B93" t="str">
            <v>S-M</v>
          </cell>
          <cell r="C93">
            <v>-3333</v>
          </cell>
          <cell r="D93">
            <v>-101</v>
          </cell>
          <cell r="E93">
            <v>0</v>
          </cell>
          <cell r="F93">
            <v>0</v>
          </cell>
        </row>
        <row r="94">
          <cell r="A94" t="str">
            <v>1003</v>
          </cell>
          <cell r="B94" t="str">
            <v>M-M</v>
          </cell>
          <cell r="C94">
            <v>-5247</v>
          </cell>
          <cell r="D94">
            <v>-159</v>
          </cell>
          <cell r="E94">
            <v>0</v>
          </cell>
          <cell r="F94">
            <v>0</v>
          </cell>
        </row>
        <row r="95">
          <cell r="A95" t="str">
            <v>1004</v>
          </cell>
          <cell r="B95" t="str">
            <v>WH-S</v>
          </cell>
          <cell r="C95">
            <v>-198</v>
          </cell>
          <cell r="D95">
            <v>-6</v>
          </cell>
          <cell r="E95">
            <v>0</v>
          </cell>
          <cell r="F95">
            <v>0</v>
          </cell>
        </row>
        <row r="96">
          <cell r="A96" t="str">
            <v>1005</v>
          </cell>
          <cell r="B96" t="str">
            <v>R-N\</v>
          </cell>
          <cell r="C96">
            <v>-2508</v>
          </cell>
          <cell r="D96">
            <v>-76</v>
          </cell>
          <cell r="E96">
            <v>0</v>
          </cell>
          <cell r="F96">
            <v>0</v>
          </cell>
        </row>
        <row r="97">
          <cell r="A97" t="str">
            <v>1006</v>
          </cell>
          <cell r="B97" t="str">
            <v>R-L</v>
          </cell>
          <cell r="C97">
            <v>-3234</v>
          </cell>
          <cell r="D97">
            <v>-98</v>
          </cell>
          <cell r="E97">
            <v>0</v>
          </cell>
          <cell r="F97">
            <v>0</v>
          </cell>
        </row>
        <row r="98">
          <cell r="A98" t="str">
            <v>1007</v>
          </cell>
          <cell r="B98" t="str">
            <v>TT</v>
          </cell>
          <cell r="C98">
            <v>-2013</v>
          </cell>
          <cell r="D98">
            <v>-61</v>
          </cell>
          <cell r="E98">
            <v>0</v>
          </cell>
          <cell r="F98">
            <v>0</v>
          </cell>
        </row>
        <row r="99">
          <cell r="A99" t="str">
            <v>1008</v>
          </cell>
          <cell r="B99" t="str">
            <v>Catr</v>
          </cell>
          <cell r="C99">
            <v>-17127</v>
          </cell>
          <cell r="D99">
            <v>-519</v>
          </cell>
          <cell r="E99">
            <v>0</v>
          </cell>
          <cell r="F99">
            <v>0</v>
          </cell>
        </row>
        <row r="100">
          <cell r="A100" t="str">
            <v>2202304101</v>
          </cell>
          <cell r="B100" t="str">
            <v>TRP Black 300 ML</v>
          </cell>
          <cell r="C100">
            <v>-99748</v>
          </cell>
          <cell r="D100">
            <v>-2267</v>
          </cell>
          <cell r="E100">
            <v>0</v>
          </cell>
          <cell r="F100">
            <v>0</v>
          </cell>
        </row>
        <row r="101">
          <cell r="A101" t="str">
            <v>1002</v>
          </cell>
          <cell r="B101" t="str">
            <v>S-M</v>
          </cell>
          <cell r="C101">
            <v>-3388</v>
          </cell>
          <cell r="D101">
            <v>-77</v>
          </cell>
          <cell r="E101">
            <v>0</v>
          </cell>
          <cell r="F101">
            <v>0</v>
          </cell>
        </row>
        <row r="102">
          <cell r="A102" t="str">
            <v>1003</v>
          </cell>
          <cell r="B102" t="str">
            <v>M-M</v>
          </cell>
          <cell r="C102">
            <v>-12936</v>
          </cell>
          <cell r="D102">
            <v>-294</v>
          </cell>
          <cell r="E102">
            <v>0</v>
          </cell>
          <cell r="F102">
            <v>0</v>
          </cell>
        </row>
        <row r="103">
          <cell r="A103" t="str">
            <v>1004</v>
          </cell>
          <cell r="B103" t="str">
            <v>WH-S</v>
          </cell>
          <cell r="C103">
            <v>-3784</v>
          </cell>
          <cell r="D103">
            <v>-86</v>
          </cell>
          <cell r="E103">
            <v>0</v>
          </cell>
          <cell r="F103">
            <v>0</v>
          </cell>
        </row>
        <row r="104">
          <cell r="A104" t="str">
            <v>1005</v>
          </cell>
          <cell r="B104" t="str">
            <v>R-N\</v>
          </cell>
          <cell r="C104">
            <v>-88</v>
          </cell>
          <cell r="D104">
            <v>-2</v>
          </cell>
          <cell r="E104">
            <v>0</v>
          </cell>
          <cell r="F104">
            <v>0</v>
          </cell>
        </row>
        <row r="105">
          <cell r="A105" t="str">
            <v>1006</v>
          </cell>
          <cell r="B105" t="str">
            <v>R-L</v>
          </cell>
          <cell r="C105">
            <v>-6512</v>
          </cell>
          <cell r="D105">
            <v>-148</v>
          </cell>
          <cell r="E105">
            <v>0</v>
          </cell>
          <cell r="F105">
            <v>0</v>
          </cell>
        </row>
        <row r="106">
          <cell r="A106" t="str">
            <v>1007</v>
          </cell>
          <cell r="B106" t="str">
            <v>TT</v>
          </cell>
          <cell r="C106">
            <v>-13772</v>
          </cell>
          <cell r="D106">
            <v>-313</v>
          </cell>
          <cell r="E106">
            <v>0</v>
          </cell>
          <cell r="F106">
            <v>0</v>
          </cell>
        </row>
        <row r="107">
          <cell r="A107" t="str">
            <v>1008</v>
          </cell>
          <cell r="B107" t="str">
            <v>Catr</v>
          </cell>
          <cell r="C107">
            <v>-59268</v>
          </cell>
          <cell r="D107">
            <v>-1347</v>
          </cell>
          <cell r="E107">
            <v>0</v>
          </cell>
          <cell r="F107">
            <v>0</v>
          </cell>
        </row>
        <row r="108">
          <cell r="A108" t="str">
            <v>2203105101</v>
          </cell>
          <cell r="B108" t="str">
            <v>ICT R 320 ML</v>
          </cell>
          <cell r="C108">
            <v>-301948</v>
          </cell>
          <cell r="D108">
            <v>-6862.454545454546</v>
          </cell>
          <cell r="E108">
            <v>0</v>
          </cell>
          <cell r="F108">
            <v>0</v>
          </cell>
        </row>
        <row r="109">
          <cell r="A109" t="str">
            <v>1001</v>
          </cell>
          <cell r="B109" t="str">
            <v>Top 5</v>
          </cell>
          <cell r="C109">
            <v>-11352</v>
          </cell>
          <cell r="D109">
            <v>-258</v>
          </cell>
          <cell r="E109">
            <v>0</v>
          </cell>
          <cell r="F109">
            <v>0</v>
          </cell>
        </row>
        <row r="110">
          <cell r="A110" t="str">
            <v>1002</v>
          </cell>
          <cell r="B110" t="str">
            <v>S-M</v>
          </cell>
          <cell r="C110">
            <v>-17248</v>
          </cell>
          <cell r="D110">
            <v>-392</v>
          </cell>
          <cell r="E110">
            <v>0</v>
          </cell>
          <cell r="F110">
            <v>0</v>
          </cell>
        </row>
        <row r="111">
          <cell r="A111" t="str">
            <v>1003</v>
          </cell>
          <cell r="B111" t="str">
            <v>M-M</v>
          </cell>
          <cell r="C111">
            <v>-29480</v>
          </cell>
          <cell r="D111">
            <v>-670</v>
          </cell>
          <cell r="E111">
            <v>0</v>
          </cell>
          <cell r="F111">
            <v>0</v>
          </cell>
        </row>
        <row r="112">
          <cell r="A112" t="str">
            <v>1004</v>
          </cell>
          <cell r="B112" t="str">
            <v>WH-S</v>
          </cell>
          <cell r="C112">
            <v>-7656</v>
          </cell>
          <cell r="D112">
            <v>-174</v>
          </cell>
          <cell r="E112">
            <v>0</v>
          </cell>
          <cell r="F112">
            <v>0</v>
          </cell>
        </row>
        <row r="113">
          <cell r="A113" t="str">
            <v>1005</v>
          </cell>
          <cell r="B113" t="str">
            <v>R-N\</v>
          </cell>
          <cell r="C113">
            <v>-17144</v>
          </cell>
          <cell r="D113">
            <v>-389.63636363636363</v>
          </cell>
          <cell r="E113">
            <v>0</v>
          </cell>
          <cell r="F113">
            <v>0</v>
          </cell>
        </row>
        <row r="114">
          <cell r="A114" t="str">
            <v>1006</v>
          </cell>
          <cell r="B114" t="str">
            <v>R-L</v>
          </cell>
          <cell r="C114">
            <v>-14956</v>
          </cell>
          <cell r="D114">
            <v>-339.90909090909088</v>
          </cell>
          <cell r="E114">
            <v>0</v>
          </cell>
          <cell r="F114">
            <v>0</v>
          </cell>
        </row>
        <row r="115">
          <cell r="A115" t="str">
            <v>1007</v>
          </cell>
          <cell r="B115" t="str">
            <v>TT</v>
          </cell>
          <cell r="C115">
            <v>-114176</v>
          </cell>
          <cell r="D115">
            <v>-2594.909090909091</v>
          </cell>
          <cell r="E115">
            <v>0</v>
          </cell>
          <cell r="F115">
            <v>0</v>
          </cell>
        </row>
        <row r="116">
          <cell r="A116" t="str">
            <v>1008</v>
          </cell>
          <cell r="B116" t="str">
            <v>Catr</v>
          </cell>
          <cell r="C116">
            <v>-89936</v>
          </cell>
          <cell r="D116">
            <v>-2044</v>
          </cell>
          <cell r="E116">
            <v>0</v>
          </cell>
          <cell r="F116">
            <v>0</v>
          </cell>
        </row>
        <row r="117">
          <cell r="A117" t="str">
            <v>2203105231</v>
          </cell>
          <cell r="B117" t="str">
            <v>ICT Mult 6 320 ML</v>
          </cell>
          <cell r="C117">
            <v>-19041</v>
          </cell>
          <cell r="D117">
            <v>-1731</v>
          </cell>
          <cell r="E117">
            <v>0</v>
          </cell>
          <cell r="F117">
            <v>0</v>
          </cell>
        </row>
        <row r="118">
          <cell r="A118" t="str">
            <v>1001</v>
          </cell>
          <cell r="B118" t="str">
            <v>Top 5</v>
          </cell>
          <cell r="C118">
            <v>-5610</v>
          </cell>
          <cell r="D118">
            <v>-510</v>
          </cell>
          <cell r="E118">
            <v>0</v>
          </cell>
          <cell r="F118">
            <v>0</v>
          </cell>
        </row>
        <row r="119">
          <cell r="A119" t="str">
            <v>1002</v>
          </cell>
          <cell r="B119" t="str">
            <v>S-M</v>
          </cell>
          <cell r="C119">
            <v>-5401</v>
          </cell>
          <cell r="D119">
            <v>-491</v>
          </cell>
          <cell r="E119">
            <v>0</v>
          </cell>
          <cell r="F119">
            <v>0</v>
          </cell>
        </row>
        <row r="120">
          <cell r="A120" t="str">
            <v>1003</v>
          </cell>
          <cell r="B120" t="str">
            <v>M-M</v>
          </cell>
          <cell r="C120">
            <v>-1287</v>
          </cell>
          <cell r="D120">
            <v>-117</v>
          </cell>
          <cell r="E120">
            <v>0</v>
          </cell>
          <cell r="F120">
            <v>0</v>
          </cell>
        </row>
        <row r="121">
          <cell r="A121" t="str">
            <v>1004</v>
          </cell>
          <cell r="B121" t="str">
            <v>WH-S</v>
          </cell>
          <cell r="C121">
            <v>-132</v>
          </cell>
          <cell r="D121">
            <v>-12</v>
          </cell>
          <cell r="E121">
            <v>0</v>
          </cell>
          <cell r="F121">
            <v>0</v>
          </cell>
        </row>
        <row r="122">
          <cell r="A122" t="str">
            <v>1005</v>
          </cell>
          <cell r="B122" t="str">
            <v>R-N\</v>
          </cell>
          <cell r="C122">
            <v>-3025</v>
          </cell>
          <cell r="D122">
            <v>-275</v>
          </cell>
          <cell r="E122">
            <v>0</v>
          </cell>
          <cell r="F122">
            <v>0</v>
          </cell>
        </row>
        <row r="123">
          <cell r="A123" t="str">
            <v>1006</v>
          </cell>
          <cell r="B123" t="str">
            <v>R-L</v>
          </cell>
          <cell r="C123">
            <v>-1001</v>
          </cell>
          <cell r="D123">
            <v>-91</v>
          </cell>
          <cell r="E123">
            <v>0</v>
          </cell>
          <cell r="F123">
            <v>0</v>
          </cell>
        </row>
        <row r="124">
          <cell r="A124" t="str">
            <v>1007</v>
          </cell>
          <cell r="B124" t="str">
            <v>TT</v>
          </cell>
          <cell r="C124">
            <v>-143</v>
          </cell>
          <cell r="D124">
            <v>-13</v>
          </cell>
          <cell r="E124">
            <v>0</v>
          </cell>
          <cell r="F124">
            <v>0</v>
          </cell>
        </row>
        <row r="125">
          <cell r="A125" t="str">
            <v>1008</v>
          </cell>
          <cell r="B125" t="str">
            <v>Catr</v>
          </cell>
          <cell r="C125">
            <v>-2442</v>
          </cell>
          <cell r="D125">
            <v>-222</v>
          </cell>
          <cell r="E125">
            <v>0</v>
          </cell>
          <cell r="F125">
            <v>0</v>
          </cell>
        </row>
        <row r="126">
          <cell r="A126" t="str">
            <v>2203105271</v>
          </cell>
          <cell r="B126" t="str">
            <v>ICT 320 Mult 30 Ps Prom</v>
          </cell>
          <cell r="C126">
            <v>4494</v>
          </cell>
          <cell r="D126">
            <v>102.13636363636353</v>
          </cell>
          <cell r="E126">
            <v>0</v>
          </cell>
          <cell r="F126">
            <v>0</v>
          </cell>
        </row>
        <row r="127">
          <cell r="A127" t="str">
            <v>1003</v>
          </cell>
          <cell r="B127" t="str">
            <v>M-M</v>
          </cell>
          <cell r="C127">
            <v>-1364</v>
          </cell>
          <cell r="D127">
            <v>-31</v>
          </cell>
          <cell r="E127">
            <v>0</v>
          </cell>
          <cell r="F127">
            <v>0</v>
          </cell>
        </row>
        <row r="128">
          <cell r="A128" t="str">
            <v>1004</v>
          </cell>
          <cell r="B128" t="str">
            <v>WH-S</v>
          </cell>
          <cell r="C128">
            <v>-440</v>
          </cell>
          <cell r="D128">
            <v>-10</v>
          </cell>
          <cell r="E128">
            <v>0</v>
          </cell>
          <cell r="F128">
            <v>0</v>
          </cell>
        </row>
        <row r="129">
          <cell r="A129" t="str">
            <v>1006</v>
          </cell>
          <cell r="B129" t="str">
            <v>R-L</v>
          </cell>
          <cell r="C129">
            <v>-5500</v>
          </cell>
          <cell r="D129">
            <v>-125</v>
          </cell>
          <cell r="E129">
            <v>0</v>
          </cell>
          <cell r="F129">
            <v>0</v>
          </cell>
        </row>
        <row r="130">
          <cell r="A130" t="str">
            <v>1007</v>
          </cell>
          <cell r="B130" t="str">
            <v>TT</v>
          </cell>
          <cell r="C130">
            <v>58350</v>
          </cell>
          <cell r="D130">
            <v>1326.1363636363635</v>
          </cell>
          <cell r="E130">
            <v>0</v>
          </cell>
          <cell r="F130">
            <v>0</v>
          </cell>
        </row>
        <row r="131">
          <cell r="A131" t="str">
            <v>1008</v>
          </cell>
          <cell r="B131" t="str">
            <v>Catr</v>
          </cell>
          <cell r="C131">
            <v>-46552</v>
          </cell>
          <cell r="D131">
            <v>-1058</v>
          </cell>
          <cell r="E131">
            <v>0</v>
          </cell>
          <cell r="F131">
            <v>0</v>
          </cell>
        </row>
        <row r="132">
          <cell r="A132" t="str">
            <v>2203106101</v>
          </cell>
          <cell r="B132" t="str">
            <v>ICT R 330 ML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 t="str">
            <v>1001</v>
          </cell>
          <cell r="B133" t="str">
            <v>Top 5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 t="str">
            <v>1002</v>
          </cell>
          <cell r="B134" t="str">
            <v>S-M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 t="str">
            <v>1003</v>
          </cell>
          <cell r="B135" t="str">
            <v>M-M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 t="str">
            <v>1004</v>
          </cell>
          <cell r="B136" t="str">
            <v>WH-S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 t="str">
            <v>1005</v>
          </cell>
          <cell r="B137" t="str">
            <v>R-N\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 t="str">
            <v>1006</v>
          </cell>
          <cell r="B138" t="str">
            <v>R-L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 t="str">
            <v>1007</v>
          </cell>
          <cell r="B139" t="str">
            <v>TT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 t="str">
            <v>1008</v>
          </cell>
          <cell r="B140" t="str">
            <v>Catr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</row>
        <row r="141">
          <cell r="A141" t="str">
            <v>2204306101</v>
          </cell>
          <cell r="B141" t="str">
            <v>BRIO NRB  R 330 ML</v>
          </cell>
          <cell r="C141">
            <v>-59712</v>
          </cell>
          <cell r="D141">
            <v>-1357.0909090909092</v>
          </cell>
          <cell r="E141">
            <v>0</v>
          </cell>
          <cell r="F141">
            <v>0</v>
          </cell>
        </row>
        <row r="142">
          <cell r="A142" t="str">
            <v>1001</v>
          </cell>
          <cell r="B142" t="str">
            <v>Top 5</v>
          </cell>
          <cell r="C142">
            <v>-1276</v>
          </cell>
          <cell r="D142">
            <v>-29</v>
          </cell>
          <cell r="E142">
            <v>0</v>
          </cell>
          <cell r="F142">
            <v>0</v>
          </cell>
        </row>
        <row r="143">
          <cell r="A143" t="str">
            <v>1002</v>
          </cell>
          <cell r="B143" t="str">
            <v>S-M</v>
          </cell>
          <cell r="C143">
            <v>-528</v>
          </cell>
          <cell r="D143">
            <v>-12</v>
          </cell>
          <cell r="E143">
            <v>0</v>
          </cell>
          <cell r="F143">
            <v>0</v>
          </cell>
        </row>
        <row r="144">
          <cell r="A144" t="str">
            <v>1003</v>
          </cell>
          <cell r="B144" t="str">
            <v>M-M</v>
          </cell>
          <cell r="C144">
            <v>-3036</v>
          </cell>
          <cell r="D144">
            <v>-69</v>
          </cell>
          <cell r="E144">
            <v>0</v>
          </cell>
          <cell r="F144">
            <v>0</v>
          </cell>
        </row>
        <row r="145">
          <cell r="A145" t="str">
            <v>1004</v>
          </cell>
          <cell r="B145" t="str">
            <v>WH-S</v>
          </cell>
          <cell r="C145">
            <v>-5280</v>
          </cell>
          <cell r="D145">
            <v>-120</v>
          </cell>
          <cell r="E145">
            <v>0</v>
          </cell>
          <cell r="F145">
            <v>0</v>
          </cell>
        </row>
        <row r="146">
          <cell r="A146" t="str">
            <v>1005</v>
          </cell>
          <cell r="B146" t="str">
            <v>R-N\</v>
          </cell>
          <cell r="C146">
            <v>-1100</v>
          </cell>
          <cell r="D146">
            <v>-25</v>
          </cell>
          <cell r="E146">
            <v>0</v>
          </cell>
          <cell r="F146">
            <v>0</v>
          </cell>
        </row>
        <row r="147">
          <cell r="A147" t="str">
            <v>1006</v>
          </cell>
          <cell r="B147" t="str">
            <v>R-L</v>
          </cell>
          <cell r="C147">
            <v>-7436</v>
          </cell>
          <cell r="D147">
            <v>-169</v>
          </cell>
          <cell r="E147">
            <v>0</v>
          </cell>
          <cell r="F147">
            <v>0</v>
          </cell>
        </row>
        <row r="148">
          <cell r="A148" t="str">
            <v>1007</v>
          </cell>
          <cell r="B148" t="str">
            <v>TT</v>
          </cell>
          <cell r="C148">
            <v>-5592</v>
          </cell>
          <cell r="D148">
            <v>-127.09090909090908</v>
          </cell>
          <cell r="E148">
            <v>0</v>
          </cell>
          <cell r="F148">
            <v>0</v>
          </cell>
        </row>
        <row r="149">
          <cell r="A149" t="str">
            <v>1008</v>
          </cell>
          <cell r="B149" t="str">
            <v>Catr</v>
          </cell>
          <cell r="C149">
            <v>-35464</v>
          </cell>
          <cell r="D149">
            <v>-806</v>
          </cell>
          <cell r="E149">
            <v>0</v>
          </cell>
          <cell r="F149">
            <v>0</v>
          </cell>
        </row>
        <row r="150">
          <cell r="A150" t="str">
            <v>2204306261</v>
          </cell>
          <cell r="B150" t="str">
            <v>BRIO NRB  Mult 24 330 ML</v>
          </cell>
          <cell r="C150">
            <v>-189404</v>
          </cell>
          <cell r="D150">
            <v>-4304.636363636364</v>
          </cell>
          <cell r="E150">
            <v>0</v>
          </cell>
          <cell r="F150">
            <v>0</v>
          </cell>
        </row>
        <row r="151">
          <cell r="A151" t="str">
            <v>1001</v>
          </cell>
          <cell r="B151" t="str">
            <v>Top 5</v>
          </cell>
          <cell r="C151">
            <v>-18612</v>
          </cell>
          <cell r="D151">
            <v>-423</v>
          </cell>
          <cell r="E151">
            <v>0</v>
          </cell>
          <cell r="F151">
            <v>0</v>
          </cell>
        </row>
        <row r="152">
          <cell r="A152" t="str">
            <v>1002</v>
          </cell>
          <cell r="B152" t="str">
            <v>S-M</v>
          </cell>
          <cell r="C152">
            <v>-7860</v>
          </cell>
          <cell r="D152">
            <v>-178.6363636363636</v>
          </cell>
          <cell r="E152">
            <v>0</v>
          </cell>
          <cell r="F152">
            <v>0</v>
          </cell>
        </row>
        <row r="153">
          <cell r="A153" t="str">
            <v>1003</v>
          </cell>
          <cell r="B153" t="str">
            <v>M-M</v>
          </cell>
          <cell r="C153">
            <v>-18612</v>
          </cell>
          <cell r="D153">
            <v>-423</v>
          </cell>
          <cell r="E153">
            <v>0</v>
          </cell>
          <cell r="F153">
            <v>0</v>
          </cell>
        </row>
        <row r="154">
          <cell r="A154" t="str">
            <v>1004</v>
          </cell>
          <cell r="B154" t="str">
            <v>WH-S</v>
          </cell>
          <cell r="C154">
            <v>-23980</v>
          </cell>
          <cell r="D154">
            <v>-545</v>
          </cell>
          <cell r="E154">
            <v>0</v>
          </cell>
          <cell r="F154">
            <v>0</v>
          </cell>
        </row>
        <row r="155">
          <cell r="A155" t="str">
            <v>1005</v>
          </cell>
          <cell r="B155" t="str">
            <v>R-N\</v>
          </cell>
          <cell r="C155">
            <v>-9020</v>
          </cell>
          <cell r="D155">
            <v>-205</v>
          </cell>
          <cell r="E155">
            <v>0</v>
          </cell>
          <cell r="F155">
            <v>0</v>
          </cell>
        </row>
        <row r="156">
          <cell r="A156" t="str">
            <v>1006</v>
          </cell>
          <cell r="B156" t="str">
            <v>R-L</v>
          </cell>
          <cell r="C156">
            <v>-15092</v>
          </cell>
          <cell r="D156">
            <v>-343</v>
          </cell>
          <cell r="E156">
            <v>0</v>
          </cell>
          <cell r="F156">
            <v>0</v>
          </cell>
        </row>
        <row r="157">
          <cell r="A157" t="str">
            <v>1007</v>
          </cell>
          <cell r="B157" t="str">
            <v>TT</v>
          </cell>
          <cell r="C157">
            <v>-16104</v>
          </cell>
          <cell r="D157">
            <v>-366</v>
          </cell>
          <cell r="E157">
            <v>0</v>
          </cell>
          <cell r="F157">
            <v>0</v>
          </cell>
        </row>
        <row r="158">
          <cell r="A158" t="str">
            <v>1008</v>
          </cell>
          <cell r="B158" t="str">
            <v>Catr</v>
          </cell>
          <cell r="C158">
            <v>-80124</v>
          </cell>
          <cell r="D158">
            <v>-1821</v>
          </cell>
          <cell r="E158">
            <v>0</v>
          </cell>
          <cell r="F158">
            <v>0</v>
          </cell>
        </row>
        <row r="159">
          <cell r="A159" t="str">
            <v>2205207231</v>
          </cell>
          <cell r="B159" t="str">
            <v>GATOR PET Mult 6 350 ML</v>
          </cell>
          <cell r="C159">
            <v>-59367</v>
          </cell>
          <cell r="D159">
            <v>-3598</v>
          </cell>
          <cell r="E159">
            <v>0</v>
          </cell>
          <cell r="F159">
            <v>0</v>
          </cell>
        </row>
        <row r="160">
          <cell r="A160" t="str">
            <v>1001</v>
          </cell>
          <cell r="B160" t="str">
            <v>Top 5</v>
          </cell>
          <cell r="C160">
            <v>-10164</v>
          </cell>
          <cell r="D160">
            <v>-616</v>
          </cell>
          <cell r="E160">
            <v>0</v>
          </cell>
          <cell r="F160">
            <v>0</v>
          </cell>
        </row>
        <row r="161">
          <cell r="A161" t="str">
            <v>1002</v>
          </cell>
          <cell r="B161" t="str">
            <v>S-M</v>
          </cell>
          <cell r="C161">
            <v>-7359</v>
          </cell>
          <cell r="D161">
            <v>-446</v>
          </cell>
          <cell r="E161">
            <v>0</v>
          </cell>
          <cell r="F161">
            <v>0</v>
          </cell>
        </row>
        <row r="162">
          <cell r="A162" t="str">
            <v>1003</v>
          </cell>
          <cell r="B162" t="str">
            <v>M-M</v>
          </cell>
          <cell r="C162">
            <v>-6781.5</v>
          </cell>
          <cell r="D162">
            <v>-411</v>
          </cell>
          <cell r="E162">
            <v>0</v>
          </cell>
          <cell r="F162">
            <v>0</v>
          </cell>
        </row>
        <row r="163">
          <cell r="A163" t="str">
            <v>1004</v>
          </cell>
          <cell r="B163" t="str">
            <v>WH-S</v>
          </cell>
          <cell r="C163">
            <v>-99</v>
          </cell>
          <cell r="D163">
            <v>-6</v>
          </cell>
          <cell r="E163">
            <v>0</v>
          </cell>
          <cell r="F163">
            <v>0</v>
          </cell>
        </row>
        <row r="164">
          <cell r="A164" t="str">
            <v>1005</v>
          </cell>
          <cell r="B164" t="str">
            <v>R-N\</v>
          </cell>
          <cell r="C164">
            <v>-5544</v>
          </cell>
          <cell r="D164">
            <v>-336</v>
          </cell>
          <cell r="E164">
            <v>0</v>
          </cell>
          <cell r="F164">
            <v>0</v>
          </cell>
        </row>
        <row r="165">
          <cell r="A165" t="str">
            <v>1006</v>
          </cell>
          <cell r="B165" t="str">
            <v>R-L</v>
          </cell>
          <cell r="C165">
            <v>-1138.5</v>
          </cell>
          <cell r="D165">
            <v>-69</v>
          </cell>
          <cell r="E165">
            <v>0</v>
          </cell>
          <cell r="F165">
            <v>0</v>
          </cell>
        </row>
        <row r="166">
          <cell r="A166" t="str">
            <v>1007</v>
          </cell>
          <cell r="B166" t="str">
            <v>TT</v>
          </cell>
          <cell r="C166">
            <v>-5923.5</v>
          </cell>
          <cell r="D166">
            <v>-359</v>
          </cell>
          <cell r="E166">
            <v>0</v>
          </cell>
          <cell r="F166">
            <v>0</v>
          </cell>
        </row>
        <row r="167">
          <cell r="A167" t="str">
            <v>1008</v>
          </cell>
          <cell r="B167" t="str">
            <v>Catr</v>
          </cell>
          <cell r="C167">
            <v>-22357.5</v>
          </cell>
          <cell r="D167">
            <v>-1355</v>
          </cell>
          <cell r="E167">
            <v>0</v>
          </cell>
          <cell r="F167">
            <v>0</v>
          </cell>
        </row>
        <row r="168">
          <cell r="A168" t="str">
            <v>2205209101</v>
          </cell>
          <cell r="B168" t="str">
            <v>GATOR PET R 500 ML</v>
          </cell>
          <cell r="C168">
            <v>-75845</v>
          </cell>
          <cell r="D168">
            <v>-1379</v>
          </cell>
          <cell r="E168">
            <v>0</v>
          </cell>
          <cell r="F168">
            <v>0</v>
          </cell>
        </row>
        <row r="169">
          <cell r="A169" t="str">
            <v>1001</v>
          </cell>
          <cell r="B169" t="str">
            <v>Top 5</v>
          </cell>
          <cell r="C169">
            <v>-21945</v>
          </cell>
          <cell r="D169">
            <v>-399</v>
          </cell>
          <cell r="E169">
            <v>0</v>
          </cell>
          <cell r="F169">
            <v>0</v>
          </cell>
        </row>
        <row r="170">
          <cell r="A170" t="str">
            <v>1002</v>
          </cell>
          <cell r="B170" t="str">
            <v>S-M</v>
          </cell>
          <cell r="C170">
            <v>-13640</v>
          </cell>
          <cell r="D170">
            <v>-248</v>
          </cell>
          <cell r="E170">
            <v>0</v>
          </cell>
          <cell r="F170">
            <v>0</v>
          </cell>
        </row>
        <row r="171">
          <cell r="A171" t="str">
            <v>1003</v>
          </cell>
          <cell r="B171" t="str">
            <v>M-M</v>
          </cell>
          <cell r="C171">
            <v>-14355</v>
          </cell>
          <cell r="D171">
            <v>-261</v>
          </cell>
          <cell r="E171">
            <v>0</v>
          </cell>
          <cell r="F171">
            <v>0</v>
          </cell>
        </row>
        <row r="172">
          <cell r="A172" t="str">
            <v>1004</v>
          </cell>
          <cell r="B172" t="str">
            <v>WH-S</v>
          </cell>
          <cell r="C172">
            <v>-220</v>
          </cell>
          <cell r="D172">
            <v>-4</v>
          </cell>
          <cell r="E172">
            <v>0</v>
          </cell>
          <cell r="F172">
            <v>0</v>
          </cell>
        </row>
        <row r="173">
          <cell r="A173" t="str">
            <v>1005</v>
          </cell>
          <cell r="B173" t="str">
            <v>R-N\</v>
          </cell>
          <cell r="C173">
            <v>-4840</v>
          </cell>
          <cell r="D173">
            <v>-88</v>
          </cell>
          <cell r="E173">
            <v>0</v>
          </cell>
          <cell r="F173">
            <v>0</v>
          </cell>
        </row>
        <row r="174">
          <cell r="A174" t="str">
            <v>1006</v>
          </cell>
          <cell r="B174" t="str">
            <v>R-L</v>
          </cell>
          <cell r="C174">
            <v>-2640</v>
          </cell>
          <cell r="D174">
            <v>-48</v>
          </cell>
          <cell r="E174">
            <v>0</v>
          </cell>
          <cell r="F174">
            <v>0</v>
          </cell>
        </row>
        <row r="175">
          <cell r="A175" t="str">
            <v>1007</v>
          </cell>
          <cell r="B175" t="str">
            <v>TT</v>
          </cell>
          <cell r="C175">
            <v>-2420</v>
          </cell>
          <cell r="D175">
            <v>-44</v>
          </cell>
          <cell r="E175">
            <v>0</v>
          </cell>
          <cell r="F175">
            <v>0</v>
          </cell>
        </row>
        <row r="176">
          <cell r="A176" t="str">
            <v>1008</v>
          </cell>
          <cell r="B176" t="str">
            <v>Catr</v>
          </cell>
          <cell r="C176">
            <v>-15785</v>
          </cell>
          <cell r="D176">
            <v>-287</v>
          </cell>
          <cell r="E176">
            <v>0</v>
          </cell>
          <cell r="F176">
            <v>0</v>
          </cell>
        </row>
        <row r="177">
          <cell r="A177" t="str">
            <v>2301209101</v>
          </cell>
          <cell r="B177" t="str">
            <v>PET R 500 ML</v>
          </cell>
          <cell r="C177">
            <v>-53108</v>
          </cell>
          <cell r="D177">
            <v>-1207</v>
          </cell>
          <cell r="E177">
            <v>4841.3999999999996</v>
          </cell>
          <cell r="F177">
            <v>-4.0111019055509534</v>
          </cell>
        </row>
        <row r="178">
          <cell r="A178" t="str">
            <v>1001</v>
          </cell>
          <cell r="B178" t="str">
            <v>Top 5</v>
          </cell>
          <cell r="C178">
            <v>-8228</v>
          </cell>
          <cell r="D178">
            <v>-187</v>
          </cell>
          <cell r="E178">
            <v>189</v>
          </cell>
          <cell r="F178">
            <v>-1.0106951871657754</v>
          </cell>
        </row>
        <row r="179">
          <cell r="A179" t="str">
            <v>1002</v>
          </cell>
          <cell r="B179" t="str">
            <v>S-M</v>
          </cell>
          <cell r="C179">
            <v>-5368</v>
          </cell>
          <cell r="D179">
            <v>-122</v>
          </cell>
          <cell r="E179">
            <v>273</v>
          </cell>
          <cell r="F179">
            <v>-2.237704918032787</v>
          </cell>
        </row>
        <row r="180">
          <cell r="A180" t="str">
            <v>1003</v>
          </cell>
          <cell r="B180" t="str">
            <v>M-M</v>
          </cell>
          <cell r="C180">
            <v>-4796</v>
          </cell>
          <cell r="D180">
            <v>-109</v>
          </cell>
          <cell r="E180">
            <v>566</v>
          </cell>
          <cell r="F180">
            <v>-5.192660550458716</v>
          </cell>
        </row>
        <row r="181">
          <cell r="A181" t="str">
            <v>1004</v>
          </cell>
          <cell r="B181" t="str">
            <v>WH-S</v>
          </cell>
          <cell r="C181">
            <v>-220</v>
          </cell>
          <cell r="D181">
            <v>-5</v>
          </cell>
          <cell r="E181">
            <v>30</v>
          </cell>
          <cell r="F181">
            <v>-6</v>
          </cell>
        </row>
        <row r="182">
          <cell r="A182" t="str">
            <v>1005</v>
          </cell>
          <cell r="B182" t="str">
            <v>R-N\</v>
          </cell>
          <cell r="C182">
            <v>-2640</v>
          </cell>
          <cell r="D182">
            <v>-60</v>
          </cell>
          <cell r="E182">
            <v>190.4</v>
          </cell>
          <cell r="F182">
            <v>-3.1733333333333333</v>
          </cell>
        </row>
        <row r="183">
          <cell r="A183" t="str">
            <v>1006</v>
          </cell>
          <cell r="B183" t="str">
            <v>R-L</v>
          </cell>
          <cell r="C183">
            <v>-1232</v>
          </cell>
          <cell r="D183">
            <v>-28</v>
          </cell>
          <cell r="E183">
            <v>112</v>
          </cell>
          <cell r="F183">
            <v>-4</v>
          </cell>
        </row>
        <row r="184">
          <cell r="A184" t="str">
            <v>1007</v>
          </cell>
          <cell r="B184" t="str">
            <v>TT</v>
          </cell>
          <cell r="C184">
            <v>-5588</v>
          </cell>
          <cell r="D184">
            <v>-127</v>
          </cell>
          <cell r="E184">
            <v>1190</v>
          </cell>
          <cell r="F184">
            <v>-9.3700787401574797</v>
          </cell>
        </row>
        <row r="185">
          <cell r="A185" t="str">
            <v>1008</v>
          </cell>
          <cell r="B185" t="str">
            <v>Catr</v>
          </cell>
          <cell r="C185">
            <v>-25036</v>
          </cell>
          <cell r="D185">
            <v>-569</v>
          </cell>
          <cell r="E185">
            <v>2291</v>
          </cell>
          <cell r="F185">
            <v>-4.0263620386643231</v>
          </cell>
        </row>
        <row r="186">
          <cell r="A186" t="str">
            <v>5980990</v>
          </cell>
          <cell r="B186" t="str">
            <v>cO2</v>
          </cell>
          <cell r="C186">
            <v>84410</v>
          </cell>
          <cell r="D186">
            <v>367</v>
          </cell>
          <cell r="E186">
            <v>0</v>
          </cell>
          <cell r="F186">
            <v>0</v>
          </cell>
        </row>
        <row r="187">
          <cell r="A187" t="str">
            <v>1003</v>
          </cell>
          <cell r="B187" t="str">
            <v>M-M</v>
          </cell>
          <cell r="C187">
            <v>-1150</v>
          </cell>
          <cell r="D187">
            <v>-5</v>
          </cell>
          <cell r="E187">
            <v>0</v>
          </cell>
          <cell r="F187">
            <v>0</v>
          </cell>
        </row>
        <row r="188">
          <cell r="A188" t="str">
            <v>1005</v>
          </cell>
          <cell r="B188" t="str">
            <v>R-N\</v>
          </cell>
          <cell r="C188">
            <v>-253690</v>
          </cell>
          <cell r="D188">
            <v>-1103</v>
          </cell>
          <cell r="E188">
            <v>0</v>
          </cell>
          <cell r="F188">
            <v>0</v>
          </cell>
        </row>
        <row r="189">
          <cell r="A189" t="str">
            <v>1006</v>
          </cell>
          <cell r="B189" t="str">
            <v>R-L</v>
          </cell>
          <cell r="C189">
            <v>-69460</v>
          </cell>
          <cell r="D189">
            <v>-302</v>
          </cell>
          <cell r="E189">
            <v>0</v>
          </cell>
          <cell r="F189">
            <v>0</v>
          </cell>
        </row>
        <row r="190">
          <cell r="A190" t="str">
            <v>1007</v>
          </cell>
          <cell r="B190" t="str">
            <v>TT</v>
          </cell>
          <cell r="C190">
            <v>408710</v>
          </cell>
          <cell r="D190">
            <v>1777</v>
          </cell>
          <cell r="E190">
            <v>0</v>
          </cell>
          <cell r="F190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5"/>
  <sheetViews>
    <sheetView showGridLines="0" tabSelected="1" view="pageBreakPreview" zoomScale="80" zoomScaleSheetLayoutView="80" workbookViewId="0">
      <pane xSplit="4" ySplit="6" topLeftCell="E7" activePane="bottomRight" state="frozen"/>
      <selection pane="topRight" activeCell="D1" sqref="D1"/>
      <selection pane="bottomLeft" activeCell="A7" sqref="A7"/>
      <selection pane="bottomRight" activeCell="E8" sqref="E8"/>
    </sheetView>
  </sheetViews>
  <sheetFormatPr defaultRowHeight="15.75" x14ac:dyDescent="0.25"/>
  <cols>
    <col min="1" max="1" width="5.140625" style="12" customWidth="1"/>
    <col min="2" max="2" width="3.7109375" style="12" customWidth="1"/>
    <col min="3" max="3" width="6.28515625" style="24" bestFit="1" customWidth="1"/>
    <col min="4" max="4" width="14.85546875" style="37" customWidth="1"/>
    <col min="5" max="5" width="14.5703125" style="12" bestFit="1" customWidth="1"/>
    <col min="6" max="6" width="13.7109375" style="12" bestFit="1" customWidth="1"/>
    <col min="7" max="7" width="15.7109375" style="12" bestFit="1" customWidth="1"/>
    <col min="8" max="14" width="13.7109375" style="12" bestFit="1" customWidth="1"/>
    <col min="15" max="15" width="15.7109375" style="12" bestFit="1" customWidth="1"/>
    <col min="16" max="16" width="17.28515625" style="12" bestFit="1" customWidth="1"/>
    <col min="17" max="17" width="7.85546875" style="12" bestFit="1" customWidth="1"/>
    <col min="18" max="18" width="9.140625" style="12"/>
    <col min="19" max="19" width="7.85546875" style="12" bestFit="1" customWidth="1"/>
    <col min="20" max="16384" width="9.140625" style="12"/>
  </cols>
  <sheetData>
    <row r="1" spans="1:19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"/>
      <c r="Q1" s="11"/>
    </row>
    <row r="2" spans="1:1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0"/>
      <c r="Q2" s="11"/>
    </row>
    <row r="3" spans="1:19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/>
      <c r="Q3" s="11"/>
    </row>
    <row r="4" spans="1:19" x14ac:dyDescent="0.25">
      <c r="A4" s="13"/>
      <c r="B4" s="11"/>
      <c r="C4" s="14"/>
      <c r="D4" s="15"/>
      <c r="E4" s="4"/>
      <c r="F4" s="4"/>
      <c r="G4" s="4"/>
      <c r="H4" s="4"/>
      <c r="I4" s="4"/>
      <c r="J4" s="4"/>
      <c r="K4" s="4"/>
      <c r="L4" s="4"/>
      <c r="M4" s="4"/>
      <c r="N4" s="11"/>
      <c r="O4" s="16"/>
      <c r="P4" s="10"/>
      <c r="Q4" s="11"/>
    </row>
    <row r="5" spans="1:19" x14ac:dyDescent="0.25">
      <c r="A5" s="17">
        <v>40602</v>
      </c>
      <c r="B5" s="17"/>
      <c r="C5" s="17"/>
      <c r="D5" s="17"/>
      <c r="E5" s="38" t="s">
        <v>0</v>
      </c>
      <c r="F5" s="38"/>
      <c r="G5" s="38"/>
      <c r="H5" s="38"/>
      <c r="I5" s="38"/>
      <c r="J5" s="38"/>
      <c r="K5" s="39" t="s">
        <v>1</v>
      </c>
      <c r="L5" s="38" t="s">
        <v>3</v>
      </c>
      <c r="M5" s="38"/>
      <c r="N5" s="39" t="s">
        <v>4</v>
      </c>
      <c r="O5" s="19" t="s">
        <v>2</v>
      </c>
      <c r="P5" s="10"/>
      <c r="Q5" s="11"/>
    </row>
    <row r="6" spans="1:19" x14ac:dyDescent="0.25">
      <c r="A6" s="17"/>
      <c r="B6" s="17"/>
      <c r="C6" s="17"/>
      <c r="D6" s="17"/>
      <c r="E6" s="20" t="s">
        <v>6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  <c r="K6" s="18" t="s">
        <v>10</v>
      </c>
      <c r="L6" s="18" t="s">
        <v>11</v>
      </c>
      <c r="M6" s="18" t="s">
        <v>12</v>
      </c>
      <c r="N6" s="21" t="s">
        <v>13</v>
      </c>
      <c r="O6" s="19"/>
      <c r="P6" s="10"/>
      <c r="Q6" s="11"/>
    </row>
    <row r="7" spans="1:19" s="24" customFormat="1" x14ac:dyDescent="0.25">
      <c r="A7" s="5"/>
      <c r="B7" s="5"/>
      <c r="C7" s="5"/>
      <c r="D7" s="5"/>
      <c r="E7" s="22">
        <v>1101101101</v>
      </c>
      <c r="F7" s="6">
        <v>2203105101</v>
      </c>
      <c r="G7" s="6">
        <v>1101108101</v>
      </c>
      <c r="H7" s="6">
        <v>1101108231</v>
      </c>
      <c r="I7" s="6">
        <v>1101108251</v>
      </c>
      <c r="J7" s="6">
        <v>1101108261</v>
      </c>
      <c r="K7" s="6">
        <v>1101304101</v>
      </c>
      <c r="L7" s="6">
        <v>1101211101</v>
      </c>
      <c r="M7" s="6">
        <v>1101210101</v>
      </c>
      <c r="N7" s="7">
        <v>1101303101</v>
      </c>
      <c r="O7" s="8"/>
      <c r="P7" s="23"/>
      <c r="Q7" s="14"/>
    </row>
    <row r="8" spans="1:19" ht="15.75" customHeight="1" x14ac:dyDescent="0.25">
      <c r="A8" s="25" t="s">
        <v>17</v>
      </c>
      <c r="B8" s="26"/>
      <c r="C8" s="8">
        <v>1001</v>
      </c>
      <c r="D8" s="27" t="s">
        <v>15</v>
      </c>
      <c r="E8" s="28" t="e">
        <f>INDEX([1]Area1!$B$2:$F$190,MATCH(E$7,[1]Area1!$A$2:$A$190,0)+CHOOSE(MATCH($C8,{1001;1002;1003;1004;1005;1006;1007;1008},0),1,2,3,4,5,6,7,8),MATCH($D8,[1]Area1!$B$1:$F$1,0))</f>
        <v>#N/A</v>
      </c>
      <c r="F8" s="28" t="e">
        <f>INDEX([1]Area1!$B$2:$F$190,MATCH(F$7,[1]Area1!$A$2:$A$190,0)+CHOOSE(MATCH($C8,{1001;1002;1003;1004;1005;1006;1007;1008},0),1,2,3,4,5,6,7,8),MATCH($D8,[1]Area1!$B$1:$F$1,0))</f>
        <v>#N/A</v>
      </c>
      <c r="G8" s="28" t="e">
        <f>INDEX([1]Area1!$B$2:$F$190,MATCH(G$7,[1]Area1!$A$2:$A$190,0)+CHOOSE(MATCH($C8,{1001;1002;1003;1004;1005;1006;1007;1008},0),1,2,3,4,5,6,7,8),MATCH($D8,[1]Area1!$B$1:$F$1,0))</f>
        <v>#N/A</v>
      </c>
      <c r="H8" s="28" t="e">
        <f>INDEX([1]Area1!$B$2:$F$190,MATCH(H$7,[1]Area1!$A$2:$A$190,0)+CHOOSE(MATCH($C8,{1001;1002;1003;1004;1005;1006;1007;1008},0),1,2,3,4,5,6,7,8),MATCH($D8,[1]Area1!$B$1:$F$1,0))</f>
        <v>#N/A</v>
      </c>
      <c r="I8" s="28" t="e">
        <f>INDEX([1]Area1!$B$2:$F$190,MATCH(I$7,[1]Area1!$A$2:$A$190,0)+CHOOSE(MATCH($C8,{1001;1002;1003;1004;1005;1006;1007;1008},0),1,2,3,4,5,6,7,8),MATCH($D8,[1]Area1!$B$1:$F$1,0))</f>
        <v>#N/A</v>
      </c>
      <c r="J8" s="28" t="e">
        <f>INDEX([1]Area1!$B$2:$F$190,MATCH(J$7,[1]Area1!$A$2:$A$190,0)+CHOOSE(MATCH($C8,{1001;1002;1003;1004;1005;1006;1007;1008},0),1,2,3,4,5,6,7,8),MATCH($D8,[1]Area1!$B$1:$F$1,0))</f>
        <v>#N/A</v>
      </c>
      <c r="K8" s="28" t="e">
        <f>INDEX([1]Area1!$B$2:$F$190,MATCH(K$7,[1]Area1!$A$2:$A$190,0)+CHOOSE(MATCH($C8,{1001;1002;1003;1004;1005;1006;1007;1008},0),1,2,3,4,5,6,7,8),MATCH($D8,[1]Area1!$B$1:$F$1,0))</f>
        <v>#N/A</v>
      </c>
      <c r="L8" s="28" t="e">
        <f>INDEX([1]Area1!$B$2:$F$190,MATCH(L$7,[1]Area1!$A$2:$A$190,0)+CHOOSE(MATCH($C8,{1001;1002;1003;1004;1005;1006;1007;1008},0),1,2,3,4,5,6,7,8),MATCH($D8,[1]Area1!$B$1:$F$1,0))</f>
        <v>#N/A</v>
      </c>
      <c r="M8" s="28" t="e">
        <f>INDEX([1]Area1!$B$2:$F$190,MATCH(M$7,[1]Area1!$A$2:$A$190,0)+CHOOSE(MATCH($C8,{1001;1002;1003;1004;1005;1006;1007;1008},0),1,2,3,4,5,6,7,8),MATCH($D8,[1]Area1!$B$1:$F$1,0))</f>
        <v>#N/A</v>
      </c>
      <c r="N8" s="28" t="e">
        <f>INDEX([1]Area1!$B$2:$F$190,MATCH(N$7,[1]Area1!$A$2:$A$190,0)+CHOOSE(MATCH($C8,{1001;1002;1003;1004;1005;1006;1007;1008},0),1,2,3,4,5,6,7,8),MATCH($D8,[1]Area1!$B$1:$F$1,0))</f>
        <v>#N/A</v>
      </c>
      <c r="O8" s="29" t="e">
        <f>SUM(E8:N8)</f>
        <v>#N/A</v>
      </c>
      <c r="P8" s="10"/>
      <c r="Q8" s="11"/>
    </row>
    <row r="9" spans="1:19" x14ac:dyDescent="0.25">
      <c r="A9" s="25"/>
      <c r="B9" s="26"/>
      <c r="C9" s="8">
        <v>1001</v>
      </c>
      <c r="D9" s="27" t="s">
        <v>16</v>
      </c>
      <c r="E9" s="28" t="e">
        <f>INDEX([1]Area1!$B$2:$F$190,MATCH(E$7,[1]Area1!$A$2:$A$190,0)+CHOOSE(MATCH($C9,{1001;1002;1003;1004;1005;1006;1007;1008},0),1,2,3,4,5,6,7,8),MATCH($D9,[1]Area1!$B$1:$F$1,0))</f>
        <v>#N/A</v>
      </c>
      <c r="F9" s="28" t="e">
        <f>INDEX([1]Area1!$B$2:$F$190,MATCH(F$7,[1]Area1!$A$2:$A$190,0)+CHOOSE(MATCH($C9,{1001;1002;1003;1004;1005;1006;1007;1008},0),1,2,3,4,5,6,7,8),MATCH($D9,[1]Area1!$B$1:$F$1,0))</f>
        <v>#N/A</v>
      </c>
      <c r="G9" s="28" t="e">
        <f>INDEX([1]Area1!$B$2:$F$190,MATCH(G$7,[1]Area1!$A$2:$A$190,0)+CHOOSE(MATCH($C9,{1001;1002;1003;1004;1005;1006;1007;1008},0),1,2,3,4,5,6,7,8),MATCH($D9,[1]Area1!$B$1:$F$1,0))</f>
        <v>#N/A</v>
      </c>
      <c r="H9" s="28" t="e">
        <f>INDEX([1]Area1!$B$2:$F$190,MATCH(H$7,[1]Area1!$A$2:$A$190,0)+CHOOSE(MATCH($C9,{1001;1002;1003;1004;1005;1006;1007;1008},0),1,2,3,4,5,6,7,8),MATCH($D9,[1]Area1!$B$1:$F$1,0))</f>
        <v>#N/A</v>
      </c>
      <c r="I9" s="28" t="e">
        <f>INDEX([1]Area1!$B$2:$F$190,MATCH(I$7,[1]Area1!$A$2:$A$190,0)+CHOOSE(MATCH($C9,{1001;1002;1003;1004;1005;1006;1007;1008},0),1,2,3,4,5,6,7,8),MATCH($D9,[1]Area1!$B$1:$F$1,0))</f>
        <v>#N/A</v>
      </c>
      <c r="J9" s="28" t="e">
        <f>INDEX([1]Area1!$B$2:$F$190,MATCH(J$7,[1]Area1!$A$2:$A$190,0)+CHOOSE(MATCH($C9,{1001;1002;1003;1004;1005;1006;1007;1008},0),1,2,3,4,5,6,7,8),MATCH($D9,[1]Area1!$B$1:$F$1,0))</f>
        <v>#N/A</v>
      </c>
      <c r="K9" s="28" t="e">
        <f>INDEX([1]Area1!$B$2:$F$190,MATCH(K$7,[1]Area1!$A$2:$A$190,0)+CHOOSE(MATCH($C9,{1001;1002;1003;1004;1005;1006;1007;1008},0),1,2,3,4,5,6,7,8),MATCH($D9,[1]Area1!$B$1:$F$1,0))</f>
        <v>#N/A</v>
      </c>
      <c r="L9" s="28" t="e">
        <f>INDEX([1]Area1!$B$2:$F$190,MATCH(L$7,[1]Area1!$A$2:$A$190,0)+CHOOSE(MATCH($C9,{1001;1002;1003;1004;1005;1006;1007;1008},0),1,2,3,4,5,6,7,8),MATCH($D9,[1]Area1!$B$1:$F$1,0))</f>
        <v>#N/A</v>
      </c>
      <c r="M9" s="28" t="e">
        <f>INDEX([1]Area1!$B$2:$F$190,MATCH(M$7,[1]Area1!$A$2:$A$190,0)+CHOOSE(MATCH($C9,{1001;1002;1003;1004;1005;1006;1007;1008},0),1,2,3,4,5,6,7,8),MATCH($D9,[1]Area1!$B$1:$F$1,0))</f>
        <v>#N/A</v>
      </c>
      <c r="N9" s="28" t="e">
        <f>INDEX([1]Area1!$B$2:$F$190,MATCH(N$7,[1]Area1!$A$2:$A$190,0)+CHOOSE(MATCH($C9,{1001;1002;1003;1004;1005;1006;1007;1008},0),1,2,3,4,5,6,7,8),MATCH($D9,[1]Area1!$B$1:$F$1,0))</f>
        <v>#N/A</v>
      </c>
      <c r="O9" s="31" t="e">
        <f>SUM(E9:N9)</f>
        <v>#N/A</v>
      </c>
      <c r="P9" s="10"/>
      <c r="Q9" s="11"/>
    </row>
    <row r="10" spans="1:19" x14ac:dyDescent="0.25">
      <c r="A10" s="25"/>
      <c r="B10" s="26"/>
      <c r="C10" s="8"/>
      <c r="D10" s="27" t="s">
        <v>14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32" t="e">
        <f>IF(O9=0,"",O8/O9)</f>
        <v>#N/A</v>
      </c>
      <c r="P10" s="10"/>
      <c r="Q10" s="11"/>
    </row>
    <row r="11" spans="1:19" ht="15.75" customHeight="1" x14ac:dyDescent="0.25">
      <c r="A11" s="25"/>
      <c r="B11" s="33"/>
      <c r="C11" s="8">
        <v>1002</v>
      </c>
      <c r="D11" s="27" t="s">
        <v>15</v>
      </c>
      <c r="E11" s="28" t="e">
        <f>INDEX([1]Area1!$B$2:$F$190,MATCH(E$7,[1]Area1!$A$2:$A$190,0)+CHOOSE(MATCH($C11,{1001;1002;1003;1004;1005;1006;1007;1008},0),1,2,3,4,5,6,7,8),MATCH($D11,[1]Area1!$B$1:$F$1,0))</f>
        <v>#N/A</v>
      </c>
      <c r="F11" s="28" t="e">
        <f>INDEX([1]Area1!$B$2:$F$190,MATCH(F$7,[1]Area1!$A$2:$A$190,0)+CHOOSE(MATCH($C11,{1001;1002;1003;1004;1005;1006;1007;1008},0),1,2,3,4,5,6,7,8),MATCH($D11,[1]Area1!$B$1:$F$1,0))</f>
        <v>#N/A</v>
      </c>
      <c r="G11" s="28" t="e">
        <f>INDEX([1]Area1!$B$2:$F$190,MATCH(G$7,[1]Area1!$A$2:$A$190,0)+CHOOSE(MATCH($C11,{1001;1002;1003;1004;1005;1006;1007;1008},0),1,2,3,4,5,6,7,8),MATCH($D11,[1]Area1!$B$1:$F$1,0))</f>
        <v>#N/A</v>
      </c>
      <c r="H11" s="28" t="e">
        <f>INDEX([1]Area1!$B$2:$F$190,MATCH(H$7,[1]Area1!$A$2:$A$190,0)+CHOOSE(MATCH($C11,{1001;1002;1003;1004;1005;1006;1007;1008},0),1,2,3,4,5,6,7,8),MATCH($D11,[1]Area1!$B$1:$F$1,0))</f>
        <v>#N/A</v>
      </c>
      <c r="I11" s="28" t="e">
        <f>INDEX([1]Area1!$B$2:$F$190,MATCH(I$7,[1]Area1!$A$2:$A$190,0)+CHOOSE(MATCH($C11,{1001;1002;1003;1004;1005;1006;1007;1008},0),1,2,3,4,5,6,7,8),MATCH($D11,[1]Area1!$B$1:$F$1,0))</f>
        <v>#N/A</v>
      </c>
      <c r="J11" s="28" t="e">
        <f>INDEX([1]Area1!$B$2:$F$190,MATCH(J$7,[1]Area1!$A$2:$A$190,0)+CHOOSE(MATCH($C11,{1001;1002;1003;1004;1005;1006;1007;1008},0),1,2,3,4,5,6,7,8),MATCH($D11,[1]Area1!$B$1:$F$1,0))</f>
        <v>#N/A</v>
      </c>
      <c r="K11" s="28" t="e">
        <f>INDEX([1]Area1!$B$2:$F$190,MATCH(K$7,[1]Area1!$A$2:$A$190,0)+CHOOSE(MATCH($C11,{1001;1002;1003;1004;1005;1006;1007;1008},0),1,2,3,4,5,6,7,8),MATCH($D11,[1]Area1!$B$1:$F$1,0))</f>
        <v>#N/A</v>
      </c>
      <c r="L11" s="28" t="e">
        <f>INDEX([1]Area1!$B$2:$F$190,MATCH(L$7,[1]Area1!$A$2:$A$190,0)+CHOOSE(MATCH($C11,{1001;1002;1003;1004;1005;1006;1007;1008},0),1,2,3,4,5,6,7,8),MATCH($D11,[1]Area1!$B$1:$F$1,0))</f>
        <v>#N/A</v>
      </c>
      <c r="M11" s="28" t="e">
        <f>INDEX([1]Area1!$B$2:$F$190,MATCH(M$7,[1]Area1!$A$2:$A$190,0)+CHOOSE(MATCH($C11,{1001;1002;1003;1004;1005;1006;1007;1008},0),1,2,3,4,5,6,7,8),MATCH($D11,[1]Area1!$B$1:$F$1,0))</f>
        <v>#N/A</v>
      </c>
      <c r="N11" s="28" t="e">
        <f>INDEX([1]Area1!$B$2:$F$190,MATCH(N$7,[1]Area1!$A$2:$A$190,0)+CHOOSE(MATCH($C11,{1001;1002;1003;1004;1005;1006;1007;1008},0),1,2,3,4,5,6,7,8),MATCH($D11,[1]Area1!$B$1:$F$1,0))</f>
        <v>#N/A</v>
      </c>
      <c r="O11" s="29" t="e">
        <f>SUM(E11:N11)</f>
        <v>#N/A</v>
      </c>
      <c r="P11" s="10"/>
      <c r="Q11" s="11"/>
      <c r="S11" s="11"/>
    </row>
    <row r="12" spans="1:19" x14ac:dyDescent="0.25">
      <c r="A12" s="25"/>
      <c r="B12" s="33"/>
      <c r="C12" s="8">
        <v>1002</v>
      </c>
      <c r="D12" s="27" t="s">
        <v>16</v>
      </c>
      <c r="E12" s="28" t="e">
        <f>INDEX([1]Area1!$B$2:$F$190,MATCH(E$7,[1]Area1!$A$2:$A$190,0)+CHOOSE(MATCH($C12,{1001;1002;1003;1004;1005;1006;1007;1008},0),1,2,3,4,5,6,7,8),MATCH($D12,[1]Area1!$B$1:$F$1,0))</f>
        <v>#N/A</v>
      </c>
      <c r="F12" s="28" t="e">
        <f>INDEX([1]Area1!$B$2:$F$190,MATCH(F$7,[1]Area1!$A$2:$A$190,0)+CHOOSE(MATCH($C12,{1001;1002;1003;1004;1005;1006;1007;1008},0),1,2,3,4,5,6,7,8),MATCH($D12,[1]Area1!$B$1:$F$1,0))</f>
        <v>#N/A</v>
      </c>
      <c r="G12" s="28" t="e">
        <f>INDEX([1]Area1!$B$2:$F$190,MATCH(G$7,[1]Area1!$A$2:$A$190,0)+CHOOSE(MATCH($C12,{1001;1002;1003;1004;1005;1006;1007;1008},0),1,2,3,4,5,6,7,8),MATCH($D12,[1]Area1!$B$1:$F$1,0))</f>
        <v>#N/A</v>
      </c>
      <c r="H12" s="28" t="e">
        <f>INDEX([1]Area1!$B$2:$F$190,MATCH(H$7,[1]Area1!$A$2:$A$190,0)+CHOOSE(MATCH($C12,{1001;1002;1003;1004;1005;1006;1007;1008},0),1,2,3,4,5,6,7,8),MATCH($D12,[1]Area1!$B$1:$F$1,0))</f>
        <v>#N/A</v>
      </c>
      <c r="I12" s="28" t="e">
        <f>INDEX([1]Area1!$B$2:$F$190,MATCH(I$7,[1]Area1!$A$2:$A$190,0)+CHOOSE(MATCH($C12,{1001;1002;1003;1004;1005;1006;1007;1008},0),1,2,3,4,5,6,7,8),MATCH($D12,[1]Area1!$B$1:$F$1,0))</f>
        <v>#N/A</v>
      </c>
      <c r="J12" s="28" t="e">
        <f>INDEX([1]Area1!$B$2:$F$190,MATCH(J$7,[1]Area1!$A$2:$A$190,0)+CHOOSE(MATCH($C12,{1001;1002;1003;1004;1005;1006;1007;1008},0),1,2,3,4,5,6,7,8),MATCH($D12,[1]Area1!$B$1:$F$1,0))</f>
        <v>#N/A</v>
      </c>
      <c r="K12" s="28" t="e">
        <f>INDEX([1]Area1!$B$2:$F$190,MATCH(K$7,[1]Area1!$A$2:$A$190,0)+CHOOSE(MATCH($C12,{1001;1002;1003;1004;1005;1006;1007;1008},0),1,2,3,4,5,6,7,8),MATCH($D12,[1]Area1!$B$1:$F$1,0))</f>
        <v>#N/A</v>
      </c>
      <c r="L12" s="28" t="e">
        <f>INDEX([1]Area1!$B$2:$F$190,MATCH(L$7,[1]Area1!$A$2:$A$190,0)+CHOOSE(MATCH($C12,{1001;1002;1003;1004;1005;1006;1007;1008},0),1,2,3,4,5,6,7,8),MATCH($D12,[1]Area1!$B$1:$F$1,0))</f>
        <v>#N/A</v>
      </c>
      <c r="M12" s="28" t="e">
        <f>INDEX([1]Area1!$B$2:$F$190,MATCH(M$7,[1]Area1!$A$2:$A$190,0)+CHOOSE(MATCH($C12,{1001;1002;1003;1004;1005;1006;1007;1008},0),1,2,3,4,5,6,7,8),MATCH($D12,[1]Area1!$B$1:$F$1,0))</f>
        <v>#N/A</v>
      </c>
      <c r="N12" s="28" t="e">
        <f>INDEX([1]Area1!$B$2:$F$190,MATCH(N$7,[1]Area1!$A$2:$A$190,0)+CHOOSE(MATCH($C12,{1001;1002;1003;1004;1005;1006;1007;1008},0),1,2,3,4,5,6,7,8),MATCH($D12,[1]Area1!$B$1:$F$1,0))</f>
        <v>#N/A</v>
      </c>
      <c r="O12" s="31" t="e">
        <f>SUM(E12:N12)</f>
        <v>#N/A</v>
      </c>
      <c r="P12" s="10"/>
      <c r="Q12" s="11"/>
      <c r="S12" s="11"/>
    </row>
    <row r="13" spans="1:19" x14ac:dyDescent="0.25">
      <c r="A13" s="25"/>
      <c r="B13" s="33"/>
      <c r="C13" s="8"/>
      <c r="D13" s="27" t="s">
        <v>14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32" t="e">
        <f>IF(O12=0,"",O11/O12)</f>
        <v>#N/A</v>
      </c>
      <c r="P13" s="10"/>
      <c r="Q13" s="11"/>
      <c r="S13" s="11"/>
    </row>
    <row r="14" spans="1:19" ht="15.75" customHeight="1" x14ac:dyDescent="0.25">
      <c r="A14" s="25"/>
      <c r="B14" s="30"/>
      <c r="C14" s="8">
        <v>1003</v>
      </c>
      <c r="D14" s="27" t="s">
        <v>15</v>
      </c>
      <c r="E14" s="28" t="e">
        <f>INDEX([1]Area1!$B$2:$F$190,MATCH(E$7,[1]Area1!$A$2:$A$190,0)+CHOOSE(MATCH($C14,{1001;1002;1003;1004;1005;1006;1007;1008},0),1,2,3,4,5,6,7,8),MATCH($D14,[1]Area1!$B$1:$F$1,0))</f>
        <v>#N/A</v>
      </c>
      <c r="F14" s="28" t="e">
        <f>INDEX([1]Area1!$B$2:$F$190,MATCH(F$7,[1]Area1!$A$2:$A$190,0)+CHOOSE(MATCH($C14,{1001;1002;1003;1004;1005;1006;1007;1008},0),1,2,3,4,5,6,7,8),MATCH($D14,[1]Area1!$B$1:$F$1,0))</f>
        <v>#N/A</v>
      </c>
      <c r="G14" s="28" t="e">
        <f>INDEX([1]Area1!$B$2:$F$190,MATCH(G$7,[1]Area1!$A$2:$A$190,0)+CHOOSE(MATCH($C14,{1001;1002;1003;1004;1005;1006;1007;1008},0),1,2,3,4,5,6,7,8),MATCH($D14,[1]Area1!$B$1:$F$1,0))</f>
        <v>#N/A</v>
      </c>
      <c r="H14" s="28" t="e">
        <f>INDEX([1]Area1!$B$2:$F$190,MATCH(H$7,[1]Area1!$A$2:$A$190,0)+CHOOSE(MATCH($C14,{1001;1002;1003;1004;1005;1006;1007;1008},0),1,2,3,4,5,6,7,8),MATCH($D14,[1]Area1!$B$1:$F$1,0))</f>
        <v>#N/A</v>
      </c>
      <c r="I14" s="28" t="e">
        <f>INDEX([1]Area1!$B$2:$F$190,MATCH(I$7,[1]Area1!$A$2:$A$190,0)+CHOOSE(MATCH($C14,{1001;1002;1003;1004;1005;1006;1007;1008},0),1,2,3,4,5,6,7,8),MATCH($D14,[1]Area1!$B$1:$F$1,0))</f>
        <v>#N/A</v>
      </c>
      <c r="J14" s="28" t="e">
        <f>INDEX([1]Area1!$B$2:$F$190,MATCH(J$7,[1]Area1!$A$2:$A$190,0)+CHOOSE(MATCH($C14,{1001;1002;1003;1004;1005;1006;1007;1008},0),1,2,3,4,5,6,7,8),MATCH($D14,[1]Area1!$B$1:$F$1,0))</f>
        <v>#N/A</v>
      </c>
      <c r="K14" s="28" t="e">
        <f>INDEX([1]Area1!$B$2:$F$190,MATCH(K$7,[1]Area1!$A$2:$A$190,0)+CHOOSE(MATCH($C14,{1001;1002;1003;1004;1005;1006;1007;1008},0),1,2,3,4,5,6,7,8),MATCH($D14,[1]Area1!$B$1:$F$1,0))</f>
        <v>#N/A</v>
      </c>
      <c r="L14" s="28" t="e">
        <f>INDEX([1]Area1!$B$2:$F$190,MATCH(L$7,[1]Area1!$A$2:$A$190,0)+CHOOSE(MATCH($C14,{1001;1002;1003;1004;1005;1006;1007;1008},0),1,2,3,4,5,6,7,8),MATCH($D14,[1]Area1!$B$1:$F$1,0))</f>
        <v>#N/A</v>
      </c>
      <c r="M14" s="28" t="e">
        <f>INDEX([1]Area1!$B$2:$F$190,MATCH(M$7,[1]Area1!$A$2:$A$190,0)+CHOOSE(MATCH($C14,{1001;1002;1003;1004;1005;1006;1007;1008},0),1,2,3,4,5,6,7,8),MATCH($D14,[1]Area1!$B$1:$F$1,0))</f>
        <v>#N/A</v>
      </c>
      <c r="N14" s="28" t="e">
        <f>INDEX([1]Area1!$B$2:$F$190,MATCH(N$7,[1]Area1!$A$2:$A$190,0)+CHOOSE(MATCH($C14,{1001;1002;1003;1004;1005;1006;1007;1008},0),1,2,3,4,5,6,7,8),MATCH($D14,[1]Area1!$B$1:$F$1,0))</f>
        <v>#N/A</v>
      </c>
      <c r="O14" s="29" t="e">
        <f>SUM(E14:N14)</f>
        <v>#N/A</v>
      </c>
      <c r="P14" s="10"/>
      <c r="Q14" s="11"/>
      <c r="S14" s="11"/>
    </row>
    <row r="15" spans="1:19" x14ac:dyDescent="0.25">
      <c r="A15" s="25"/>
      <c r="B15" s="30"/>
      <c r="C15" s="8">
        <v>1003</v>
      </c>
      <c r="D15" s="27" t="s">
        <v>16</v>
      </c>
      <c r="E15" s="28" t="e">
        <f>INDEX([1]Area1!$B$2:$F$190,MATCH(E$7,[1]Area1!$A$2:$A$190,0)+CHOOSE(MATCH($C15,{1001;1002;1003;1004;1005;1006;1007;1008},0),1,2,3,4,5,6,7,8),MATCH($D15,[1]Area1!$B$1:$F$1,0))</f>
        <v>#N/A</v>
      </c>
      <c r="F15" s="28" t="e">
        <f>INDEX([1]Area1!$B$2:$F$190,MATCH(F$7,[1]Area1!$A$2:$A$190,0)+CHOOSE(MATCH($C15,{1001;1002;1003;1004;1005;1006;1007;1008},0),1,2,3,4,5,6,7,8),MATCH($D15,[1]Area1!$B$1:$F$1,0))</f>
        <v>#N/A</v>
      </c>
      <c r="G15" s="28" t="e">
        <f>INDEX([1]Area1!$B$2:$F$190,MATCH(G$7,[1]Area1!$A$2:$A$190,0)+CHOOSE(MATCH($C15,{1001;1002;1003;1004;1005;1006;1007;1008},0),1,2,3,4,5,6,7,8),MATCH($D15,[1]Area1!$B$1:$F$1,0))</f>
        <v>#N/A</v>
      </c>
      <c r="H15" s="28" t="e">
        <f>INDEX([1]Area1!$B$2:$F$190,MATCH(H$7,[1]Area1!$A$2:$A$190,0)+CHOOSE(MATCH($C15,{1001;1002;1003;1004;1005;1006;1007;1008},0),1,2,3,4,5,6,7,8),MATCH($D15,[1]Area1!$B$1:$F$1,0))</f>
        <v>#N/A</v>
      </c>
      <c r="I15" s="28" t="e">
        <f>INDEX([1]Area1!$B$2:$F$190,MATCH(I$7,[1]Area1!$A$2:$A$190,0)+CHOOSE(MATCH($C15,{1001;1002;1003;1004;1005;1006;1007;1008},0),1,2,3,4,5,6,7,8),MATCH($D15,[1]Area1!$B$1:$F$1,0))</f>
        <v>#N/A</v>
      </c>
      <c r="J15" s="28" t="e">
        <f>INDEX([1]Area1!$B$2:$F$190,MATCH(J$7,[1]Area1!$A$2:$A$190,0)+CHOOSE(MATCH($C15,{1001;1002;1003;1004;1005;1006;1007;1008},0),1,2,3,4,5,6,7,8),MATCH($D15,[1]Area1!$B$1:$F$1,0))</f>
        <v>#N/A</v>
      </c>
      <c r="K15" s="28" t="e">
        <f>INDEX([1]Area1!$B$2:$F$190,MATCH(K$7,[1]Area1!$A$2:$A$190,0)+CHOOSE(MATCH($C15,{1001;1002;1003;1004;1005;1006;1007;1008},0),1,2,3,4,5,6,7,8),MATCH($D15,[1]Area1!$B$1:$F$1,0))</f>
        <v>#N/A</v>
      </c>
      <c r="L15" s="28" t="e">
        <f>INDEX([1]Area1!$B$2:$F$190,MATCH(L$7,[1]Area1!$A$2:$A$190,0)+CHOOSE(MATCH($C15,{1001;1002;1003;1004;1005;1006;1007;1008},0),1,2,3,4,5,6,7,8),MATCH($D15,[1]Area1!$B$1:$F$1,0))</f>
        <v>#N/A</v>
      </c>
      <c r="M15" s="28" t="e">
        <f>INDEX([1]Area1!$B$2:$F$190,MATCH(M$7,[1]Area1!$A$2:$A$190,0)+CHOOSE(MATCH($C15,{1001;1002;1003;1004;1005;1006;1007;1008},0),1,2,3,4,5,6,7,8),MATCH($D15,[1]Area1!$B$1:$F$1,0))</f>
        <v>#N/A</v>
      </c>
      <c r="N15" s="28" t="e">
        <f>INDEX([1]Area1!$B$2:$F$190,MATCH(N$7,[1]Area1!$A$2:$A$190,0)+CHOOSE(MATCH($C15,{1001;1002;1003;1004;1005;1006;1007;1008},0),1,2,3,4,5,6,7,8),MATCH($D15,[1]Area1!$B$1:$F$1,0))</f>
        <v>#N/A</v>
      </c>
      <c r="O15" s="31" t="e">
        <f>SUM(E15:N15)</f>
        <v>#N/A</v>
      </c>
      <c r="P15" s="10"/>
      <c r="Q15" s="11"/>
      <c r="S15" s="11"/>
    </row>
    <row r="16" spans="1:19" x14ac:dyDescent="0.25">
      <c r="A16" s="25"/>
      <c r="B16" s="30"/>
      <c r="C16" s="8"/>
      <c r="D16" s="27" t="s">
        <v>14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32" t="e">
        <f t="shared" ref="N16:O16" si="0">IF(O15=0,"",O14/O15)</f>
        <v>#N/A</v>
      </c>
      <c r="P16" s="10"/>
      <c r="Q16" s="11"/>
      <c r="S16" s="11"/>
    </row>
    <row r="17" spans="1:17" ht="15.75" customHeight="1" x14ac:dyDescent="0.25">
      <c r="A17" s="25"/>
      <c r="B17" s="30"/>
      <c r="C17" s="8">
        <v>1004</v>
      </c>
      <c r="D17" s="27" t="s">
        <v>15</v>
      </c>
      <c r="E17" s="28" t="e">
        <f>INDEX([1]Area1!$B$2:$F$190,MATCH(E$7,[1]Area1!$A$2:$A$190,0)+CHOOSE(MATCH($C17,{1001;1002;1003;1004;1005;1006;1007;1008},0),1,2,3,4,5,6,7,8),MATCH($D17,[1]Area1!$B$1:$F$1,0))</f>
        <v>#N/A</v>
      </c>
      <c r="F17" s="28" t="e">
        <f>INDEX([1]Area1!$B$2:$F$190,MATCH(F$7,[1]Area1!$A$2:$A$190,0)+CHOOSE(MATCH($C17,{1001;1002;1003;1004;1005;1006;1007;1008},0),1,2,3,4,5,6,7,8),MATCH($D17,[1]Area1!$B$1:$F$1,0))</f>
        <v>#N/A</v>
      </c>
      <c r="G17" s="28" t="e">
        <f>INDEX([1]Area1!$B$2:$F$190,MATCH(G$7,[1]Area1!$A$2:$A$190,0)+CHOOSE(MATCH($C17,{1001;1002;1003;1004;1005;1006;1007;1008},0),1,2,3,4,5,6,7,8),MATCH($D17,[1]Area1!$B$1:$F$1,0))</f>
        <v>#N/A</v>
      </c>
      <c r="H17" s="28" t="e">
        <f>INDEX([1]Area1!$B$2:$F$190,MATCH(H$7,[1]Area1!$A$2:$A$190,0)+CHOOSE(MATCH($C17,{1001;1002;1003;1004;1005;1006;1007;1008},0),1,2,3,4,5,6,7,8),MATCH($D17,[1]Area1!$B$1:$F$1,0))</f>
        <v>#N/A</v>
      </c>
      <c r="I17" s="28" t="e">
        <f>INDEX([1]Area1!$B$2:$F$190,MATCH(I$7,[1]Area1!$A$2:$A$190,0)+CHOOSE(MATCH($C17,{1001;1002;1003;1004;1005;1006;1007;1008},0),1,2,3,4,5,6,7,8),MATCH($D17,[1]Area1!$B$1:$F$1,0))</f>
        <v>#N/A</v>
      </c>
      <c r="J17" s="28" t="e">
        <f>INDEX([1]Area1!$B$2:$F$190,MATCH(J$7,[1]Area1!$A$2:$A$190,0)+CHOOSE(MATCH($C17,{1001;1002;1003;1004;1005;1006;1007;1008},0),1,2,3,4,5,6,7,8),MATCH($D17,[1]Area1!$B$1:$F$1,0))</f>
        <v>#N/A</v>
      </c>
      <c r="K17" s="28" t="e">
        <f>INDEX([1]Area1!$B$2:$F$190,MATCH(K$7,[1]Area1!$A$2:$A$190,0)+CHOOSE(MATCH($C17,{1001;1002;1003;1004;1005;1006;1007;1008},0),1,2,3,4,5,6,7,8),MATCH($D17,[1]Area1!$B$1:$F$1,0))</f>
        <v>#N/A</v>
      </c>
      <c r="L17" s="28" t="e">
        <f>INDEX([1]Area1!$B$2:$F$190,MATCH(L$7,[1]Area1!$A$2:$A$190,0)+CHOOSE(MATCH($C17,{1001;1002;1003;1004;1005;1006;1007;1008},0),1,2,3,4,5,6,7,8),MATCH($D17,[1]Area1!$B$1:$F$1,0))</f>
        <v>#N/A</v>
      </c>
      <c r="M17" s="28" t="e">
        <f>INDEX([1]Area1!$B$2:$F$190,MATCH(M$7,[1]Area1!$A$2:$A$190,0)+CHOOSE(MATCH($C17,{1001;1002;1003;1004;1005;1006;1007;1008},0),1,2,3,4,5,6,7,8),MATCH($D17,[1]Area1!$B$1:$F$1,0))</f>
        <v>#N/A</v>
      </c>
      <c r="N17" s="28" t="e">
        <f>INDEX([1]Area1!$B$2:$F$190,MATCH(N$7,[1]Area1!$A$2:$A$190,0)+CHOOSE(MATCH($C17,{1001;1002;1003;1004;1005;1006;1007;1008},0),1,2,3,4,5,6,7,8),MATCH($D17,[1]Area1!$B$1:$F$1,0))</f>
        <v>#N/A</v>
      </c>
      <c r="O17" s="29" t="e">
        <f>SUM(E17:N17)</f>
        <v>#N/A</v>
      </c>
      <c r="P17" s="10"/>
      <c r="Q17" s="11"/>
    </row>
    <row r="18" spans="1:17" x14ac:dyDescent="0.25">
      <c r="A18" s="25"/>
      <c r="B18" s="30"/>
      <c r="C18" s="8">
        <v>1004</v>
      </c>
      <c r="D18" s="27" t="s">
        <v>16</v>
      </c>
      <c r="E18" s="28" t="e">
        <f>INDEX([1]Area1!$B$2:$F$190,MATCH(E$7,[1]Area1!$A$2:$A$190,0)+CHOOSE(MATCH($C18,{1001;1002;1003;1004;1005;1006;1007;1008},0),1,2,3,4,5,6,7,8),MATCH($D18,[1]Area1!$B$1:$F$1,0))</f>
        <v>#N/A</v>
      </c>
      <c r="F18" s="28" t="e">
        <f>INDEX([1]Area1!$B$2:$F$190,MATCH(F$7,[1]Area1!$A$2:$A$190,0)+CHOOSE(MATCH($C18,{1001;1002;1003;1004;1005;1006;1007;1008},0),1,2,3,4,5,6,7,8),MATCH($D18,[1]Area1!$B$1:$F$1,0))</f>
        <v>#N/A</v>
      </c>
      <c r="G18" s="28" t="e">
        <f>INDEX([1]Area1!$B$2:$F$190,MATCH(G$7,[1]Area1!$A$2:$A$190,0)+CHOOSE(MATCH($C18,{1001;1002;1003;1004;1005;1006;1007;1008},0),1,2,3,4,5,6,7,8),MATCH($D18,[1]Area1!$B$1:$F$1,0))</f>
        <v>#N/A</v>
      </c>
      <c r="H18" s="28" t="e">
        <f>INDEX([1]Area1!$B$2:$F$190,MATCH(H$7,[1]Area1!$A$2:$A$190,0)+CHOOSE(MATCH($C18,{1001;1002;1003;1004;1005;1006;1007;1008},0),1,2,3,4,5,6,7,8),MATCH($D18,[1]Area1!$B$1:$F$1,0))</f>
        <v>#N/A</v>
      </c>
      <c r="I18" s="28" t="e">
        <f>INDEX([1]Area1!$B$2:$F$190,MATCH(I$7,[1]Area1!$A$2:$A$190,0)+CHOOSE(MATCH($C18,{1001;1002;1003;1004;1005;1006;1007;1008},0),1,2,3,4,5,6,7,8),MATCH($D18,[1]Area1!$B$1:$F$1,0))</f>
        <v>#N/A</v>
      </c>
      <c r="J18" s="28" t="e">
        <f>INDEX([1]Area1!$B$2:$F$190,MATCH(J$7,[1]Area1!$A$2:$A$190,0)+CHOOSE(MATCH($C18,{1001;1002;1003;1004;1005;1006;1007;1008},0),1,2,3,4,5,6,7,8),MATCH($D18,[1]Area1!$B$1:$F$1,0))</f>
        <v>#N/A</v>
      </c>
      <c r="K18" s="28" t="e">
        <f>INDEX([1]Area1!$B$2:$F$190,MATCH(K$7,[1]Area1!$A$2:$A$190,0)+CHOOSE(MATCH($C18,{1001;1002;1003;1004;1005;1006;1007;1008},0),1,2,3,4,5,6,7,8),MATCH($D18,[1]Area1!$B$1:$F$1,0))</f>
        <v>#N/A</v>
      </c>
      <c r="L18" s="28" t="e">
        <f>INDEX([1]Area1!$B$2:$F$190,MATCH(L$7,[1]Area1!$A$2:$A$190,0)+CHOOSE(MATCH($C18,{1001;1002;1003;1004;1005;1006;1007;1008},0),1,2,3,4,5,6,7,8),MATCH($D18,[1]Area1!$B$1:$F$1,0))</f>
        <v>#N/A</v>
      </c>
      <c r="M18" s="28" t="e">
        <f>INDEX([1]Area1!$B$2:$F$190,MATCH(M$7,[1]Area1!$A$2:$A$190,0)+CHOOSE(MATCH($C18,{1001;1002;1003;1004;1005;1006;1007;1008},0),1,2,3,4,5,6,7,8),MATCH($D18,[1]Area1!$B$1:$F$1,0))</f>
        <v>#N/A</v>
      </c>
      <c r="N18" s="28" t="e">
        <f>INDEX([1]Area1!$B$2:$F$190,MATCH(N$7,[1]Area1!$A$2:$A$190,0)+CHOOSE(MATCH($C18,{1001;1002;1003;1004;1005;1006;1007;1008},0),1,2,3,4,5,6,7,8),MATCH($D18,[1]Area1!$B$1:$F$1,0))</f>
        <v>#N/A</v>
      </c>
      <c r="O18" s="31" t="e">
        <f>SUM(E18:N18)</f>
        <v>#N/A</v>
      </c>
      <c r="P18" s="10"/>
      <c r="Q18" s="11"/>
    </row>
    <row r="19" spans="1:17" x14ac:dyDescent="0.25">
      <c r="A19" s="25"/>
      <c r="B19" s="30"/>
      <c r="C19" s="8"/>
      <c r="D19" s="27" t="s">
        <v>14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32" t="e">
        <f t="shared" ref="N19:O19" si="1">IF(O18=0,"",O17/O18)</f>
        <v>#N/A</v>
      </c>
      <c r="P19" s="10"/>
      <c r="Q19" s="11"/>
    </row>
    <row r="20" spans="1:17" ht="15.75" customHeight="1" x14ac:dyDescent="0.25">
      <c r="A20" s="25"/>
      <c r="B20" s="34"/>
      <c r="C20" s="9">
        <v>1005</v>
      </c>
      <c r="D20" s="27" t="s">
        <v>15</v>
      </c>
      <c r="E20" s="28" t="e">
        <f>INDEX([1]Area1!$B$2:$F$190,MATCH(E$7,[1]Area1!$A$2:$A$190,0)+CHOOSE(MATCH($C20,{1001;1002;1003;1004;1005;1006;1007;1008},0),1,2,3,4,5,6,7,8),MATCH($D20,[1]Area1!$B$1:$F$1,0))</f>
        <v>#N/A</v>
      </c>
      <c r="F20" s="28" t="e">
        <f>INDEX([1]Area1!$B$2:$F$190,MATCH(F$7,[1]Area1!$A$2:$A$190,0)+CHOOSE(MATCH($C20,{1001;1002;1003;1004;1005;1006;1007;1008},0),1,2,3,4,5,6,7,8),MATCH($D20,[1]Area1!$B$1:$F$1,0))</f>
        <v>#N/A</v>
      </c>
      <c r="G20" s="28" t="e">
        <f>INDEX([1]Area1!$B$2:$F$190,MATCH(G$7,[1]Area1!$A$2:$A$190,0)+CHOOSE(MATCH($C20,{1001;1002;1003;1004;1005;1006;1007;1008},0),1,2,3,4,5,6,7,8),MATCH($D20,[1]Area1!$B$1:$F$1,0))</f>
        <v>#N/A</v>
      </c>
      <c r="H20" s="28" t="e">
        <f>INDEX([1]Area1!$B$2:$F$190,MATCH(H$7,[1]Area1!$A$2:$A$190,0)+CHOOSE(MATCH($C20,{1001;1002;1003;1004;1005;1006;1007;1008},0),1,2,3,4,5,6,7,8),MATCH($D20,[1]Area1!$B$1:$F$1,0))</f>
        <v>#N/A</v>
      </c>
      <c r="I20" s="28" t="e">
        <f>INDEX([1]Area1!$B$2:$F$190,MATCH(I$7,[1]Area1!$A$2:$A$190,0)+CHOOSE(MATCH($C20,{1001;1002;1003;1004;1005;1006;1007;1008},0),1,2,3,4,5,6,7,8),MATCH($D20,[1]Area1!$B$1:$F$1,0))</f>
        <v>#N/A</v>
      </c>
      <c r="J20" s="28" t="e">
        <f>INDEX([1]Area1!$B$2:$F$190,MATCH(J$7,[1]Area1!$A$2:$A$190,0)+CHOOSE(MATCH($C20,{1001;1002;1003;1004;1005;1006;1007;1008},0),1,2,3,4,5,6,7,8),MATCH($D20,[1]Area1!$B$1:$F$1,0))</f>
        <v>#N/A</v>
      </c>
      <c r="K20" s="28" t="e">
        <f>INDEX([1]Area1!$B$2:$F$190,MATCH(K$7,[1]Area1!$A$2:$A$190,0)+CHOOSE(MATCH($C20,{1001;1002;1003;1004;1005;1006;1007;1008},0),1,2,3,4,5,6,7,8),MATCH($D20,[1]Area1!$B$1:$F$1,0))</f>
        <v>#N/A</v>
      </c>
      <c r="L20" s="28" t="e">
        <f>INDEX([1]Area1!$B$2:$F$190,MATCH(L$7,[1]Area1!$A$2:$A$190,0)+CHOOSE(MATCH($C20,{1001;1002;1003;1004;1005;1006;1007;1008},0),1,2,3,4,5,6,7,8),MATCH($D20,[1]Area1!$B$1:$F$1,0))</f>
        <v>#N/A</v>
      </c>
      <c r="M20" s="28" t="e">
        <f>INDEX([1]Area1!$B$2:$F$190,MATCH(M$7,[1]Area1!$A$2:$A$190,0)+CHOOSE(MATCH($C20,{1001;1002;1003;1004;1005;1006;1007;1008},0),1,2,3,4,5,6,7,8),MATCH($D20,[1]Area1!$B$1:$F$1,0))</f>
        <v>#N/A</v>
      </c>
      <c r="N20" s="28" t="e">
        <f>INDEX([1]Area1!$B$2:$F$190,MATCH(N$7,[1]Area1!$A$2:$A$190,0)+CHOOSE(MATCH($C20,{1001;1002;1003;1004;1005;1006;1007;1008},0),1,2,3,4,5,6,7,8),MATCH($D20,[1]Area1!$B$1:$F$1,0))</f>
        <v>#N/A</v>
      </c>
      <c r="O20" s="35" t="e">
        <f>SUM(E20:N20)</f>
        <v>#N/A</v>
      </c>
      <c r="P20" s="10"/>
      <c r="Q20" s="11"/>
    </row>
    <row r="21" spans="1:17" x14ac:dyDescent="0.25">
      <c r="A21" s="25"/>
      <c r="B21" s="34"/>
      <c r="C21" s="9">
        <v>1005</v>
      </c>
      <c r="D21" s="27" t="s">
        <v>16</v>
      </c>
      <c r="E21" s="28" t="e">
        <f>INDEX([1]Area1!$B$2:$F$190,MATCH(E$7,[1]Area1!$A$2:$A$190,0)+CHOOSE(MATCH($C21,{1001;1002;1003;1004;1005;1006;1007;1008},0),1,2,3,4,5,6,7,8),MATCH($D21,[1]Area1!$B$1:$F$1,0))</f>
        <v>#N/A</v>
      </c>
      <c r="F21" s="28" t="e">
        <f>INDEX([1]Area1!$B$2:$F$190,MATCH(F$7,[1]Area1!$A$2:$A$190,0)+CHOOSE(MATCH($C21,{1001;1002;1003;1004;1005;1006;1007;1008},0),1,2,3,4,5,6,7,8),MATCH($D21,[1]Area1!$B$1:$F$1,0))</f>
        <v>#N/A</v>
      </c>
      <c r="G21" s="28" t="e">
        <f>INDEX([1]Area1!$B$2:$F$190,MATCH(G$7,[1]Area1!$A$2:$A$190,0)+CHOOSE(MATCH($C21,{1001;1002;1003;1004;1005;1006;1007;1008},0),1,2,3,4,5,6,7,8),MATCH($D21,[1]Area1!$B$1:$F$1,0))</f>
        <v>#N/A</v>
      </c>
      <c r="H21" s="28" t="e">
        <f>INDEX([1]Area1!$B$2:$F$190,MATCH(H$7,[1]Area1!$A$2:$A$190,0)+CHOOSE(MATCH($C21,{1001;1002;1003;1004;1005;1006;1007;1008},0),1,2,3,4,5,6,7,8),MATCH($D21,[1]Area1!$B$1:$F$1,0))</f>
        <v>#N/A</v>
      </c>
      <c r="I21" s="28" t="e">
        <f>INDEX([1]Area1!$B$2:$F$190,MATCH(I$7,[1]Area1!$A$2:$A$190,0)+CHOOSE(MATCH($C21,{1001;1002;1003;1004;1005;1006;1007;1008},0),1,2,3,4,5,6,7,8),MATCH($D21,[1]Area1!$B$1:$F$1,0))</f>
        <v>#N/A</v>
      </c>
      <c r="J21" s="28" t="e">
        <f>INDEX([1]Area1!$B$2:$F$190,MATCH(J$7,[1]Area1!$A$2:$A$190,0)+CHOOSE(MATCH($C21,{1001;1002;1003;1004;1005;1006;1007;1008},0),1,2,3,4,5,6,7,8),MATCH($D21,[1]Area1!$B$1:$F$1,0))</f>
        <v>#N/A</v>
      </c>
      <c r="K21" s="28" t="e">
        <f>INDEX([1]Area1!$B$2:$F$190,MATCH(K$7,[1]Area1!$A$2:$A$190,0)+CHOOSE(MATCH($C21,{1001;1002;1003;1004;1005;1006;1007;1008},0),1,2,3,4,5,6,7,8),MATCH($D21,[1]Area1!$B$1:$F$1,0))</f>
        <v>#N/A</v>
      </c>
      <c r="L21" s="28" t="e">
        <f>INDEX([1]Area1!$B$2:$F$190,MATCH(L$7,[1]Area1!$A$2:$A$190,0)+CHOOSE(MATCH($C21,{1001;1002;1003;1004;1005;1006;1007;1008},0),1,2,3,4,5,6,7,8),MATCH($D21,[1]Area1!$B$1:$F$1,0))</f>
        <v>#N/A</v>
      </c>
      <c r="M21" s="28" t="e">
        <f>INDEX([1]Area1!$B$2:$F$190,MATCH(M$7,[1]Area1!$A$2:$A$190,0)+CHOOSE(MATCH($C21,{1001;1002;1003;1004;1005;1006;1007;1008},0),1,2,3,4,5,6,7,8),MATCH($D21,[1]Area1!$B$1:$F$1,0))</f>
        <v>#N/A</v>
      </c>
      <c r="N21" s="28" t="e">
        <f>INDEX([1]Area1!$B$2:$F$190,MATCH(N$7,[1]Area1!$A$2:$A$190,0)+CHOOSE(MATCH($C21,{1001;1002;1003;1004;1005;1006;1007;1008},0),1,2,3,4,5,6,7,8),MATCH($D21,[1]Area1!$B$1:$F$1,0))</f>
        <v>#N/A</v>
      </c>
      <c r="O21" s="35" t="e">
        <f>SUM(E21:N21)</f>
        <v>#N/A</v>
      </c>
      <c r="P21" s="10"/>
      <c r="Q21" s="11"/>
    </row>
    <row r="22" spans="1:17" x14ac:dyDescent="0.25">
      <c r="A22" s="25"/>
      <c r="B22" s="34"/>
      <c r="C22" s="9"/>
      <c r="D22" s="27" t="s">
        <v>14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36" t="e">
        <f>IF(O21=0,"",O20/O21)</f>
        <v>#N/A</v>
      </c>
      <c r="P22" s="10"/>
      <c r="Q22" s="11"/>
    </row>
    <row r="23" spans="1:17" ht="15.75" customHeight="1" x14ac:dyDescent="0.25">
      <c r="B23" s="30"/>
      <c r="C23" s="8">
        <v>1006</v>
      </c>
      <c r="D23" s="27" t="s">
        <v>15</v>
      </c>
      <c r="E23" s="28" t="e">
        <f>INDEX([1]Area1!$B$2:$F$190,MATCH(E$7,[1]Area1!$A$2:$A$190,0)+CHOOSE(MATCH($C23,{1001;1002;1003;1004;1005;1006;1007;1008},0),1,2,3,4,5,6,7,8),MATCH($D23,[1]Area1!$B$1:$F$1,0))</f>
        <v>#N/A</v>
      </c>
      <c r="F23" s="28" t="e">
        <f>INDEX([1]Area1!$B$2:$F$190,MATCH(F$7,[1]Area1!$A$2:$A$190,0)+CHOOSE(MATCH($C23,{1001;1002;1003;1004;1005;1006;1007;1008},0),1,2,3,4,5,6,7,8),MATCH($D23,[1]Area1!$B$1:$F$1,0))</f>
        <v>#N/A</v>
      </c>
      <c r="G23" s="28" t="e">
        <f>INDEX([1]Area1!$B$2:$F$190,MATCH(G$7,[1]Area1!$A$2:$A$190,0)+CHOOSE(MATCH($C23,{1001;1002;1003;1004;1005;1006;1007;1008},0),1,2,3,4,5,6,7,8),MATCH($D23,[1]Area1!$B$1:$F$1,0))</f>
        <v>#N/A</v>
      </c>
      <c r="H23" s="28" t="e">
        <f>INDEX([1]Area1!$B$2:$F$190,MATCH(H$7,[1]Area1!$A$2:$A$190,0)+CHOOSE(MATCH($C23,{1001;1002;1003;1004;1005;1006;1007;1008},0),1,2,3,4,5,6,7,8),MATCH($D23,[1]Area1!$B$1:$F$1,0))</f>
        <v>#N/A</v>
      </c>
      <c r="I23" s="28" t="e">
        <f>INDEX([1]Area1!$B$2:$F$190,MATCH(I$7,[1]Area1!$A$2:$A$190,0)+CHOOSE(MATCH($C23,{1001;1002;1003;1004;1005;1006;1007;1008},0),1,2,3,4,5,6,7,8),MATCH($D23,[1]Area1!$B$1:$F$1,0))</f>
        <v>#N/A</v>
      </c>
      <c r="J23" s="28" t="e">
        <f>INDEX([1]Area1!$B$2:$F$190,MATCH(J$7,[1]Area1!$A$2:$A$190,0)+CHOOSE(MATCH($C23,{1001;1002;1003;1004;1005;1006;1007;1008},0),1,2,3,4,5,6,7,8),MATCH($D23,[1]Area1!$B$1:$F$1,0))</f>
        <v>#N/A</v>
      </c>
      <c r="K23" s="28" t="e">
        <f>INDEX([1]Area1!$B$2:$F$190,MATCH(K$7,[1]Area1!$A$2:$A$190,0)+CHOOSE(MATCH($C23,{1001;1002;1003;1004;1005;1006;1007;1008},0),1,2,3,4,5,6,7,8),MATCH($D23,[1]Area1!$B$1:$F$1,0))</f>
        <v>#N/A</v>
      </c>
      <c r="L23" s="28" t="e">
        <f>INDEX([1]Area1!$B$2:$F$190,MATCH(L$7,[1]Area1!$A$2:$A$190,0)+CHOOSE(MATCH($C23,{1001;1002;1003;1004;1005;1006;1007;1008},0),1,2,3,4,5,6,7,8),MATCH($D23,[1]Area1!$B$1:$F$1,0))</f>
        <v>#N/A</v>
      </c>
      <c r="M23" s="28" t="e">
        <f>INDEX([1]Area1!$B$2:$F$190,MATCH(M$7,[1]Area1!$A$2:$A$190,0)+CHOOSE(MATCH($C23,{1001;1002;1003;1004;1005;1006;1007;1008},0),1,2,3,4,5,6,7,8),MATCH($D23,[1]Area1!$B$1:$F$1,0))</f>
        <v>#N/A</v>
      </c>
      <c r="N23" s="28" t="e">
        <f>INDEX([1]Area1!$B$2:$F$190,MATCH(N$7,[1]Area1!$A$2:$A$190,0)+CHOOSE(MATCH($C23,{1001;1002;1003;1004;1005;1006;1007;1008},0),1,2,3,4,5,6,7,8),MATCH($D23,[1]Area1!$B$1:$F$1,0))</f>
        <v>#N/A</v>
      </c>
      <c r="O23" s="29" t="e">
        <f>SUM(E23:N23)</f>
        <v>#N/A</v>
      </c>
      <c r="P23" s="10"/>
      <c r="Q23" s="11"/>
    </row>
    <row r="24" spans="1:17" x14ac:dyDescent="0.25">
      <c r="B24" s="30"/>
      <c r="C24" s="8">
        <v>1006</v>
      </c>
      <c r="D24" s="27" t="s">
        <v>16</v>
      </c>
      <c r="E24" s="28" t="e">
        <f>INDEX([1]Area1!$B$2:$F$190,MATCH(E$7,[1]Area1!$A$2:$A$190,0)+CHOOSE(MATCH($C24,{1001;1002;1003;1004;1005;1006;1007;1008},0),1,2,3,4,5,6,7,8),MATCH($D24,[1]Area1!$B$1:$F$1,0))</f>
        <v>#N/A</v>
      </c>
      <c r="F24" s="28" t="e">
        <f>INDEX([1]Area1!$B$2:$F$190,MATCH(F$7,[1]Area1!$A$2:$A$190,0)+CHOOSE(MATCH($C24,{1001;1002;1003;1004;1005;1006;1007;1008},0),1,2,3,4,5,6,7,8),MATCH($D24,[1]Area1!$B$1:$F$1,0))</f>
        <v>#N/A</v>
      </c>
      <c r="G24" s="28" t="e">
        <f>INDEX([1]Area1!$B$2:$F$190,MATCH(G$7,[1]Area1!$A$2:$A$190,0)+CHOOSE(MATCH($C24,{1001;1002;1003;1004;1005;1006;1007;1008},0),1,2,3,4,5,6,7,8),MATCH($D24,[1]Area1!$B$1:$F$1,0))</f>
        <v>#N/A</v>
      </c>
      <c r="H24" s="28" t="e">
        <f>INDEX([1]Area1!$B$2:$F$190,MATCH(H$7,[1]Area1!$A$2:$A$190,0)+CHOOSE(MATCH($C24,{1001;1002;1003;1004;1005;1006;1007;1008},0),1,2,3,4,5,6,7,8),MATCH($D24,[1]Area1!$B$1:$F$1,0))</f>
        <v>#N/A</v>
      </c>
      <c r="I24" s="28" t="e">
        <f>INDEX([1]Area1!$B$2:$F$190,MATCH(I$7,[1]Area1!$A$2:$A$190,0)+CHOOSE(MATCH($C24,{1001;1002;1003;1004;1005;1006;1007;1008},0),1,2,3,4,5,6,7,8),MATCH($D24,[1]Area1!$B$1:$F$1,0))</f>
        <v>#N/A</v>
      </c>
      <c r="J24" s="28" t="e">
        <f>INDEX([1]Area1!$B$2:$F$190,MATCH(J$7,[1]Area1!$A$2:$A$190,0)+CHOOSE(MATCH($C24,{1001;1002;1003;1004;1005;1006;1007;1008},0),1,2,3,4,5,6,7,8),MATCH($D24,[1]Area1!$B$1:$F$1,0))</f>
        <v>#N/A</v>
      </c>
      <c r="K24" s="28" t="e">
        <f>INDEX([1]Area1!$B$2:$F$190,MATCH(K$7,[1]Area1!$A$2:$A$190,0)+CHOOSE(MATCH($C24,{1001;1002;1003;1004;1005;1006;1007;1008},0),1,2,3,4,5,6,7,8),MATCH($D24,[1]Area1!$B$1:$F$1,0))</f>
        <v>#N/A</v>
      </c>
      <c r="L24" s="28" t="e">
        <f>INDEX([1]Area1!$B$2:$F$190,MATCH(L$7,[1]Area1!$A$2:$A$190,0)+CHOOSE(MATCH($C24,{1001;1002;1003;1004;1005;1006;1007;1008},0),1,2,3,4,5,6,7,8),MATCH($D24,[1]Area1!$B$1:$F$1,0))</f>
        <v>#N/A</v>
      </c>
      <c r="M24" s="28" t="e">
        <f>INDEX([1]Area1!$B$2:$F$190,MATCH(M$7,[1]Area1!$A$2:$A$190,0)+CHOOSE(MATCH($C24,{1001;1002;1003;1004;1005;1006;1007;1008},0),1,2,3,4,5,6,7,8),MATCH($D24,[1]Area1!$B$1:$F$1,0))</f>
        <v>#N/A</v>
      </c>
      <c r="N24" s="28" t="e">
        <f>INDEX([1]Area1!$B$2:$F$190,MATCH(N$7,[1]Area1!$A$2:$A$190,0)+CHOOSE(MATCH($C24,{1001;1002;1003;1004;1005;1006;1007;1008},0),1,2,3,4,5,6,7,8),MATCH($D24,[1]Area1!$B$1:$F$1,0))</f>
        <v>#N/A</v>
      </c>
      <c r="O24" s="31" t="e">
        <f>SUM(E24:N24)</f>
        <v>#N/A</v>
      </c>
      <c r="P24" s="10"/>
      <c r="Q24" s="11"/>
    </row>
    <row r="25" spans="1:17" x14ac:dyDescent="0.25">
      <c r="B25" s="30"/>
      <c r="C25" s="8"/>
      <c r="D25" s="27" t="s">
        <v>14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32" t="e">
        <f t="shared" ref="O25" si="2">IF(O24=0,"",O23/O24)</f>
        <v>#N/A</v>
      </c>
      <c r="P25" s="10"/>
      <c r="Q25" s="11"/>
    </row>
    <row r="26" spans="1:17" ht="15.75" customHeight="1" x14ac:dyDescent="0.25">
      <c r="B26" s="34"/>
      <c r="C26" s="9">
        <v>1007</v>
      </c>
      <c r="D26" s="27" t="s">
        <v>15</v>
      </c>
      <c r="E26" s="28" t="e">
        <f>INDEX([1]Area1!$B$2:$F$190,MATCH(E$7,[1]Area1!$A$2:$A$190,0)+CHOOSE(MATCH($C26,{1001;1002;1003;1004;1005;1006;1007;1008},0),1,2,3,4,5,6,7,8),MATCH($D26,[1]Area1!$B$1:$F$1,0))</f>
        <v>#N/A</v>
      </c>
      <c r="F26" s="28" t="e">
        <f>INDEX([1]Area1!$B$2:$F$190,MATCH(F$7,[1]Area1!$A$2:$A$190,0)+CHOOSE(MATCH($C26,{1001;1002;1003;1004;1005;1006;1007;1008},0),1,2,3,4,5,6,7,8),MATCH($D26,[1]Area1!$B$1:$F$1,0))</f>
        <v>#N/A</v>
      </c>
      <c r="G26" s="28" t="e">
        <f>INDEX([1]Area1!$B$2:$F$190,MATCH(G$7,[1]Area1!$A$2:$A$190,0)+CHOOSE(MATCH($C26,{1001;1002;1003;1004;1005;1006;1007;1008},0),1,2,3,4,5,6,7,8),MATCH($D26,[1]Area1!$B$1:$F$1,0))</f>
        <v>#N/A</v>
      </c>
      <c r="H26" s="28" t="e">
        <f>INDEX([1]Area1!$B$2:$F$190,MATCH(H$7,[1]Area1!$A$2:$A$190,0)+CHOOSE(MATCH($C26,{1001;1002;1003;1004;1005;1006;1007;1008},0),1,2,3,4,5,6,7,8),MATCH($D26,[1]Area1!$B$1:$F$1,0))</f>
        <v>#N/A</v>
      </c>
      <c r="I26" s="28" t="e">
        <f>INDEX([1]Area1!$B$2:$F$190,MATCH(I$7,[1]Area1!$A$2:$A$190,0)+CHOOSE(MATCH($C26,{1001;1002;1003;1004;1005;1006;1007;1008},0),1,2,3,4,5,6,7,8),MATCH($D26,[1]Area1!$B$1:$F$1,0))</f>
        <v>#N/A</v>
      </c>
      <c r="J26" s="28" t="e">
        <f>INDEX([1]Area1!$B$2:$F$190,MATCH(J$7,[1]Area1!$A$2:$A$190,0)+CHOOSE(MATCH($C26,{1001;1002;1003;1004;1005;1006;1007;1008},0),1,2,3,4,5,6,7,8),MATCH($D26,[1]Area1!$B$1:$F$1,0))</f>
        <v>#N/A</v>
      </c>
      <c r="K26" s="28" t="e">
        <f>INDEX([1]Area1!$B$2:$F$190,MATCH(K$7,[1]Area1!$A$2:$A$190,0)+CHOOSE(MATCH($C26,{1001;1002;1003;1004;1005;1006;1007;1008},0),1,2,3,4,5,6,7,8),MATCH($D26,[1]Area1!$B$1:$F$1,0))</f>
        <v>#N/A</v>
      </c>
      <c r="L26" s="28" t="e">
        <f>INDEX([1]Area1!$B$2:$F$190,MATCH(L$7,[1]Area1!$A$2:$A$190,0)+CHOOSE(MATCH($C26,{1001;1002;1003;1004;1005;1006;1007;1008},0),1,2,3,4,5,6,7,8),MATCH($D26,[1]Area1!$B$1:$F$1,0))</f>
        <v>#N/A</v>
      </c>
      <c r="M26" s="28" t="e">
        <f>INDEX([1]Area1!$B$2:$F$190,MATCH(M$7,[1]Area1!$A$2:$A$190,0)+CHOOSE(MATCH($C26,{1001;1002;1003;1004;1005;1006;1007;1008},0),1,2,3,4,5,6,7,8),MATCH($D26,[1]Area1!$B$1:$F$1,0))</f>
        <v>#N/A</v>
      </c>
      <c r="N26" s="28" t="e">
        <f>INDEX([1]Area1!$B$2:$F$190,MATCH(N$7,[1]Area1!$A$2:$A$190,0)+CHOOSE(MATCH($C26,{1001;1002;1003;1004;1005;1006;1007;1008},0),1,2,3,4,5,6,7,8),MATCH($D26,[1]Area1!$B$1:$F$1,0))</f>
        <v>#N/A</v>
      </c>
      <c r="O26" s="35" t="e">
        <f>SUM(E26:N26)</f>
        <v>#N/A</v>
      </c>
      <c r="P26" s="10"/>
      <c r="Q26" s="11"/>
    </row>
    <row r="27" spans="1:17" x14ac:dyDescent="0.25">
      <c r="B27" s="34"/>
      <c r="C27" s="9">
        <v>1007</v>
      </c>
      <c r="D27" s="27" t="s">
        <v>16</v>
      </c>
      <c r="E27" s="28" t="e">
        <f>INDEX([1]Area1!$B$2:$F$190,MATCH(E$7,[1]Area1!$A$2:$A$190,0)+CHOOSE(MATCH($C27,{1001;1002;1003;1004;1005;1006;1007;1008},0),1,2,3,4,5,6,7,8),MATCH($D27,[1]Area1!$B$1:$F$1,0))</f>
        <v>#N/A</v>
      </c>
      <c r="F27" s="28" t="e">
        <f>INDEX([1]Area1!$B$2:$F$190,MATCH(F$7,[1]Area1!$A$2:$A$190,0)+CHOOSE(MATCH($C27,{1001;1002;1003;1004;1005;1006;1007;1008},0),1,2,3,4,5,6,7,8),MATCH($D27,[1]Area1!$B$1:$F$1,0))</f>
        <v>#N/A</v>
      </c>
      <c r="G27" s="28" t="e">
        <f>INDEX([1]Area1!$B$2:$F$190,MATCH(G$7,[1]Area1!$A$2:$A$190,0)+CHOOSE(MATCH($C27,{1001;1002;1003;1004;1005;1006;1007;1008},0),1,2,3,4,5,6,7,8),MATCH($D27,[1]Area1!$B$1:$F$1,0))</f>
        <v>#N/A</v>
      </c>
      <c r="H27" s="28" t="e">
        <f>INDEX([1]Area1!$B$2:$F$190,MATCH(H$7,[1]Area1!$A$2:$A$190,0)+CHOOSE(MATCH($C27,{1001;1002;1003;1004;1005;1006;1007;1008},0),1,2,3,4,5,6,7,8),MATCH($D27,[1]Area1!$B$1:$F$1,0))</f>
        <v>#N/A</v>
      </c>
      <c r="I27" s="28" t="e">
        <f>INDEX([1]Area1!$B$2:$F$190,MATCH(I$7,[1]Area1!$A$2:$A$190,0)+CHOOSE(MATCH($C27,{1001;1002;1003;1004;1005;1006;1007;1008},0),1,2,3,4,5,6,7,8),MATCH($D27,[1]Area1!$B$1:$F$1,0))</f>
        <v>#N/A</v>
      </c>
      <c r="J27" s="28" t="e">
        <f>INDEX([1]Area1!$B$2:$F$190,MATCH(J$7,[1]Area1!$A$2:$A$190,0)+CHOOSE(MATCH($C27,{1001;1002;1003;1004;1005;1006;1007;1008},0),1,2,3,4,5,6,7,8),MATCH($D27,[1]Area1!$B$1:$F$1,0))</f>
        <v>#N/A</v>
      </c>
      <c r="K27" s="28" t="e">
        <f>INDEX([1]Area1!$B$2:$F$190,MATCH(K$7,[1]Area1!$A$2:$A$190,0)+CHOOSE(MATCH($C27,{1001;1002;1003;1004;1005;1006;1007;1008},0),1,2,3,4,5,6,7,8),MATCH($D27,[1]Area1!$B$1:$F$1,0))</f>
        <v>#N/A</v>
      </c>
      <c r="L27" s="28" t="e">
        <f>INDEX([1]Area1!$B$2:$F$190,MATCH(L$7,[1]Area1!$A$2:$A$190,0)+CHOOSE(MATCH($C27,{1001;1002;1003;1004;1005;1006;1007;1008},0),1,2,3,4,5,6,7,8),MATCH($D27,[1]Area1!$B$1:$F$1,0))</f>
        <v>#N/A</v>
      </c>
      <c r="M27" s="28" t="e">
        <f>INDEX([1]Area1!$B$2:$F$190,MATCH(M$7,[1]Area1!$A$2:$A$190,0)+CHOOSE(MATCH($C27,{1001;1002;1003;1004;1005;1006;1007;1008},0),1,2,3,4,5,6,7,8),MATCH($D27,[1]Area1!$B$1:$F$1,0))</f>
        <v>#N/A</v>
      </c>
      <c r="N27" s="28" t="e">
        <f>INDEX([1]Area1!$B$2:$F$190,MATCH(N$7,[1]Area1!$A$2:$A$190,0)+CHOOSE(MATCH($C27,{1001;1002;1003;1004;1005;1006;1007;1008},0),1,2,3,4,5,6,7,8),MATCH($D27,[1]Area1!$B$1:$F$1,0))</f>
        <v>#N/A</v>
      </c>
      <c r="O27" s="35" t="e">
        <f>SUM(E27:N27)</f>
        <v>#N/A</v>
      </c>
      <c r="P27" s="10"/>
      <c r="Q27" s="11"/>
    </row>
    <row r="28" spans="1:17" x14ac:dyDescent="0.25">
      <c r="B28" s="34"/>
      <c r="C28" s="9"/>
      <c r="D28" s="27" t="s">
        <v>14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36" t="e">
        <f>IF(O27=0,"",O26/O27)</f>
        <v>#N/A</v>
      </c>
      <c r="P28" s="10"/>
      <c r="Q28" s="11"/>
    </row>
    <row r="29" spans="1:17" ht="15.75" customHeight="1" x14ac:dyDescent="0.25">
      <c r="B29" s="34"/>
      <c r="C29" s="9">
        <v>1008</v>
      </c>
      <c r="D29" s="27" t="s">
        <v>15</v>
      </c>
      <c r="E29" s="28" t="e">
        <f>INDEX([1]Area1!$B$2:$F$190,MATCH(E$7,[1]Area1!$A$2:$A$190,0)+CHOOSE(MATCH($C29,{1001;1002;1003;1004;1005;1006;1007;1008},0),1,2,3,4,5,6,7,8),MATCH($D29,[1]Area1!$B$1:$F$1,0))</f>
        <v>#N/A</v>
      </c>
      <c r="F29" s="28" t="e">
        <f>INDEX([1]Area1!$B$2:$F$190,MATCH(F$7,[1]Area1!$A$2:$A$190,0)+CHOOSE(MATCH($C29,{1001;1002;1003;1004;1005;1006;1007;1008},0),1,2,3,4,5,6,7,8),MATCH($D29,[1]Area1!$B$1:$F$1,0))</f>
        <v>#N/A</v>
      </c>
      <c r="G29" s="28" t="e">
        <f>INDEX([1]Area1!$B$2:$F$190,MATCH(G$7,[1]Area1!$A$2:$A$190,0)+CHOOSE(MATCH($C29,{1001;1002;1003;1004;1005;1006;1007;1008},0),1,2,3,4,5,6,7,8),MATCH($D29,[1]Area1!$B$1:$F$1,0))</f>
        <v>#N/A</v>
      </c>
      <c r="H29" s="28" t="e">
        <f>INDEX([1]Area1!$B$2:$F$190,MATCH(H$7,[1]Area1!$A$2:$A$190,0)+CHOOSE(MATCH($C29,{1001;1002;1003;1004;1005;1006;1007;1008},0),1,2,3,4,5,6,7,8),MATCH($D29,[1]Area1!$B$1:$F$1,0))</f>
        <v>#N/A</v>
      </c>
      <c r="I29" s="28" t="e">
        <f>INDEX([1]Area1!$B$2:$F$190,MATCH(I$7,[1]Area1!$A$2:$A$190,0)+CHOOSE(MATCH($C29,{1001;1002;1003;1004;1005;1006;1007;1008},0),1,2,3,4,5,6,7,8),MATCH($D29,[1]Area1!$B$1:$F$1,0))</f>
        <v>#N/A</v>
      </c>
      <c r="J29" s="28" t="e">
        <f>INDEX([1]Area1!$B$2:$F$190,MATCH(J$7,[1]Area1!$A$2:$A$190,0)+CHOOSE(MATCH($C29,{1001;1002;1003;1004;1005;1006;1007;1008},0),1,2,3,4,5,6,7,8),MATCH($D29,[1]Area1!$B$1:$F$1,0))</f>
        <v>#N/A</v>
      </c>
      <c r="K29" s="28" t="e">
        <f>INDEX([1]Area1!$B$2:$F$190,MATCH(K$7,[1]Area1!$A$2:$A$190,0)+CHOOSE(MATCH($C29,{1001;1002;1003;1004;1005;1006;1007;1008},0),1,2,3,4,5,6,7,8),MATCH($D29,[1]Area1!$B$1:$F$1,0))</f>
        <v>#N/A</v>
      </c>
      <c r="L29" s="28" t="e">
        <f>INDEX([1]Area1!$B$2:$F$190,MATCH(L$7,[1]Area1!$A$2:$A$190,0)+CHOOSE(MATCH($C29,{1001;1002;1003;1004;1005;1006;1007;1008},0),1,2,3,4,5,6,7,8),MATCH($D29,[1]Area1!$B$1:$F$1,0))</f>
        <v>#N/A</v>
      </c>
      <c r="M29" s="28" t="e">
        <f>INDEX([1]Area1!$B$2:$F$190,MATCH(M$7,[1]Area1!$A$2:$A$190,0)+CHOOSE(MATCH($C29,{1001;1002;1003;1004;1005;1006;1007;1008},0),1,2,3,4,5,6,7,8),MATCH($D29,[1]Area1!$B$1:$F$1,0))</f>
        <v>#N/A</v>
      </c>
      <c r="N29" s="28" t="e">
        <f>INDEX([1]Area1!$B$2:$F$190,MATCH(N$7,[1]Area1!$A$2:$A$190,0)+CHOOSE(MATCH($C29,{1001;1002;1003;1004;1005;1006;1007;1008},0),1,2,3,4,5,6,7,8),MATCH($D29,[1]Area1!$B$1:$F$1,0))</f>
        <v>#N/A</v>
      </c>
      <c r="O29" s="35" t="e">
        <f>SUM(E29:N29)</f>
        <v>#N/A</v>
      </c>
      <c r="P29" s="10"/>
      <c r="Q29" s="11"/>
    </row>
    <row r="30" spans="1:17" x14ac:dyDescent="0.25">
      <c r="B30" s="34"/>
      <c r="C30" s="9">
        <v>1008</v>
      </c>
      <c r="D30" s="27" t="s">
        <v>16</v>
      </c>
      <c r="E30" s="28" t="e">
        <f>INDEX([1]Area1!$B$2:$F$190,MATCH(E$7,[1]Area1!$A$2:$A$190,0)+CHOOSE(MATCH($C30,{1001;1002;1003;1004;1005;1006;1007;1008},0),1,2,3,4,5,6,7,8),MATCH($D30,[1]Area1!$B$1:$F$1,0))</f>
        <v>#N/A</v>
      </c>
      <c r="F30" s="28" t="e">
        <f>INDEX([1]Area1!$B$2:$F$190,MATCH(F$7,[1]Area1!$A$2:$A$190,0)+CHOOSE(MATCH($C30,{1001;1002;1003;1004;1005;1006;1007;1008},0),1,2,3,4,5,6,7,8),MATCH($D30,[1]Area1!$B$1:$F$1,0))</f>
        <v>#N/A</v>
      </c>
      <c r="G30" s="28" t="e">
        <f>INDEX([1]Area1!$B$2:$F$190,MATCH(G$7,[1]Area1!$A$2:$A$190,0)+CHOOSE(MATCH($C30,{1001;1002;1003;1004;1005;1006;1007;1008},0),1,2,3,4,5,6,7,8),MATCH($D30,[1]Area1!$B$1:$F$1,0))</f>
        <v>#N/A</v>
      </c>
      <c r="H30" s="28" t="e">
        <f>INDEX([1]Area1!$B$2:$F$190,MATCH(H$7,[1]Area1!$A$2:$A$190,0)+CHOOSE(MATCH($C30,{1001;1002;1003;1004;1005;1006;1007;1008},0),1,2,3,4,5,6,7,8),MATCH($D30,[1]Area1!$B$1:$F$1,0))</f>
        <v>#N/A</v>
      </c>
      <c r="I30" s="28" t="e">
        <f>INDEX([1]Area1!$B$2:$F$190,MATCH(I$7,[1]Area1!$A$2:$A$190,0)+CHOOSE(MATCH($C30,{1001;1002;1003;1004;1005;1006;1007;1008},0),1,2,3,4,5,6,7,8),MATCH($D30,[1]Area1!$B$1:$F$1,0))</f>
        <v>#N/A</v>
      </c>
      <c r="J30" s="28" t="e">
        <f>INDEX([1]Area1!$B$2:$F$190,MATCH(J$7,[1]Area1!$A$2:$A$190,0)+CHOOSE(MATCH($C30,{1001;1002;1003;1004;1005;1006;1007;1008},0),1,2,3,4,5,6,7,8),MATCH($D30,[1]Area1!$B$1:$F$1,0))</f>
        <v>#N/A</v>
      </c>
      <c r="K30" s="28" t="e">
        <f>INDEX([1]Area1!$B$2:$F$190,MATCH(K$7,[1]Area1!$A$2:$A$190,0)+CHOOSE(MATCH($C30,{1001;1002;1003;1004;1005;1006;1007;1008},0),1,2,3,4,5,6,7,8),MATCH($D30,[1]Area1!$B$1:$F$1,0))</f>
        <v>#N/A</v>
      </c>
      <c r="L30" s="28" t="e">
        <f>INDEX([1]Area1!$B$2:$F$190,MATCH(L$7,[1]Area1!$A$2:$A$190,0)+CHOOSE(MATCH($C30,{1001;1002;1003;1004;1005;1006;1007;1008},0),1,2,3,4,5,6,7,8),MATCH($D30,[1]Area1!$B$1:$F$1,0))</f>
        <v>#N/A</v>
      </c>
      <c r="M30" s="28" t="e">
        <f>INDEX([1]Area1!$B$2:$F$190,MATCH(M$7,[1]Area1!$A$2:$A$190,0)+CHOOSE(MATCH($C30,{1001;1002;1003;1004;1005;1006;1007;1008},0),1,2,3,4,5,6,7,8),MATCH($D30,[1]Area1!$B$1:$F$1,0))</f>
        <v>#N/A</v>
      </c>
      <c r="N30" s="28" t="e">
        <f>INDEX([1]Area1!$B$2:$F$190,MATCH(N$7,[1]Area1!$A$2:$A$190,0)+CHOOSE(MATCH($C30,{1001;1002;1003;1004;1005;1006;1007;1008},0),1,2,3,4,5,6,7,8),MATCH($D30,[1]Area1!$B$1:$F$1,0))</f>
        <v>#N/A</v>
      </c>
      <c r="O30" s="35" t="e">
        <f>SUM(E30:N30)</f>
        <v>#N/A</v>
      </c>
      <c r="P30" s="10"/>
      <c r="Q30" s="11"/>
    </row>
    <row r="31" spans="1:17" x14ac:dyDescent="0.25">
      <c r="B31" s="34"/>
      <c r="C31" s="9"/>
      <c r="D31" s="27" t="s">
        <v>14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36" t="e">
        <f>IF(O30=0,"",O29/O30)</f>
        <v>#N/A</v>
      </c>
      <c r="P31" s="10"/>
      <c r="Q31" s="11"/>
    </row>
    <row r="35" spans="5:10" x14ac:dyDescent="0.25">
      <c r="E35" s="40"/>
      <c r="F35" s="40"/>
      <c r="G35" s="1"/>
      <c r="H35" s="1"/>
      <c r="I35" s="1"/>
      <c r="J35" s="1"/>
    </row>
  </sheetData>
  <mergeCells count="16">
    <mergeCell ref="B26:B28"/>
    <mergeCell ref="B29:B31"/>
    <mergeCell ref="B17:B19"/>
    <mergeCell ref="B20:B22"/>
    <mergeCell ref="A8:A22"/>
    <mergeCell ref="B8:B10"/>
    <mergeCell ref="B11:B13"/>
    <mergeCell ref="B23:B25"/>
    <mergeCell ref="B14:B16"/>
    <mergeCell ref="A3:O3"/>
    <mergeCell ref="A1:O1"/>
    <mergeCell ref="A2:O2"/>
    <mergeCell ref="A5:D6"/>
    <mergeCell ref="L5:M5"/>
    <mergeCell ref="E5:J5"/>
    <mergeCell ref="O5:O6"/>
  </mergeCells>
  <pageMargins left="0.34" right="0.28999999999999998" top="0.23" bottom="0.25" header="0.17" footer="0.19"/>
  <pageSetup paperSize="9" scale="60" orientation="landscape" horizontalDpi="300" verticalDpi="300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ahmadk</dc:creator>
  <cp:lastModifiedBy>Zohair M. Nassar</cp:lastModifiedBy>
  <cp:lastPrinted>2011-02-07T10:30:36Z</cp:lastPrinted>
  <dcterms:created xsi:type="dcterms:W3CDTF">2011-01-09T05:37:51Z</dcterms:created>
  <dcterms:modified xsi:type="dcterms:W3CDTF">2011-02-28T05:47:56Z</dcterms:modified>
</cp:coreProperties>
</file>