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35" windowHeight="8130"/>
  </bookViews>
  <sheets>
    <sheet name="9-2010" sheetId="1" r:id="rId1"/>
    <sheet name="Sheet1" sheetId="2" r:id="rId2"/>
  </sheets>
  <definedNames>
    <definedName name="_xlnm._FilterDatabase" localSheetId="0" hidden="1">'9-2010'!$A$3:$P$339</definedName>
    <definedName name="_xlnm.Print_Titles" localSheetId="0">'9-2010'!$1:$3</definedName>
  </definedNames>
  <calcPr calcId="144525"/>
</workbook>
</file>

<file path=xl/calcChain.xml><?xml version="1.0" encoding="utf-8"?>
<calcChain xmlns="http://schemas.openxmlformats.org/spreadsheetml/2006/main">
  <c r="B9" i="2" l="1"/>
  <c r="D9" i="2"/>
  <c r="B10" i="2"/>
  <c r="B11" i="2"/>
  <c r="D11" i="2"/>
  <c r="B12" i="2"/>
  <c r="B13" i="2"/>
  <c r="B14" i="2"/>
  <c r="B15" i="2"/>
  <c r="D15" i="2"/>
  <c r="B16" i="2"/>
  <c r="D16" i="2"/>
  <c r="B17" i="2"/>
  <c r="B18" i="2"/>
  <c r="B19" i="2"/>
  <c r="B20" i="2"/>
  <c r="B21" i="2"/>
  <c r="D21" i="2"/>
  <c r="B8" i="2"/>
  <c r="O339" i="1"/>
  <c r="N339" i="1"/>
  <c r="M339" i="1"/>
  <c r="L339" i="1"/>
  <c r="J339" i="1"/>
  <c r="P339" i="1" s="1"/>
  <c r="O338" i="1"/>
  <c r="N338" i="1"/>
  <c r="M338" i="1"/>
  <c r="L338" i="1"/>
  <c r="J338" i="1"/>
  <c r="P338" i="1" s="1"/>
  <c r="O337" i="1"/>
  <c r="N337" i="1"/>
  <c r="M337" i="1"/>
  <c r="L337" i="1"/>
  <c r="J337" i="1"/>
  <c r="P337" i="1" s="1"/>
  <c r="O336" i="1"/>
  <c r="N336" i="1"/>
  <c r="M336" i="1"/>
  <c r="L336" i="1"/>
  <c r="J336" i="1"/>
  <c r="P336" i="1" s="1"/>
  <c r="O335" i="1"/>
  <c r="N335" i="1"/>
  <c r="M335" i="1"/>
  <c r="L335" i="1"/>
  <c r="J335" i="1"/>
  <c r="P335" i="1" s="1"/>
  <c r="O334" i="1"/>
  <c r="N334" i="1"/>
  <c r="M334" i="1"/>
  <c r="L334" i="1"/>
  <c r="J334" i="1"/>
  <c r="P334" i="1" s="1"/>
  <c r="O333" i="1"/>
  <c r="N333" i="1"/>
  <c r="M333" i="1"/>
  <c r="L333" i="1"/>
  <c r="J333" i="1"/>
  <c r="P333" i="1" s="1"/>
  <c r="O332" i="1"/>
  <c r="N332" i="1"/>
  <c r="M332" i="1"/>
  <c r="L332" i="1"/>
  <c r="J332" i="1"/>
  <c r="P332" i="1" s="1"/>
  <c r="O331" i="1"/>
  <c r="N331" i="1"/>
  <c r="M331" i="1"/>
  <c r="L331" i="1"/>
  <c r="J331" i="1"/>
  <c r="P331" i="1" s="1"/>
  <c r="O330" i="1"/>
  <c r="N330" i="1"/>
  <c r="M330" i="1"/>
  <c r="L330" i="1"/>
  <c r="J330" i="1"/>
  <c r="P330" i="1" s="1"/>
  <c r="O329" i="1"/>
  <c r="N329" i="1"/>
  <c r="M329" i="1"/>
  <c r="L329" i="1"/>
  <c r="J329" i="1"/>
  <c r="P329" i="1" s="1"/>
  <c r="O328" i="1"/>
  <c r="N328" i="1"/>
  <c r="M328" i="1"/>
  <c r="L328" i="1"/>
  <c r="J328" i="1"/>
  <c r="P328" i="1" s="1"/>
  <c r="O327" i="1"/>
  <c r="N327" i="1"/>
  <c r="M327" i="1"/>
  <c r="L327" i="1"/>
  <c r="J327" i="1"/>
  <c r="P327" i="1" s="1"/>
  <c r="O326" i="1"/>
  <c r="N326" i="1"/>
  <c r="M326" i="1"/>
  <c r="L326" i="1"/>
  <c r="J326" i="1"/>
  <c r="P326" i="1" s="1"/>
  <c r="O325" i="1"/>
  <c r="N325" i="1"/>
  <c r="M325" i="1"/>
  <c r="L325" i="1"/>
  <c r="J325" i="1"/>
  <c r="P325" i="1" s="1"/>
  <c r="O324" i="1"/>
  <c r="N324" i="1"/>
  <c r="M324" i="1"/>
  <c r="L324" i="1"/>
  <c r="J324" i="1"/>
  <c r="P324" i="1" s="1"/>
  <c r="O323" i="1"/>
  <c r="N323" i="1"/>
  <c r="M323" i="1"/>
  <c r="L323" i="1"/>
  <c r="J323" i="1"/>
  <c r="P323" i="1" s="1"/>
  <c r="O322" i="1"/>
  <c r="N322" i="1"/>
  <c r="M322" i="1"/>
  <c r="L322" i="1"/>
  <c r="J322" i="1"/>
  <c r="P322" i="1" s="1"/>
  <c r="O321" i="1"/>
  <c r="N321" i="1"/>
  <c r="M321" i="1"/>
  <c r="L321" i="1"/>
  <c r="J321" i="1"/>
  <c r="P321" i="1" s="1"/>
  <c r="O320" i="1"/>
  <c r="N320" i="1"/>
  <c r="M320" i="1"/>
  <c r="L320" i="1"/>
  <c r="J320" i="1"/>
  <c r="P320" i="1" s="1"/>
  <c r="O319" i="1"/>
  <c r="N319" i="1"/>
  <c r="M319" i="1"/>
  <c r="L319" i="1"/>
  <c r="J319" i="1"/>
  <c r="P319" i="1" s="1"/>
  <c r="O318" i="1"/>
  <c r="N318" i="1"/>
  <c r="M318" i="1"/>
  <c r="L318" i="1"/>
  <c r="J318" i="1"/>
  <c r="P318" i="1" s="1"/>
  <c r="O317" i="1"/>
  <c r="N317" i="1"/>
  <c r="M317" i="1"/>
  <c r="L317" i="1"/>
  <c r="J317" i="1"/>
  <c r="P317" i="1" s="1"/>
  <c r="O316" i="1"/>
  <c r="N316" i="1"/>
  <c r="M316" i="1"/>
  <c r="L316" i="1"/>
  <c r="J316" i="1"/>
  <c r="P316" i="1" s="1"/>
  <c r="O315" i="1"/>
  <c r="N315" i="1"/>
  <c r="M315" i="1"/>
  <c r="L315" i="1"/>
  <c r="J315" i="1"/>
  <c r="P315" i="1" s="1"/>
  <c r="O314" i="1"/>
  <c r="N314" i="1"/>
  <c r="M314" i="1"/>
  <c r="L314" i="1"/>
  <c r="J314" i="1"/>
  <c r="P314" i="1" s="1"/>
  <c r="O313" i="1"/>
  <c r="N313" i="1"/>
  <c r="M313" i="1"/>
  <c r="L313" i="1"/>
  <c r="J313" i="1"/>
  <c r="P313" i="1" s="1"/>
  <c r="O312" i="1"/>
  <c r="N312" i="1"/>
  <c r="M312" i="1"/>
  <c r="L312" i="1"/>
  <c r="J312" i="1"/>
  <c r="P312" i="1" s="1"/>
  <c r="O311" i="1"/>
  <c r="N311" i="1"/>
  <c r="M311" i="1"/>
  <c r="L311" i="1"/>
  <c r="J311" i="1"/>
  <c r="P311" i="1" s="1"/>
  <c r="O310" i="1"/>
  <c r="N310" i="1"/>
  <c r="M310" i="1"/>
  <c r="L310" i="1"/>
  <c r="J310" i="1"/>
  <c r="P310" i="1" s="1"/>
  <c r="O309" i="1"/>
  <c r="N309" i="1"/>
  <c r="M309" i="1"/>
  <c r="L309" i="1"/>
  <c r="J309" i="1"/>
  <c r="P309" i="1" s="1"/>
  <c r="O308" i="1"/>
  <c r="N308" i="1"/>
  <c r="M308" i="1"/>
  <c r="L308" i="1"/>
  <c r="J308" i="1"/>
  <c r="P308" i="1" s="1"/>
  <c r="O307" i="1"/>
  <c r="N307" i="1"/>
  <c r="M307" i="1"/>
  <c r="L307" i="1"/>
  <c r="J307" i="1"/>
  <c r="P307" i="1" s="1"/>
  <c r="O306" i="1"/>
  <c r="N306" i="1"/>
  <c r="M306" i="1"/>
  <c r="L306" i="1"/>
  <c r="J306" i="1"/>
  <c r="P306" i="1" s="1"/>
  <c r="O305" i="1"/>
  <c r="N305" i="1"/>
  <c r="M305" i="1"/>
  <c r="L305" i="1"/>
  <c r="J305" i="1"/>
  <c r="P305" i="1" s="1"/>
  <c r="O304" i="1"/>
  <c r="N304" i="1"/>
  <c r="M304" i="1"/>
  <c r="L304" i="1"/>
  <c r="J304" i="1"/>
  <c r="P304" i="1" s="1"/>
  <c r="O303" i="1"/>
  <c r="N303" i="1"/>
  <c r="M303" i="1"/>
  <c r="L303" i="1"/>
  <c r="J303" i="1"/>
  <c r="P303" i="1" s="1"/>
  <c r="O302" i="1"/>
  <c r="N302" i="1"/>
  <c r="M302" i="1"/>
  <c r="L302" i="1"/>
  <c r="J302" i="1"/>
  <c r="P302" i="1" s="1"/>
  <c r="O301" i="1"/>
  <c r="N301" i="1"/>
  <c r="M301" i="1"/>
  <c r="L301" i="1"/>
  <c r="J301" i="1"/>
  <c r="P301" i="1" s="1"/>
  <c r="O300" i="1"/>
  <c r="N300" i="1"/>
  <c r="M300" i="1"/>
  <c r="L300" i="1"/>
  <c r="J300" i="1"/>
  <c r="P300" i="1" s="1"/>
  <c r="O299" i="1"/>
  <c r="N299" i="1"/>
  <c r="M299" i="1"/>
  <c r="L299" i="1"/>
  <c r="J299" i="1"/>
  <c r="P299" i="1" s="1"/>
  <c r="O298" i="1"/>
  <c r="N298" i="1"/>
  <c r="M298" i="1"/>
  <c r="L298" i="1"/>
  <c r="J298" i="1"/>
  <c r="P298" i="1" s="1"/>
  <c r="O297" i="1"/>
  <c r="N297" i="1"/>
  <c r="M297" i="1"/>
  <c r="L297" i="1"/>
  <c r="J297" i="1"/>
  <c r="P297" i="1" s="1"/>
  <c r="O296" i="1"/>
  <c r="N296" i="1"/>
  <c r="M296" i="1"/>
  <c r="L296" i="1"/>
  <c r="J296" i="1"/>
  <c r="P296" i="1" s="1"/>
  <c r="O295" i="1"/>
  <c r="N295" i="1"/>
  <c r="M295" i="1"/>
  <c r="L295" i="1"/>
  <c r="J295" i="1"/>
  <c r="P295" i="1" s="1"/>
  <c r="O294" i="1"/>
  <c r="N294" i="1"/>
  <c r="M294" i="1"/>
  <c r="L294" i="1"/>
  <c r="J294" i="1"/>
  <c r="P294" i="1" s="1"/>
  <c r="O293" i="1"/>
  <c r="N293" i="1"/>
  <c r="M293" i="1"/>
  <c r="L293" i="1"/>
  <c r="J293" i="1"/>
  <c r="P293" i="1" s="1"/>
  <c r="O292" i="1"/>
  <c r="N292" i="1"/>
  <c r="M292" i="1"/>
  <c r="L292" i="1"/>
  <c r="J292" i="1"/>
  <c r="P292" i="1" s="1"/>
  <c r="O291" i="1"/>
  <c r="N291" i="1"/>
  <c r="M291" i="1"/>
  <c r="L291" i="1"/>
  <c r="J291" i="1"/>
  <c r="P291" i="1" s="1"/>
  <c r="O290" i="1"/>
  <c r="N290" i="1"/>
  <c r="M290" i="1"/>
  <c r="L290" i="1"/>
  <c r="J290" i="1"/>
  <c r="P290" i="1" s="1"/>
  <c r="O289" i="1"/>
  <c r="N289" i="1"/>
  <c r="M289" i="1"/>
  <c r="L289" i="1"/>
  <c r="J289" i="1"/>
  <c r="P289" i="1" s="1"/>
  <c r="O288" i="1"/>
  <c r="N288" i="1"/>
  <c r="M288" i="1"/>
  <c r="L288" i="1"/>
  <c r="J288" i="1"/>
  <c r="P288" i="1" s="1"/>
  <c r="O287" i="1"/>
  <c r="N287" i="1"/>
  <c r="M287" i="1"/>
  <c r="L287" i="1"/>
  <c r="J287" i="1"/>
  <c r="P287" i="1" s="1"/>
  <c r="O286" i="1"/>
  <c r="N286" i="1"/>
  <c r="M286" i="1"/>
  <c r="L286" i="1"/>
  <c r="J286" i="1"/>
  <c r="P286" i="1" s="1"/>
  <c r="O285" i="1"/>
  <c r="N285" i="1"/>
  <c r="M285" i="1"/>
  <c r="L285" i="1"/>
  <c r="J285" i="1"/>
  <c r="P285" i="1" s="1"/>
  <c r="O284" i="1"/>
  <c r="N284" i="1"/>
  <c r="M284" i="1"/>
  <c r="L284" i="1"/>
  <c r="J284" i="1"/>
  <c r="P284" i="1" s="1"/>
  <c r="O283" i="1"/>
  <c r="N283" i="1"/>
  <c r="M283" i="1"/>
  <c r="L283" i="1"/>
  <c r="J283" i="1"/>
  <c r="P283" i="1" s="1"/>
  <c r="O282" i="1"/>
  <c r="N282" i="1"/>
  <c r="M282" i="1"/>
  <c r="L282" i="1"/>
  <c r="J282" i="1"/>
  <c r="P282" i="1" s="1"/>
  <c r="O281" i="1"/>
  <c r="N281" i="1"/>
  <c r="M281" i="1"/>
  <c r="L281" i="1"/>
  <c r="J281" i="1"/>
  <c r="P281" i="1" s="1"/>
  <c r="O280" i="1"/>
  <c r="N280" i="1"/>
  <c r="M280" i="1"/>
  <c r="L280" i="1"/>
  <c r="J280" i="1"/>
  <c r="P280" i="1" s="1"/>
  <c r="O279" i="1"/>
  <c r="N279" i="1"/>
  <c r="M279" i="1"/>
  <c r="L279" i="1"/>
  <c r="J279" i="1"/>
  <c r="P279" i="1" s="1"/>
  <c r="O278" i="1"/>
  <c r="N278" i="1"/>
  <c r="M278" i="1"/>
  <c r="L278" i="1"/>
  <c r="J278" i="1"/>
  <c r="P278" i="1" s="1"/>
  <c r="O277" i="1"/>
  <c r="N277" i="1"/>
  <c r="M277" i="1"/>
  <c r="L277" i="1"/>
  <c r="J277" i="1"/>
  <c r="P277" i="1" s="1"/>
  <c r="O276" i="1"/>
  <c r="N276" i="1"/>
  <c r="M276" i="1"/>
  <c r="L276" i="1"/>
  <c r="J276" i="1"/>
  <c r="P276" i="1" s="1"/>
  <c r="O275" i="1"/>
  <c r="N275" i="1"/>
  <c r="M275" i="1"/>
  <c r="L275" i="1"/>
  <c r="J275" i="1"/>
  <c r="P275" i="1" s="1"/>
  <c r="O274" i="1"/>
  <c r="N274" i="1"/>
  <c r="M274" i="1"/>
  <c r="L274" i="1"/>
  <c r="J274" i="1"/>
  <c r="P274" i="1" s="1"/>
  <c r="O273" i="1"/>
  <c r="N273" i="1"/>
  <c r="M273" i="1"/>
  <c r="L273" i="1"/>
  <c r="J273" i="1"/>
  <c r="P273" i="1" s="1"/>
  <c r="O272" i="1"/>
  <c r="N272" i="1"/>
  <c r="M272" i="1"/>
  <c r="L272" i="1"/>
  <c r="J272" i="1"/>
  <c r="P272" i="1" s="1"/>
  <c r="O271" i="1"/>
  <c r="N271" i="1"/>
  <c r="M271" i="1"/>
  <c r="L271" i="1"/>
  <c r="J271" i="1"/>
  <c r="P271" i="1" s="1"/>
  <c r="O270" i="1"/>
  <c r="N270" i="1"/>
  <c r="M270" i="1"/>
  <c r="L270" i="1"/>
  <c r="J270" i="1"/>
  <c r="P270" i="1" s="1"/>
  <c r="O269" i="1"/>
  <c r="N269" i="1"/>
  <c r="M269" i="1"/>
  <c r="L269" i="1"/>
  <c r="J269" i="1"/>
  <c r="P269" i="1" s="1"/>
  <c r="O268" i="1"/>
  <c r="N268" i="1"/>
  <c r="M268" i="1"/>
  <c r="L268" i="1"/>
  <c r="J268" i="1"/>
  <c r="P268" i="1" s="1"/>
  <c r="O267" i="1"/>
  <c r="N267" i="1"/>
  <c r="M267" i="1"/>
  <c r="L267" i="1"/>
  <c r="J267" i="1"/>
  <c r="P267" i="1" s="1"/>
  <c r="O266" i="1"/>
  <c r="N266" i="1"/>
  <c r="M266" i="1"/>
  <c r="L266" i="1"/>
  <c r="J266" i="1"/>
  <c r="P266" i="1" s="1"/>
  <c r="O265" i="1"/>
  <c r="N265" i="1"/>
  <c r="M265" i="1"/>
  <c r="L265" i="1"/>
  <c r="J265" i="1"/>
  <c r="P265" i="1" s="1"/>
  <c r="O264" i="1"/>
  <c r="N264" i="1"/>
  <c r="M264" i="1"/>
  <c r="L264" i="1"/>
  <c r="J264" i="1"/>
  <c r="P264" i="1" s="1"/>
  <c r="O263" i="1"/>
  <c r="N263" i="1"/>
  <c r="M263" i="1"/>
  <c r="L263" i="1"/>
  <c r="J263" i="1"/>
  <c r="P263" i="1" s="1"/>
  <c r="O262" i="1"/>
  <c r="N262" i="1"/>
  <c r="M262" i="1"/>
  <c r="L262" i="1"/>
  <c r="J262" i="1"/>
  <c r="P262" i="1" s="1"/>
  <c r="O261" i="1"/>
  <c r="N261" i="1"/>
  <c r="M261" i="1"/>
  <c r="L261" i="1"/>
  <c r="J261" i="1"/>
  <c r="P261" i="1" s="1"/>
  <c r="O260" i="1"/>
  <c r="N260" i="1"/>
  <c r="M260" i="1"/>
  <c r="L260" i="1"/>
  <c r="J260" i="1"/>
  <c r="P260" i="1" s="1"/>
  <c r="O259" i="1"/>
  <c r="N259" i="1"/>
  <c r="M259" i="1"/>
  <c r="L259" i="1"/>
  <c r="J259" i="1"/>
  <c r="P259" i="1" s="1"/>
  <c r="O258" i="1"/>
  <c r="N258" i="1"/>
  <c r="M258" i="1"/>
  <c r="L258" i="1"/>
  <c r="J258" i="1"/>
  <c r="P258" i="1" s="1"/>
  <c r="O257" i="1"/>
  <c r="N257" i="1"/>
  <c r="M257" i="1"/>
  <c r="L257" i="1"/>
  <c r="J257" i="1"/>
  <c r="P257" i="1" s="1"/>
  <c r="O256" i="1"/>
  <c r="N256" i="1"/>
  <c r="M256" i="1"/>
  <c r="L256" i="1"/>
  <c r="J256" i="1"/>
  <c r="P256" i="1" s="1"/>
  <c r="O255" i="1"/>
  <c r="N255" i="1"/>
  <c r="M255" i="1"/>
  <c r="L255" i="1"/>
  <c r="J255" i="1"/>
  <c r="P255" i="1" s="1"/>
  <c r="O254" i="1"/>
  <c r="N254" i="1"/>
  <c r="M254" i="1"/>
  <c r="L254" i="1"/>
  <c r="J254" i="1"/>
  <c r="P254" i="1" s="1"/>
  <c r="O253" i="1"/>
  <c r="N253" i="1"/>
  <c r="M253" i="1"/>
  <c r="L253" i="1"/>
  <c r="J253" i="1"/>
  <c r="P253" i="1" s="1"/>
  <c r="O252" i="1"/>
  <c r="N252" i="1"/>
  <c r="M252" i="1"/>
  <c r="L252" i="1"/>
  <c r="J252" i="1"/>
  <c r="P252" i="1" s="1"/>
  <c r="O251" i="1"/>
  <c r="N251" i="1"/>
  <c r="M251" i="1"/>
  <c r="L251" i="1"/>
  <c r="J251" i="1"/>
  <c r="P251" i="1" s="1"/>
  <c r="O250" i="1"/>
  <c r="N250" i="1"/>
  <c r="M250" i="1"/>
  <c r="L250" i="1"/>
  <c r="J250" i="1"/>
  <c r="P250" i="1" s="1"/>
  <c r="O249" i="1"/>
  <c r="N249" i="1"/>
  <c r="M249" i="1"/>
  <c r="L249" i="1"/>
  <c r="J249" i="1"/>
  <c r="P249" i="1" s="1"/>
  <c r="O248" i="1"/>
  <c r="N248" i="1"/>
  <c r="M248" i="1"/>
  <c r="L248" i="1"/>
  <c r="J248" i="1"/>
  <c r="P248" i="1" s="1"/>
  <c r="O247" i="1"/>
  <c r="N247" i="1"/>
  <c r="M247" i="1"/>
  <c r="L247" i="1"/>
  <c r="J247" i="1"/>
  <c r="P247" i="1" s="1"/>
  <c r="O246" i="1"/>
  <c r="N246" i="1"/>
  <c r="M246" i="1"/>
  <c r="L246" i="1"/>
  <c r="J246" i="1"/>
  <c r="P246" i="1" s="1"/>
  <c r="O245" i="1"/>
  <c r="N245" i="1"/>
  <c r="M245" i="1"/>
  <c r="L245" i="1"/>
  <c r="J245" i="1"/>
  <c r="P245" i="1" s="1"/>
  <c r="O244" i="1"/>
  <c r="N244" i="1"/>
  <c r="M244" i="1"/>
  <c r="L244" i="1"/>
  <c r="J244" i="1"/>
  <c r="P244" i="1" s="1"/>
  <c r="O243" i="1"/>
  <c r="N243" i="1"/>
  <c r="M243" i="1"/>
  <c r="L243" i="1"/>
  <c r="J243" i="1"/>
  <c r="P243" i="1" s="1"/>
  <c r="O242" i="1"/>
  <c r="N242" i="1"/>
  <c r="M242" i="1"/>
  <c r="L242" i="1"/>
  <c r="J242" i="1"/>
  <c r="P242" i="1" s="1"/>
  <c r="O241" i="1"/>
  <c r="N241" i="1"/>
  <c r="M241" i="1"/>
  <c r="L241" i="1"/>
  <c r="J241" i="1"/>
  <c r="P241" i="1" s="1"/>
  <c r="O240" i="1"/>
  <c r="N240" i="1"/>
  <c r="M240" i="1"/>
  <c r="L240" i="1"/>
  <c r="J240" i="1"/>
  <c r="P240" i="1" s="1"/>
  <c r="O239" i="1"/>
  <c r="N239" i="1"/>
  <c r="M239" i="1"/>
  <c r="L239" i="1"/>
  <c r="J239" i="1"/>
  <c r="P239" i="1" s="1"/>
  <c r="O238" i="1"/>
  <c r="N238" i="1"/>
  <c r="M238" i="1"/>
  <c r="L238" i="1"/>
  <c r="J238" i="1"/>
  <c r="P238" i="1" s="1"/>
  <c r="O237" i="1"/>
  <c r="N237" i="1"/>
  <c r="M237" i="1"/>
  <c r="L237" i="1"/>
  <c r="J237" i="1"/>
  <c r="P237" i="1" s="1"/>
  <c r="O236" i="1"/>
  <c r="N236" i="1"/>
  <c r="M236" i="1"/>
  <c r="L236" i="1"/>
  <c r="J236" i="1"/>
  <c r="P236" i="1" s="1"/>
  <c r="O235" i="1"/>
  <c r="N235" i="1"/>
  <c r="M235" i="1"/>
  <c r="L235" i="1"/>
  <c r="J235" i="1"/>
  <c r="P235" i="1" s="1"/>
  <c r="O234" i="1"/>
  <c r="N234" i="1"/>
  <c r="M234" i="1"/>
  <c r="L234" i="1"/>
  <c r="J234" i="1"/>
  <c r="P234" i="1" s="1"/>
  <c r="O233" i="1"/>
  <c r="N233" i="1"/>
  <c r="M233" i="1"/>
  <c r="L233" i="1"/>
  <c r="J233" i="1"/>
  <c r="P233" i="1" s="1"/>
  <c r="O232" i="1"/>
  <c r="N232" i="1"/>
  <c r="M232" i="1"/>
  <c r="L232" i="1"/>
  <c r="J232" i="1"/>
  <c r="P232" i="1" s="1"/>
  <c r="O231" i="1"/>
  <c r="N231" i="1"/>
  <c r="M231" i="1"/>
  <c r="L231" i="1"/>
  <c r="J231" i="1"/>
  <c r="P231" i="1" s="1"/>
  <c r="O230" i="1"/>
  <c r="N230" i="1"/>
  <c r="M230" i="1"/>
  <c r="L230" i="1"/>
  <c r="J230" i="1"/>
  <c r="P230" i="1" s="1"/>
  <c r="O229" i="1"/>
  <c r="N229" i="1"/>
  <c r="M229" i="1"/>
  <c r="L229" i="1"/>
  <c r="J229" i="1"/>
  <c r="P229" i="1" s="1"/>
  <c r="O228" i="1"/>
  <c r="N228" i="1"/>
  <c r="M228" i="1"/>
  <c r="L228" i="1"/>
  <c r="J228" i="1"/>
  <c r="P228" i="1" s="1"/>
  <c r="O227" i="1"/>
  <c r="N227" i="1"/>
  <c r="M227" i="1"/>
  <c r="L227" i="1"/>
  <c r="J227" i="1"/>
  <c r="P227" i="1" s="1"/>
  <c r="O226" i="1"/>
  <c r="N226" i="1"/>
  <c r="M226" i="1"/>
  <c r="L226" i="1"/>
  <c r="J226" i="1"/>
  <c r="P226" i="1" s="1"/>
  <c r="O225" i="1"/>
  <c r="N225" i="1"/>
  <c r="M225" i="1"/>
  <c r="L225" i="1"/>
  <c r="J225" i="1"/>
  <c r="P225" i="1" s="1"/>
  <c r="O224" i="1"/>
  <c r="N224" i="1"/>
  <c r="M224" i="1"/>
  <c r="L224" i="1"/>
  <c r="J224" i="1"/>
  <c r="P224" i="1" s="1"/>
  <c r="O223" i="1"/>
  <c r="N223" i="1"/>
  <c r="M223" i="1"/>
  <c r="L223" i="1"/>
  <c r="J223" i="1"/>
  <c r="P223" i="1" s="1"/>
  <c r="O222" i="1"/>
  <c r="N222" i="1"/>
  <c r="M222" i="1"/>
  <c r="L222" i="1"/>
  <c r="J222" i="1"/>
  <c r="P222" i="1" s="1"/>
  <c r="O221" i="1"/>
  <c r="N221" i="1"/>
  <c r="M221" i="1"/>
  <c r="L221" i="1"/>
  <c r="J221" i="1"/>
  <c r="P221" i="1" s="1"/>
  <c r="O220" i="1"/>
  <c r="N220" i="1"/>
  <c r="M220" i="1"/>
  <c r="L220" i="1"/>
  <c r="J220" i="1"/>
  <c r="P220" i="1" s="1"/>
  <c r="O219" i="1"/>
  <c r="N219" i="1"/>
  <c r="M219" i="1"/>
  <c r="L219" i="1"/>
  <c r="J219" i="1"/>
  <c r="P219" i="1" s="1"/>
  <c r="O218" i="1"/>
  <c r="N218" i="1"/>
  <c r="M218" i="1"/>
  <c r="L218" i="1"/>
  <c r="J218" i="1"/>
  <c r="P218" i="1" s="1"/>
  <c r="O217" i="1"/>
  <c r="N217" i="1"/>
  <c r="M217" i="1"/>
  <c r="L217" i="1"/>
  <c r="J217" i="1"/>
  <c r="P217" i="1" s="1"/>
  <c r="O216" i="1"/>
  <c r="N216" i="1"/>
  <c r="M216" i="1"/>
  <c r="L216" i="1"/>
  <c r="J216" i="1"/>
  <c r="P216" i="1" s="1"/>
  <c r="O215" i="1"/>
  <c r="N215" i="1"/>
  <c r="M215" i="1"/>
  <c r="L215" i="1"/>
  <c r="J215" i="1"/>
  <c r="P215" i="1" s="1"/>
  <c r="O214" i="1"/>
  <c r="N214" i="1"/>
  <c r="M214" i="1"/>
  <c r="L214" i="1"/>
  <c r="J214" i="1"/>
  <c r="P214" i="1" s="1"/>
  <c r="O213" i="1"/>
  <c r="N213" i="1"/>
  <c r="M213" i="1"/>
  <c r="L213" i="1"/>
  <c r="J213" i="1"/>
  <c r="P213" i="1" s="1"/>
  <c r="O212" i="1"/>
  <c r="N212" i="1"/>
  <c r="M212" i="1"/>
  <c r="L212" i="1"/>
  <c r="J212" i="1"/>
  <c r="P212" i="1" s="1"/>
  <c r="O211" i="1"/>
  <c r="N211" i="1"/>
  <c r="M211" i="1"/>
  <c r="L211" i="1"/>
  <c r="J211" i="1"/>
  <c r="P211" i="1" s="1"/>
  <c r="O210" i="1"/>
  <c r="N210" i="1"/>
  <c r="M210" i="1"/>
  <c r="L210" i="1"/>
  <c r="J210" i="1"/>
  <c r="P210" i="1" s="1"/>
  <c r="O209" i="1"/>
  <c r="N209" i="1"/>
  <c r="M209" i="1"/>
  <c r="L209" i="1"/>
  <c r="J209" i="1"/>
  <c r="P209" i="1" s="1"/>
  <c r="O208" i="1"/>
  <c r="N208" i="1"/>
  <c r="M208" i="1"/>
  <c r="L208" i="1"/>
  <c r="J208" i="1"/>
  <c r="P208" i="1" s="1"/>
  <c r="O207" i="1"/>
  <c r="N207" i="1"/>
  <c r="M207" i="1"/>
  <c r="L207" i="1"/>
  <c r="J207" i="1"/>
  <c r="P207" i="1" s="1"/>
  <c r="O206" i="1"/>
  <c r="N206" i="1"/>
  <c r="M206" i="1"/>
  <c r="L206" i="1"/>
  <c r="J206" i="1"/>
  <c r="P206" i="1" s="1"/>
  <c r="O205" i="1"/>
  <c r="N205" i="1"/>
  <c r="M205" i="1"/>
  <c r="L205" i="1"/>
  <c r="J205" i="1"/>
  <c r="P205" i="1" s="1"/>
  <c r="O204" i="1"/>
  <c r="N204" i="1"/>
  <c r="M204" i="1"/>
  <c r="L204" i="1"/>
  <c r="J204" i="1"/>
  <c r="P204" i="1" s="1"/>
  <c r="O203" i="1"/>
  <c r="N203" i="1"/>
  <c r="M203" i="1"/>
  <c r="L203" i="1"/>
  <c r="J203" i="1"/>
  <c r="P203" i="1" s="1"/>
  <c r="O202" i="1"/>
  <c r="N202" i="1"/>
  <c r="M202" i="1"/>
  <c r="L202" i="1"/>
  <c r="J202" i="1"/>
  <c r="P202" i="1" s="1"/>
  <c r="O201" i="1"/>
  <c r="N201" i="1"/>
  <c r="M201" i="1"/>
  <c r="L201" i="1"/>
  <c r="J201" i="1"/>
  <c r="P201" i="1" s="1"/>
  <c r="O200" i="1"/>
  <c r="N200" i="1"/>
  <c r="M200" i="1"/>
  <c r="L200" i="1"/>
  <c r="J200" i="1"/>
  <c r="P200" i="1" s="1"/>
  <c r="O199" i="1"/>
  <c r="N199" i="1"/>
  <c r="M199" i="1"/>
  <c r="L199" i="1"/>
  <c r="J199" i="1"/>
  <c r="P199" i="1" s="1"/>
  <c r="O198" i="1"/>
  <c r="N198" i="1"/>
  <c r="M198" i="1"/>
  <c r="L198" i="1"/>
  <c r="J198" i="1"/>
  <c r="P198" i="1" s="1"/>
  <c r="O197" i="1"/>
  <c r="N197" i="1"/>
  <c r="M197" i="1"/>
  <c r="L197" i="1"/>
  <c r="J197" i="1"/>
  <c r="P197" i="1" s="1"/>
  <c r="O196" i="1"/>
  <c r="N196" i="1"/>
  <c r="M196" i="1"/>
  <c r="L196" i="1"/>
  <c r="J196" i="1"/>
  <c r="P196" i="1" s="1"/>
  <c r="O195" i="1"/>
  <c r="N195" i="1"/>
  <c r="M195" i="1"/>
  <c r="L195" i="1"/>
  <c r="J195" i="1"/>
  <c r="P195" i="1" s="1"/>
  <c r="O194" i="1"/>
  <c r="N194" i="1"/>
  <c r="M194" i="1"/>
  <c r="L194" i="1"/>
  <c r="J194" i="1"/>
  <c r="P194" i="1" s="1"/>
  <c r="O193" i="1"/>
  <c r="N193" i="1"/>
  <c r="M193" i="1"/>
  <c r="L193" i="1"/>
  <c r="J193" i="1"/>
  <c r="P193" i="1" s="1"/>
  <c r="O192" i="1"/>
  <c r="N192" i="1"/>
  <c r="M192" i="1"/>
  <c r="L192" i="1"/>
  <c r="J192" i="1"/>
  <c r="P192" i="1" s="1"/>
  <c r="O191" i="1"/>
  <c r="N191" i="1"/>
  <c r="M191" i="1"/>
  <c r="L191" i="1"/>
  <c r="J191" i="1"/>
  <c r="P191" i="1" s="1"/>
  <c r="O190" i="1"/>
  <c r="N190" i="1"/>
  <c r="M190" i="1"/>
  <c r="L190" i="1"/>
  <c r="J190" i="1"/>
  <c r="P190" i="1" s="1"/>
  <c r="O189" i="1"/>
  <c r="N189" i="1"/>
  <c r="M189" i="1"/>
  <c r="L189" i="1"/>
  <c r="J189" i="1"/>
  <c r="P189" i="1" s="1"/>
  <c r="O188" i="1"/>
  <c r="N188" i="1"/>
  <c r="M188" i="1"/>
  <c r="L188" i="1"/>
  <c r="J188" i="1"/>
  <c r="P188" i="1" s="1"/>
  <c r="O187" i="1"/>
  <c r="N187" i="1"/>
  <c r="M187" i="1"/>
  <c r="L187" i="1"/>
  <c r="J187" i="1"/>
  <c r="P187" i="1" s="1"/>
  <c r="O186" i="1"/>
  <c r="N186" i="1"/>
  <c r="M186" i="1"/>
  <c r="L186" i="1"/>
  <c r="J186" i="1"/>
  <c r="P186" i="1" s="1"/>
  <c r="O185" i="1"/>
  <c r="N185" i="1"/>
  <c r="M185" i="1"/>
  <c r="L185" i="1"/>
  <c r="J185" i="1"/>
  <c r="P185" i="1" s="1"/>
  <c r="O184" i="1"/>
  <c r="N184" i="1"/>
  <c r="M184" i="1"/>
  <c r="L184" i="1"/>
  <c r="J184" i="1"/>
  <c r="P184" i="1" s="1"/>
  <c r="O183" i="1"/>
  <c r="N183" i="1"/>
  <c r="M183" i="1"/>
  <c r="L183" i="1"/>
  <c r="J183" i="1"/>
  <c r="P183" i="1" s="1"/>
  <c r="O182" i="1"/>
  <c r="N182" i="1"/>
  <c r="M182" i="1"/>
  <c r="L182" i="1"/>
  <c r="J182" i="1"/>
  <c r="P182" i="1" s="1"/>
  <c r="O181" i="1"/>
  <c r="N181" i="1"/>
  <c r="M181" i="1"/>
  <c r="L181" i="1"/>
  <c r="J181" i="1"/>
  <c r="P181" i="1" s="1"/>
  <c r="O180" i="1"/>
  <c r="N180" i="1"/>
  <c r="M180" i="1"/>
  <c r="L180" i="1"/>
  <c r="J180" i="1"/>
  <c r="P180" i="1" s="1"/>
  <c r="O179" i="1"/>
  <c r="N179" i="1"/>
  <c r="M179" i="1"/>
  <c r="L179" i="1"/>
  <c r="J179" i="1"/>
  <c r="P179" i="1" s="1"/>
  <c r="O178" i="1"/>
  <c r="N178" i="1"/>
  <c r="M178" i="1"/>
  <c r="L178" i="1"/>
  <c r="J178" i="1"/>
  <c r="P178" i="1" s="1"/>
  <c r="O177" i="1"/>
  <c r="N177" i="1"/>
  <c r="M177" i="1"/>
  <c r="L177" i="1"/>
  <c r="J177" i="1"/>
  <c r="P177" i="1" s="1"/>
  <c r="O176" i="1"/>
  <c r="N176" i="1"/>
  <c r="M176" i="1"/>
  <c r="L176" i="1"/>
  <c r="J176" i="1"/>
  <c r="P176" i="1" s="1"/>
  <c r="O175" i="1"/>
  <c r="N175" i="1"/>
  <c r="M175" i="1"/>
  <c r="L175" i="1"/>
  <c r="J175" i="1"/>
  <c r="P175" i="1" s="1"/>
  <c r="O174" i="1"/>
  <c r="N174" i="1"/>
  <c r="M174" i="1"/>
  <c r="L174" i="1"/>
  <c r="J174" i="1"/>
  <c r="P174" i="1" s="1"/>
  <c r="O173" i="1"/>
  <c r="N173" i="1"/>
  <c r="M173" i="1"/>
  <c r="L173" i="1"/>
  <c r="J173" i="1"/>
  <c r="P173" i="1" s="1"/>
  <c r="O172" i="1"/>
  <c r="N172" i="1"/>
  <c r="M172" i="1"/>
  <c r="L172" i="1"/>
  <c r="J172" i="1"/>
  <c r="P172" i="1" s="1"/>
  <c r="O171" i="1"/>
  <c r="N171" i="1"/>
  <c r="M171" i="1"/>
  <c r="L171" i="1"/>
  <c r="J171" i="1"/>
  <c r="P171" i="1" s="1"/>
  <c r="O170" i="1"/>
  <c r="N170" i="1"/>
  <c r="M170" i="1"/>
  <c r="L170" i="1"/>
  <c r="J170" i="1"/>
  <c r="P170" i="1" s="1"/>
  <c r="O169" i="1"/>
  <c r="N169" i="1"/>
  <c r="M169" i="1"/>
  <c r="L169" i="1"/>
  <c r="J169" i="1"/>
  <c r="P169" i="1" s="1"/>
  <c r="O168" i="1"/>
  <c r="N168" i="1"/>
  <c r="M168" i="1"/>
  <c r="L168" i="1"/>
  <c r="J168" i="1"/>
  <c r="P168" i="1" s="1"/>
  <c r="K167" i="1"/>
  <c r="O167" i="1" s="1"/>
  <c r="J167" i="1"/>
  <c r="K166" i="1"/>
  <c r="N166" i="1" s="1"/>
  <c r="J166" i="1"/>
  <c r="O165" i="1"/>
  <c r="N165" i="1"/>
  <c r="M165" i="1"/>
  <c r="L165" i="1"/>
  <c r="J165" i="1"/>
  <c r="P165" i="1" s="1"/>
  <c r="O164" i="1"/>
  <c r="N164" i="1"/>
  <c r="M164" i="1"/>
  <c r="L164" i="1"/>
  <c r="J164" i="1"/>
  <c r="P164" i="1" s="1"/>
  <c r="O162" i="1"/>
  <c r="N162" i="1"/>
  <c r="M162" i="1"/>
  <c r="L162" i="1"/>
  <c r="J162" i="1"/>
  <c r="P162" i="1" s="1"/>
  <c r="O161" i="1"/>
  <c r="N161" i="1"/>
  <c r="M161" i="1"/>
  <c r="L161" i="1"/>
  <c r="J161" i="1"/>
  <c r="P161" i="1" s="1"/>
  <c r="O160" i="1"/>
  <c r="N160" i="1"/>
  <c r="M160" i="1"/>
  <c r="L160" i="1"/>
  <c r="J160" i="1"/>
  <c r="P160" i="1" s="1"/>
  <c r="O159" i="1"/>
  <c r="N159" i="1"/>
  <c r="M159" i="1"/>
  <c r="L159" i="1"/>
  <c r="J159" i="1"/>
  <c r="P159" i="1" s="1"/>
  <c r="O158" i="1"/>
  <c r="N158" i="1"/>
  <c r="M158" i="1"/>
  <c r="L158" i="1"/>
  <c r="J158" i="1"/>
  <c r="P158" i="1" s="1"/>
  <c r="O157" i="1"/>
  <c r="N157" i="1"/>
  <c r="M157" i="1"/>
  <c r="L157" i="1"/>
  <c r="J157" i="1"/>
  <c r="P157" i="1" s="1"/>
  <c r="O156" i="1"/>
  <c r="N156" i="1"/>
  <c r="M156" i="1"/>
  <c r="L156" i="1"/>
  <c r="J156" i="1"/>
  <c r="P156" i="1" s="1"/>
  <c r="O155" i="1"/>
  <c r="N155" i="1"/>
  <c r="M155" i="1"/>
  <c r="L155" i="1"/>
  <c r="J155" i="1"/>
  <c r="P155" i="1" s="1"/>
  <c r="O154" i="1"/>
  <c r="N154" i="1"/>
  <c r="M154" i="1"/>
  <c r="L154" i="1"/>
  <c r="J154" i="1"/>
  <c r="P154" i="1" s="1"/>
  <c r="O153" i="1"/>
  <c r="N153" i="1"/>
  <c r="M153" i="1"/>
  <c r="L153" i="1"/>
  <c r="J153" i="1"/>
  <c r="P153" i="1" s="1"/>
  <c r="O152" i="1"/>
  <c r="N152" i="1"/>
  <c r="M152" i="1"/>
  <c r="L152" i="1"/>
  <c r="J152" i="1"/>
  <c r="P152" i="1" s="1"/>
  <c r="O151" i="1"/>
  <c r="N151" i="1"/>
  <c r="M151" i="1"/>
  <c r="L151" i="1"/>
  <c r="J151" i="1"/>
  <c r="P151" i="1" s="1"/>
  <c r="O150" i="1"/>
  <c r="N150" i="1"/>
  <c r="M150" i="1"/>
  <c r="L150" i="1"/>
  <c r="J150" i="1"/>
  <c r="P150" i="1" s="1"/>
  <c r="O149" i="1"/>
  <c r="N149" i="1"/>
  <c r="M149" i="1"/>
  <c r="L149" i="1"/>
  <c r="J149" i="1"/>
  <c r="P149" i="1" s="1"/>
  <c r="O148" i="1"/>
  <c r="N148" i="1"/>
  <c r="M148" i="1"/>
  <c r="L148" i="1"/>
  <c r="J148" i="1"/>
  <c r="P148" i="1" s="1"/>
  <c r="O147" i="1"/>
  <c r="N147" i="1"/>
  <c r="M147" i="1"/>
  <c r="L147" i="1"/>
  <c r="J147" i="1"/>
  <c r="P147" i="1" s="1"/>
  <c r="O146" i="1"/>
  <c r="N146" i="1"/>
  <c r="M146" i="1"/>
  <c r="L146" i="1"/>
  <c r="J146" i="1"/>
  <c r="P146" i="1" s="1"/>
  <c r="O145" i="1"/>
  <c r="N145" i="1"/>
  <c r="M145" i="1"/>
  <c r="L145" i="1"/>
  <c r="J145" i="1"/>
  <c r="P145" i="1" s="1"/>
  <c r="O144" i="1"/>
  <c r="N144" i="1"/>
  <c r="M144" i="1"/>
  <c r="L144" i="1"/>
  <c r="J144" i="1"/>
  <c r="P144" i="1" s="1"/>
  <c r="O142" i="1"/>
  <c r="N142" i="1"/>
  <c r="M142" i="1"/>
  <c r="L142" i="1"/>
  <c r="J142" i="1"/>
  <c r="P142" i="1" s="1"/>
  <c r="O141" i="1"/>
  <c r="N141" i="1"/>
  <c r="M141" i="1"/>
  <c r="L141" i="1"/>
  <c r="J141" i="1"/>
  <c r="P141" i="1" s="1"/>
  <c r="O140" i="1"/>
  <c r="N140" i="1"/>
  <c r="M140" i="1"/>
  <c r="L140" i="1"/>
  <c r="J140" i="1"/>
  <c r="P140" i="1" s="1"/>
  <c r="O139" i="1"/>
  <c r="N139" i="1"/>
  <c r="M139" i="1"/>
  <c r="L139" i="1"/>
  <c r="J139" i="1"/>
  <c r="P139" i="1" s="1"/>
  <c r="O138" i="1"/>
  <c r="N138" i="1"/>
  <c r="M138" i="1"/>
  <c r="L138" i="1"/>
  <c r="J138" i="1"/>
  <c r="P138" i="1" s="1"/>
  <c r="O137" i="1"/>
  <c r="N137" i="1"/>
  <c r="M137" i="1"/>
  <c r="L137" i="1"/>
  <c r="J137" i="1"/>
  <c r="P137" i="1" s="1"/>
  <c r="O136" i="1"/>
  <c r="N136" i="1"/>
  <c r="M136" i="1"/>
  <c r="L136" i="1"/>
  <c r="J136" i="1"/>
  <c r="P136" i="1" s="1"/>
  <c r="O135" i="1"/>
  <c r="N135" i="1"/>
  <c r="M135" i="1"/>
  <c r="L135" i="1"/>
  <c r="J135" i="1"/>
  <c r="P135" i="1" s="1"/>
  <c r="O134" i="1"/>
  <c r="N134" i="1"/>
  <c r="M134" i="1"/>
  <c r="L134" i="1"/>
  <c r="J134" i="1"/>
  <c r="P134" i="1" s="1"/>
  <c r="O133" i="1"/>
  <c r="N133" i="1"/>
  <c r="M133" i="1"/>
  <c r="L133" i="1"/>
  <c r="J133" i="1"/>
  <c r="P133" i="1" s="1"/>
  <c r="O132" i="1"/>
  <c r="N132" i="1"/>
  <c r="M132" i="1"/>
  <c r="L132" i="1"/>
  <c r="J132" i="1"/>
  <c r="P132" i="1" s="1"/>
  <c r="O131" i="1"/>
  <c r="N131" i="1"/>
  <c r="M131" i="1"/>
  <c r="L131" i="1"/>
  <c r="J131" i="1"/>
  <c r="P131" i="1" s="1"/>
  <c r="O130" i="1"/>
  <c r="N130" i="1"/>
  <c r="M130" i="1"/>
  <c r="L130" i="1"/>
  <c r="J130" i="1"/>
  <c r="P130" i="1" s="1"/>
  <c r="O129" i="1"/>
  <c r="N129" i="1"/>
  <c r="M129" i="1"/>
  <c r="L129" i="1"/>
  <c r="J129" i="1"/>
  <c r="P129" i="1" s="1"/>
  <c r="O128" i="1"/>
  <c r="N128" i="1"/>
  <c r="M128" i="1"/>
  <c r="L128" i="1"/>
  <c r="J128" i="1"/>
  <c r="P128" i="1" s="1"/>
  <c r="O127" i="1"/>
  <c r="N127" i="1"/>
  <c r="M127" i="1"/>
  <c r="L127" i="1"/>
  <c r="J127" i="1"/>
  <c r="P127" i="1" s="1"/>
  <c r="O126" i="1"/>
  <c r="N126" i="1"/>
  <c r="M126" i="1"/>
  <c r="L126" i="1"/>
  <c r="J126" i="1"/>
  <c r="P126" i="1" s="1"/>
  <c r="O125" i="1"/>
  <c r="N125" i="1"/>
  <c r="M125" i="1"/>
  <c r="L125" i="1"/>
  <c r="J125" i="1"/>
  <c r="P125" i="1" s="1"/>
  <c r="O124" i="1"/>
  <c r="N124" i="1"/>
  <c r="M124" i="1"/>
  <c r="L124" i="1"/>
  <c r="J124" i="1"/>
  <c r="P124" i="1" s="1"/>
  <c r="O123" i="1"/>
  <c r="N123" i="1"/>
  <c r="M123" i="1"/>
  <c r="L123" i="1"/>
  <c r="J123" i="1"/>
  <c r="P123" i="1" s="1"/>
  <c r="O122" i="1"/>
  <c r="N122" i="1"/>
  <c r="M122" i="1"/>
  <c r="L122" i="1"/>
  <c r="J122" i="1"/>
  <c r="P122" i="1" s="1"/>
  <c r="O121" i="1"/>
  <c r="N121" i="1"/>
  <c r="M121" i="1"/>
  <c r="L121" i="1"/>
  <c r="J121" i="1"/>
  <c r="P121" i="1" s="1"/>
  <c r="O120" i="1"/>
  <c r="N120" i="1"/>
  <c r="M120" i="1"/>
  <c r="L120" i="1"/>
  <c r="J120" i="1"/>
  <c r="P120" i="1" s="1"/>
  <c r="O119" i="1"/>
  <c r="N119" i="1"/>
  <c r="M119" i="1"/>
  <c r="L119" i="1"/>
  <c r="J119" i="1"/>
  <c r="P119" i="1" s="1"/>
  <c r="O118" i="1"/>
  <c r="N118" i="1"/>
  <c r="M118" i="1"/>
  <c r="L118" i="1"/>
  <c r="J118" i="1"/>
  <c r="P118" i="1" s="1"/>
  <c r="O117" i="1"/>
  <c r="N117" i="1"/>
  <c r="M117" i="1"/>
  <c r="L117" i="1"/>
  <c r="J117" i="1"/>
  <c r="P117" i="1" s="1"/>
  <c r="O116" i="1"/>
  <c r="N116" i="1"/>
  <c r="M116" i="1"/>
  <c r="L116" i="1"/>
  <c r="J116" i="1"/>
  <c r="P116" i="1" s="1"/>
  <c r="O115" i="1"/>
  <c r="N115" i="1"/>
  <c r="M115" i="1"/>
  <c r="L115" i="1"/>
  <c r="J115" i="1"/>
  <c r="P115" i="1" s="1"/>
  <c r="O114" i="1"/>
  <c r="N114" i="1"/>
  <c r="M114" i="1"/>
  <c r="L114" i="1"/>
  <c r="J114" i="1"/>
  <c r="P114" i="1" s="1"/>
  <c r="O113" i="1"/>
  <c r="N113" i="1"/>
  <c r="M113" i="1"/>
  <c r="L113" i="1"/>
  <c r="J113" i="1"/>
  <c r="P113" i="1" s="1"/>
  <c r="O112" i="1"/>
  <c r="N112" i="1"/>
  <c r="M112" i="1"/>
  <c r="L112" i="1"/>
  <c r="J112" i="1"/>
  <c r="P112" i="1" s="1"/>
  <c r="O111" i="1"/>
  <c r="N111" i="1"/>
  <c r="M111" i="1"/>
  <c r="L111" i="1"/>
  <c r="J111" i="1"/>
  <c r="P111" i="1" s="1"/>
  <c r="O110" i="1"/>
  <c r="N110" i="1"/>
  <c r="M110" i="1"/>
  <c r="L110" i="1"/>
  <c r="J110" i="1"/>
  <c r="P110" i="1" s="1"/>
  <c r="O109" i="1"/>
  <c r="N109" i="1"/>
  <c r="M109" i="1"/>
  <c r="L109" i="1"/>
  <c r="J109" i="1"/>
  <c r="P109" i="1" s="1"/>
  <c r="O108" i="1"/>
  <c r="N108" i="1"/>
  <c r="M108" i="1"/>
  <c r="L108" i="1"/>
  <c r="J108" i="1"/>
  <c r="P108" i="1" s="1"/>
  <c r="O107" i="1"/>
  <c r="N107" i="1"/>
  <c r="M107" i="1"/>
  <c r="L107" i="1"/>
  <c r="J107" i="1"/>
  <c r="P107" i="1" s="1"/>
  <c r="O106" i="1"/>
  <c r="N106" i="1"/>
  <c r="M106" i="1"/>
  <c r="L106" i="1"/>
  <c r="J106" i="1"/>
  <c r="P106" i="1" s="1"/>
  <c r="O105" i="1"/>
  <c r="N105" i="1"/>
  <c r="M105" i="1"/>
  <c r="L105" i="1"/>
  <c r="J105" i="1"/>
  <c r="P105" i="1" s="1"/>
  <c r="O104" i="1"/>
  <c r="N104" i="1"/>
  <c r="M104" i="1"/>
  <c r="L104" i="1"/>
  <c r="J104" i="1"/>
  <c r="P104" i="1" s="1"/>
  <c r="O103" i="1"/>
  <c r="N103" i="1"/>
  <c r="M103" i="1"/>
  <c r="L103" i="1"/>
  <c r="J103" i="1"/>
  <c r="P103" i="1" s="1"/>
  <c r="O102" i="1"/>
  <c r="N102" i="1"/>
  <c r="M102" i="1"/>
  <c r="L102" i="1"/>
  <c r="J102" i="1"/>
  <c r="P102" i="1" s="1"/>
  <c r="O101" i="1"/>
  <c r="N101" i="1"/>
  <c r="M101" i="1"/>
  <c r="L101" i="1"/>
  <c r="J101" i="1"/>
  <c r="P101" i="1" s="1"/>
  <c r="O100" i="1"/>
  <c r="N100" i="1"/>
  <c r="M100" i="1"/>
  <c r="L100" i="1"/>
  <c r="J100" i="1"/>
  <c r="P100" i="1" s="1"/>
  <c r="O99" i="1"/>
  <c r="N99" i="1"/>
  <c r="M99" i="1"/>
  <c r="L99" i="1"/>
  <c r="J99" i="1"/>
  <c r="P99" i="1" s="1"/>
  <c r="O98" i="1"/>
  <c r="N98" i="1"/>
  <c r="M98" i="1"/>
  <c r="L98" i="1"/>
  <c r="J98" i="1"/>
  <c r="P98" i="1" s="1"/>
  <c r="O97" i="1"/>
  <c r="N97" i="1"/>
  <c r="M97" i="1"/>
  <c r="L97" i="1"/>
  <c r="J97" i="1"/>
  <c r="P97" i="1" s="1"/>
  <c r="O96" i="1"/>
  <c r="N96" i="1"/>
  <c r="M96" i="1"/>
  <c r="L96" i="1"/>
  <c r="J96" i="1"/>
  <c r="P96" i="1" s="1"/>
  <c r="O95" i="1"/>
  <c r="N95" i="1"/>
  <c r="M95" i="1"/>
  <c r="L95" i="1"/>
  <c r="J95" i="1"/>
  <c r="P95" i="1" s="1"/>
  <c r="O94" i="1"/>
  <c r="N94" i="1"/>
  <c r="M94" i="1"/>
  <c r="L94" i="1"/>
  <c r="J94" i="1"/>
  <c r="P94" i="1" s="1"/>
  <c r="O93" i="1"/>
  <c r="N93" i="1"/>
  <c r="M93" i="1"/>
  <c r="L93" i="1"/>
  <c r="J93" i="1"/>
  <c r="P93" i="1" s="1"/>
  <c r="O92" i="1"/>
  <c r="N92" i="1"/>
  <c r="M92" i="1"/>
  <c r="L92" i="1"/>
  <c r="J92" i="1"/>
  <c r="P92" i="1" s="1"/>
  <c r="O91" i="1"/>
  <c r="N91" i="1"/>
  <c r="M91" i="1"/>
  <c r="L91" i="1"/>
  <c r="J91" i="1"/>
  <c r="P91" i="1" s="1"/>
  <c r="O90" i="1"/>
  <c r="N90" i="1"/>
  <c r="M90" i="1"/>
  <c r="L90" i="1"/>
  <c r="J90" i="1"/>
  <c r="P90" i="1" s="1"/>
  <c r="O89" i="1"/>
  <c r="N89" i="1"/>
  <c r="M89" i="1"/>
  <c r="L89" i="1"/>
  <c r="J89" i="1"/>
  <c r="P89" i="1" s="1"/>
  <c r="O88" i="1"/>
  <c r="N88" i="1"/>
  <c r="M88" i="1"/>
  <c r="L88" i="1"/>
  <c r="J88" i="1"/>
  <c r="P88" i="1" s="1"/>
  <c r="O87" i="1"/>
  <c r="N87" i="1"/>
  <c r="M87" i="1"/>
  <c r="L87" i="1"/>
  <c r="J87" i="1"/>
  <c r="P87" i="1" s="1"/>
  <c r="O86" i="1"/>
  <c r="N86" i="1"/>
  <c r="M86" i="1"/>
  <c r="L86" i="1"/>
  <c r="J86" i="1"/>
  <c r="P86" i="1" s="1"/>
  <c r="O85" i="1"/>
  <c r="N85" i="1"/>
  <c r="M85" i="1"/>
  <c r="L85" i="1"/>
  <c r="J85" i="1"/>
  <c r="P85" i="1" s="1"/>
  <c r="O84" i="1"/>
  <c r="N84" i="1"/>
  <c r="M84" i="1"/>
  <c r="L84" i="1"/>
  <c r="J84" i="1"/>
  <c r="P84" i="1" s="1"/>
  <c r="O83" i="1"/>
  <c r="N83" i="1"/>
  <c r="M83" i="1"/>
  <c r="L83" i="1"/>
  <c r="J83" i="1"/>
  <c r="P83" i="1" s="1"/>
  <c r="O82" i="1"/>
  <c r="N82" i="1"/>
  <c r="M82" i="1"/>
  <c r="L82" i="1"/>
  <c r="J82" i="1"/>
  <c r="P82" i="1" s="1"/>
  <c r="O81" i="1"/>
  <c r="N81" i="1"/>
  <c r="M81" i="1"/>
  <c r="L81" i="1"/>
  <c r="J81" i="1"/>
  <c r="P81" i="1" s="1"/>
  <c r="O80" i="1"/>
  <c r="N80" i="1"/>
  <c r="M80" i="1"/>
  <c r="L80" i="1"/>
  <c r="J80" i="1"/>
  <c r="P80" i="1" s="1"/>
  <c r="O79" i="1"/>
  <c r="N79" i="1"/>
  <c r="M79" i="1"/>
  <c r="L79" i="1"/>
  <c r="J79" i="1"/>
  <c r="P79" i="1" s="1"/>
  <c r="O78" i="1"/>
  <c r="N78" i="1"/>
  <c r="M78" i="1"/>
  <c r="L78" i="1"/>
  <c r="J78" i="1"/>
  <c r="P78" i="1" s="1"/>
  <c r="O77" i="1"/>
  <c r="N77" i="1"/>
  <c r="M77" i="1"/>
  <c r="L77" i="1"/>
  <c r="J77" i="1"/>
  <c r="P77" i="1" s="1"/>
  <c r="O76" i="1"/>
  <c r="N76" i="1"/>
  <c r="M76" i="1"/>
  <c r="L76" i="1"/>
  <c r="J76" i="1"/>
  <c r="P76" i="1" s="1"/>
  <c r="O75" i="1"/>
  <c r="N75" i="1"/>
  <c r="M75" i="1"/>
  <c r="L75" i="1"/>
  <c r="J75" i="1"/>
  <c r="P75" i="1" s="1"/>
  <c r="O74" i="1"/>
  <c r="N74" i="1"/>
  <c r="M74" i="1"/>
  <c r="L74" i="1"/>
  <c r="J74" i="1"/>
  <c r="P74" i="1" s="1"/>
  <c r="O73" i="1"/>
  <c r="N73" i="1"/>
  <c r="M73" i="1"/>
  <c r="L73" i="1"/>
  <c r="J73" i="1"/>
  <c r="P73" i="1" s="1"/>
  <c r="O72" i="1"/>
  <c r="N72" i="1"/>
  <c r="M72" i="1"/>
  <c r="L72" i="1"/>
  <c r="J72" i="1"/>
  <c r="P72" i="1" s="1"/>
  <c r="O71" i="1"/>
  <c r="N71" i="1"/>
  <c r="M71" i="1"/>
  <c r="L71" i="1"/>
  <c r="J71" i="1"/>
  <c r="P71" i="1" s="1"/>
  <c r="O70" i="1"/>
  <c r="N70" i="1"/>
  <c r="M70" i="1"/>
  <c r="L70" i="1"/>
  <c r="J70" i="1"/>
  <c r="P70" i="1" s="1"/>
  <c r="O69" i="1"/>
  <c r="N69" i="1"/>
  <c r="M69" i="1"/>
  <c r="L69" i="1"/>
  <c r="J69" i="1"/>
  <c r="P69" i="1" s="1"/>
  <c r="O68" i="1"/>
  <c r="N68" i="1"/>
  <c r="M68" i="1"/>
  <c r="L68" i="1"/>
  <c r="J68" i="1"/>
  <c r="P68" i="1" s="1"/>
  <c r="O67" i="1"/>
  <c r="N67" i="1"/>
  <c r="M67" i="1"/>
  <c r="L67" i="1"/>
  <c r="J67" i="1"/>
  <c r="P67" i="1" s="1"/>
  <c r="O66" i="1"/>
  <c r="N66" i="1"/>
  <c r="M66" i="1"/>
  <c r="L66" i="1"/>
  <c r="J66" i="1"/>
  <c r="P66" i="1" s="1"/>
  <c r="O65" i="1"/>
  <c r="N65" i="1"/>
  <c r="M65" i="1"/>
  <c r="L65" i="1"/>
  <c r="J65" i="1"/>
  <c r="P65" i="1" s="1"/>
  <c r="O64" i="1"/>
  <c r="N64" i="1"/>
  <c r="M64" i="1"/>
  <c r="L64" i="1"/>
  <c r="J64" i="1"/>
  <c r="P64" i="1" s="1"/>
  <c r="O63" i="1"/>
  <c r="N63" i="1"/>
  <c r="M63" i="1"/>
  <c r="L63" i="1"/>
  <c r="J63" i="1"/>
  <c r="P63" i="1" s="1"/>
  <c r="O62" i="1"/>
  <c r="N62" i="1"/>
  <c r="M62" i="1"/>
  <c r="L62" i="1"/>
  <c r="J62" i="1"/>
  <c r="P62" i="1" s="1"/>
  <c r="O61" i="1"/>
  <c r="N61" i="1"/>
  <c r="M61" i="1"/>
  <c r="L61" i="1"/>
  <c r="J61" i="1"/>
  <c r="P61" i="1" s="1"/>
  <c r="O60" i="1"/>
  <c r="N60" i="1"/>
  <c r="M60" i="1"/>
  <c r="L60" i="1"/>
  <c r="J60" i="1"/>
  <c r="P60" i="1" s="1"/>
  <c r="O59" i="1"/>
  <c r="N59" i="1"/>
  <c r="M59" i="1"/>
  <c r="L59" i="1"/>
  <c r="J59" i="1"/>
  <c r="P59" i="1" s="1"/>
  <c r="O58" i="1"/>
  <c r="N58" i="1"/>
  <c r="M58" i="1"/>
  <c r="L58" i="1"/>
  <c r="J58" i="1"/>
  <c r="P58" i="1" s="1"/>
  <c r="O57" i="1"/>
  <c r="N57" i="1"/>
  <c r="M57" i="1"/>
  <c r="L57" i="1"/>
  <c r="J57" i="1"/>
  <c r="P57" i="1" s="1"/>
  <c r="O56" i="1"/>
  <c r="N56" i="1"/>
  <c r="M56" i="1"/>
  <c r="L56" i="1"/>
  <c r="J56" i="1"/>
  <c r="P56" i="1" s="1"/>
  <c r="O55" i="1"/>
  <c r="N55" i="1"/>
  <c r="M55" i="1"/>
  <c r="L55" i="1"/>
  <c r="J55" i="1"/>
  <c r="P55" i="1" s="1"/>
  <c r="O54" i="1"/>
  <c r="N54" i="1"/>
  <c r="M54" i="1"/>
  <c r="L54" i="1"/>
  <c r="J54" i="1"/>
  <c r="P54" i="1" s="1"/>
  <c r="O53" i="1"/>
  <c r="N53" i="1"/>
  <c r="M53" i="1"/>
  <c r="L53" i="1"/>
  <c r="J53" i="1"/>
  <c r="P53" i="1" s="1"/>
  <c r="O52" i="1"/>
  <c r="N52" i="1"/>
  <c r="M52" i="1"/>
  <c r="L52" i="1"/>
  <c r="J52" i="1"/>
  <c r="P52" i="1" s="1"/>
  <c r="O51" i="1"/>
  <c r="N51" i="1"/>
  <c r="M51" i="1"/>
  <c r="L51" i="1"/>
  <c r="J51" i="1"/>
  <c r="P51" i="1" s="1"/>
  <c r="O50" i="1"/>
  <c r="N50" i="1"/>
  <c r="M50" i="1"/>
  <c r="L50" i="1"/>
  <c r="J50" i="1"/>
  <c r="P50" i="1" s="1"/>
  <c r="O49" i="1"/>
  <c r="N49" i="1"/>
  <c r="M49" i="1"/>
  <c r="L49" i="1"/>
  <c r="J49" i="1"/>
  <c r="P49" i="1" s="1"/>
  <c r="O48" i="1"/>
  <c r="N48" i="1"/>
  <c r="M48" i="1"/>
  <c r="L48" i="1"/>
  <c r="J48" i="1"/>
  <c r="P48" i="1" s="1"/>
  <c r="O47" i="1"/>
  <c r="N47" i="1"/>
  <c r="M47" i="1"/>
  <c r="L47" i="1"/>
  <c r="J47" i="1"/>
  <c r="P47" i="1" s="1"/>
  <c r="O46" i="1"/>
  <c r="N46" i="1"/>
  <c r="M46" i="1"/>
  <c r="L46" i="1"/>
  <c r="J46" i="1"/>
  <c r="P46" i="1" s="1"/>
  <c r="O45" i="1"/>
  <c r="N45" i="1"/>
  <c r="M45" i="1"/>
  <c r="L45" i="1"/>
  <c r="J45" i="1"/>
  <c r="P45" i="1" s="1"/>
  <c r="O44" i="1"/>
  <c r="N44" i="1"/>
  <c r="M44" i="1"/>
  <c r="L44" i="1"/>
  <c r="J44" i="1"/>
  <c r="P44" i="1" s="1"/>
  <c r="O43" i="1"/>
  <c r="N43" i="1"/>
  <c r="M43" i="1"/>
  <c r="L43" i="1"/>
  <c r="J43" i="1"/>
  <c r="P43" i="1" s="1"/>
  <c r="O42" i="1"/>
  <c r="N42" i="1"/>
  <c r="M42" i="1"/>
  <c r="L42" i="1"/>
  <c r="J42" i="1"/>
  <c r="P42" i="1" s="1"/>
  <c r="O41" i="1"/>
  <c r="N41" i="1"/>
  <c r="M41" i="1"/>
  <c r="L41" i="1"/>
  <c r="J41" i="1"/>
  <c r="P41" i="1" s="1"/>
  <c r="O40" i="1"/>
  <c r="N40" i="1"/>
  <c r="M40" i="1"/>
  <c r="L40" i="1"/>
  <c r="J40" i="1"/>
  <c r="P40" i="1" s="1"/>
  <c r="O39" i="1"/>
  <c r="N39" i="1"/>
  <c r="M39" i="1"/>
  <c r="L39" i="1"/>
  <c r="J39" i="1"/>
  <c r="P39" i="1" s="1"/>
  <c r="O38" i="1"/>
  <c r="N38" i="1"/>
  <c r="M38" i="1"/>
  <c r="L38" i="1"/>
  <c r="J38" i="1"/>
  <c r="P38" i="1" s="1"/>
  <c r="O37" i="1"/>
  <c r="N37" i="1"/>
  <c r="M37" i="1"/>
  <c r="L37" i="1"/>
  <c r="J37" i="1"/>
  <c r="P37" i="1" s="1"/>
  <c r="O36" i="1"/>
  <c r="N36" i="1"/>
  <c r="M36" i="1"/>
  <c r="L36" i="1"/>
  <c r="J36" i="1"/>
  <c r="P36" i="1" s="1"/>
  <c r="O35" i="1"/>
  <c r="N35" i="1"/>
  <c r="M35" i="1"/>
  <c r="L35" i="1"/>
  <c r="J35" i="1"/>
  <c r="P35" i="1" s="1"/>
  <c r="O34" i="1"/>
  <c r="N34" i="1"/>
  <c r="M34" i="1"/>
  <c r="L34" i="1"/>
  <c r="J34" i="1"/>
  <c r="P34" i="1" s="1"/>
  <c r="O33" i="1"/>
  <c r="N33" i="1"/>
  <c r="M33" i="1"/>
  <c r="L33" i="1"/>
  <c r="J33" i="1"/>
  <c r="P33" i="1" s="1"/>
  <c r="O32" i="1"/>
  <c r="N32" i="1"/>
  <c r="M32" i="1"/>
  <c r="L32" i="1"/>
  <c r="J32" i="1"/>
  <c r="P32" i="1" s="1"/>
  <c r="O31" i="1"/>
  <c r="N31" i="1"/>
  <c r="M31" i="1"/>
  <c r="L31" i="1"/>
  <c r="J31" i="1"/>
  <c r="P31" i="1" s="1"/>
  <c r="O30" i="1"/>
  <c r="N30" i="1"/>
  <c r="M30" i="1"/>
  <c r="L30" i="1"/>
  <c r="J30" i="1"/>
  <c r="P30" i="1" s="1"/>
  <c r="O29" i="1"/>
  <c r="N29" i="1"/>
  <c r="M29" i="1"/>
  <c r="L29" i="1"/>
  <c r="J29" i="1"/>
  <c r="P29" i="1" s="1"/>
  <c r="O28" i="1"/>
  <c r="N28" i="1"/>
  <c r="M28" i="1"/>
  <c r="L28" i="1"/>
  <c r="J28" i="1"/>
  <c r="P28" i="1" s="1"/>
  <c r="O27" i="1"/>
  <c r="N27" i="1"/>
  <c r="M27" i="1"/>
  <c r="L27" i="1"/>
  <c r="J27" i="1"/>
  <c r="P27" i="1" s="1"/>
  <c r="O26" i="1"/>
  <c r="N26" i="1"/>
  <c r="M26" i="1"/>
  <c r="L26" i="1"/>
  <c r="J26" i="1"/>
  <c r="P26" i="1" s="1"/>
  <c r="O25" i="1"/>
  <c r="N25" i="1"/>
  <c r="M25" i="1"/>
  <c r="L25" i="1"/>
  <c r="J25" i="1"/>
  <c r="P25" i="1" s="1"/>
  <c r="O24" i="1"/>
  <c r="N24" i="1"/>
  <c r="M24" i="1"/>
  <c r="L24" i="1"/>
  <c r="J24" i="1"/>
  <c r="P24" i="1" s="1"/>
  <c r="O23" i="1"/>
  <c r="N23" i="1"/>
  <c r="M23" i="1"/>
  <c r="L23" i="1"/>
  <c r="J23" i="1"/>
  <c r="P23" i="1" s="1"/>
  <c r="O22" i="1"/>
  <c r="N22" i="1"/>
  <c r="M22" i="1"/>
  <c r="L22" i="1"/>
  <c r="J22" i="1"/>
  <c r="P22" i="1" s="1"/>
  <c r="O21" i="1"/>
  <c r="N21" i="1"/>
  <c r="M21" i="1"/>
  <c r="L21" i="1"/>
  <c r="J21" i="1"/>
  <c r="P21" i="1" s="1"/>
  <c r="O20" i="1"/>
  <c r="N20" i="1"/>
  <c r="M20" i="1"/>
  <c r="L20" i="1"/>
  <c r="J20" i="1"/>
  <c r="P20" i="1" s="1"/>
  <c r="O19" i="1"/>
  <c r="N19" i="1"/>
  <c r="M19" i="1"/>
  <c r="L19" i="1"/>
  <c r="J19" i="1"/>
  <c r="P19" i="1" s="1"/>
  <c r="O18" i="1"/>
  <c r="N18" i="1"/>
  <c r="M18" i="1"/>
  <c r="L18" i="1"/>
  <c r="J18" i="1"/>
  <c r="P18" i="1" s="1"/>
  <c r="O17" i="1"/>
  <c r="N17" i="1"/>
  <c r="M17" i="1"/>
  <c r="L17" i="1"/>
  <c r="J17" i="1"/>
  <c r="P17" i="1" s="1"/>
  <c r="O16" i="1"/>
  <c r="N16" i="1"/>
  <c r="M16" i="1"/>
  <c r="L16" i="1"/>
  <c r="J16" i="1"/>
  <c r="P16" i="1" s="1"/>
  <c r="O15" i="1"/>
  <c r="N15" i="1"/>
  <c r="M15" i="1"/>
  <c r="L15" i="1"/>
  <c r="J15" i="1"/>
  <c r="P15" i="1" s="1"/>
  <c r="O14" i="1"/>
  <c r="N14" i="1"/>
  <c r="M14" i="1"/>
  <c r="L14" i="1"/>
  <c r="J14" i="1"/>
  <c r="P14" i="1" s="1"/>
  <c r="O13" i="1"/>
  <c r="N13" i="1"/>
  <c r="M13" i="1"/>
  <c r="L13" i="1"/>
  <c r="J13" i="1"/>
  <c r="P13" i="1" s="1"/>
  <c r="O12" i="1"/>
  <c r="N12" i="1"/>
  <c r="M12" i="1"/>
  <c r="L12" i="1"/>
  <c r="J12" i="1"/>
  <c r="P12" i="1" s="1"/>
  <c r="O11" i="1"/>
  <c r="N11" i="1"/>
  <c r="M11" i="1"/>
  <c r="L11" i="1"/>
  <c r="J11" i="1"/>
  <c r="P11" i="1" s="1"/>
  <c r="O10" i="1"/>
  <c r="N10" i="1"/>
  <c r="M10" i="1"/>
  <c r="L10" i="1"/>
  <c r="J10" i="1"/>
  <c r="P10" i="1" s="1"/>
  <c r="O9" i="1"/>
  <c r="N9" i="1"/>
  <c r="M9" i="1"/>
  <c r="L9" i="1"/>
  <c r="J9" i="1"/>
  <c r="P9" i="1" s="1"/>
  <c r="O8" i="1"/>
  <c r="N8" i="1"/>
  <c r="M8" i="1"/>
  <c r="L8" i="1"/>
  <c r="J8" i="1"/>
  <c r="P8" i="1" s="1"/>
  <c r="O7" i="1"/>
  <c r="N7" i="1"/>
  <c r="M7" i="1"/>
  <c r="L7" i="1"/>
  <c r="J7" i="1"/>
  <c r="P7" i="1" s="1"/>
  <c r="O6" i="1"/>
  <c r="N6" i="1"/>
  <c r="M6" i="1"/>
  <c r="L6" i="1"/>
  <c r="J6" i="1"/>
  <c r="P6" i="1" s="1"/>
  <c r="O5" i="1"/>
  <c r="N5" i="1"/>
  <c r="M5" i="1"/>
  <c r="L5" i="1"/>
  <c r="J5" i="1"/>
  <c r="P5" i="1" s="1"/>
  <c r="O4" i="1"/>
  <c r="N4" i="1"/>
  <c r="M4" i="1"/>
  <c r="L4" i="1"/>
  <c r="J4" i="1"/>
  <c r="P4" i="1" s="1"/>
  <c r="P166" i="1" l="1"/>
  <c r="P167" i="1"/>
  <c r="L167" i="1"/>
  <c r="D19" i="2"/>
  <c r="C20" i="2"/>
  <c r="C8" i="2"/>
  <c r="C21" i="2"/>
  <c r="D20" i="2"/>
  <c r="C19" i="2"/>
  <c r="D18" i="2"/>
  <c r="C17" i="2"/>
  <c r="C15" i="2"/>
  <c r="D14" i="2"/>
  <c r="C13" i="2"/>
  <c r="D12" i="2"/>
  <c r="C11" i="2"/>
  <c r="D10" i="2"/>
  <c r="C9" i="2"/>
  <c r="D8" i="2"/>
  <c r="C18" i="2"/>
  <c r="D17" i="2"/>
  <c r="C16" i="2"/>
  <c r="C14" i="2"/>
  <c r="D13" i="2"/>
  <c r="C12" i="2"/>
  <c r="C10" i="2"/>
  <c r="N167" i="1"/>
  <c r="M166" i="1"/>
  <c r="O166" i="1"/>
  <c r="L166" i="1"/>
  <c r="M167" i="1"/>
  <c r="T14" i="1"/>
  <c r="T17" i="1"/>
  <c r="T5" i="1"/>
  <c r="T12" i="1"/>
  <c r="T16" i="1"/>
  <c r="T8" i="1"/>
  <c r="T6" i="1"/>
  <c r="T15" i="1"/>
  <c r="T11" i="1"/>
  <c r="T13" i="1"/>
  <c r="T9" i="1"/>
  <c r="T10" i="1"/>
  <c r="T7" i="1"/>
  <c r="T4" i="1"/>
  <c r="U17" i="1"/>
  <c r="U16" i="1"/>
  <c r="U6" i="1"/>
  <c r="U15" i="1"/>
  <c r="U4" i="1"/>
  <c r="U11" i="1"/>
  <c r="U13" i="1"/>
  <c r="U9" i="1"/>
  <c r="U14" i="1"/>
  <c r="U10" i="1"/>
  <c r="U12" i="1"/>
  <c r="U8" i="1"/>
  <c r="U5" i="1"/>
  <c r="U7" i="1"/>
  <c r="S17" i="1"/>
  <c r="S16" i="1"/>
  <c r="S6" i="1"/>
  <c r="S15" i="1"/>
  <c r="S11" i="1"/>
  <c r="S12" i="1"/>
  <c r="S13" i="1"/>
  <c r="S9" i="1"/>
  <c r="S14" i="1"/>
  <c r="S10" i="1"/>
  <c r="S4" i="1"/>
  <c r="S5" i="1"/>
  <c r="S8" i="1"/>
  <c r="S7" i="1"/>
</calcChain>
</file>

<file path=xl/sharedStrings.xml><?xml version="1.0" encoding="utf-8"?>
<sst xmlns="http://schemas.openxmlformats.org/spreadsheetml/2006/main" count="1365" uniqueCount="406">
  <si>
    <t>تكلفة المعدات بالمواقع خلال شهر سبتمبر عــام 2010 (شاملة التجهيزات والتجديدات)</t>
  </si>
  <si>
    <t>كود المعدة</t>
  </si>
  <si>
    <t>رقم المعدة</t>
  </si>
  <si>
    <t>نوع المعدة</t>
  </si>
  <si>
    <t>الموقع</t>
  </si>
  <si>
    <t>قطع الغيار ( جنية )</t>
  </si>
  <si>
    <t>الكاوتش( جنية )</t>
  </si>
  <si>
    <t>تكلفة الزيوت( جنية )</t>
  </si>
  <si>
    <t>تكلفة السولار( جنية )</t>
  </si>
  <si>
    <t>اجمالى التكاليف</t>
  </si>
  <si>
    <t>كمية الخرسانة المنتجة ( م3 )</t>
  </si>
  <si>
    <t>متوسط تكلفة قطع الغيار ( جنيه / م3 )</t>
  </si>
  <si>
    <t>متوسط تكلفة الكاوتش( جنيه / م3 )</t>
  </si>
  <si>
    <t>متوسط تكلفة الزيوت( جنيه / م3 )</t>
  </si>
  <si>
    <t>متوسط تكلفة السولار( جنيه / م3 )</t>
  </si>
  <si>
    <t>متوسط اجمالى التكاليف( جنيه / م3 )</t>
  </si>
  <si>
    <t>TVL 2 / 92</t>
  </si>
  <si>
    <t>سيارات خلاطة</t>
  </si>
  <si>
    <t>نقل</t>
  </si>
  <si>
    <t>ابورواش</t>
  </si>
  <si>
    <t>TVL 2 / 103</t>
  </si>
  <si>
    <t>TVL 2 / 104</t>
  </si>
  <si>
    <t>TVL 2 / 105</t>
  </si>
  <si>
    <t>TVL 2 / 106</t>
  </si>
  <si>
    <t>TVL 2 / 107</t>
  </si>
  <si>
    <t>TVL 2 / 108</t>
  </si>
  <si>
    <t>TVS 2 / 109</t>
  </si>
  <si>
    <t>TVS 2 / 110</t>
  </si>
  <si>
    <t>TVL 2 / 111</t>
  </si>
  <si>
    <t>TVS 2 / 112</t>
  </si>
  <si>
    <t>TVS 2 / 113</t>
  </si>
  <si>
    <t>TVS 2 / 114</t>
  </si>
  <si>
    <t>TVL 2 / 122</t>
  </si>
  <si>
    <t>TVS 2 / 128</t>
  </si>
  <si>
    <t>TVS 2 / 129</t>
  </si>
  <si>
    <t>TVS 2 / 130</t>
  </si>
  <si>
    <t>TVS 2 / 131</t>
  </si>
  <si>
    <t>TVS 2 / 132</t>
  </si>
  <si>
    <t>TIL 2 / 6</t>
  </si>
  <si>
    <t>اكتوبر - الفيوم</t>
  </si>
  <si>
    <t>TIL 2 / 21</t>
  </si>
  <si>
    <t>TIL 2 / 26</t>
  </si>
  <si>
    <t>TVL 2 / 93</t>
  </si>
  <si>
    <t>TIL 2 / 2</t>
  </si>
  <si>
    <t>العبور</t>
  </si>
  <si>
    <t>TIL 2 / 20</t>
  </si>
  <si>
    <t>TIT 2 / 34</t>
  </si>
  <si>
    <t>TAC 2 / 56</t>
  </si>
  <si>
    <t>TMT 2 / 69</t>
  </si>
  <si>
    <t>TVL 2 / 126</t>
  </si>
  <si>
    <t>TVL 2 / 127</t>
  </si>
  <si>
    <t>TIL 2 / 23</t>
  </si>
  <si>
    <t>العياط</t>
  </si>
  <si>
    <t>TIL 2 / 7</t>
  </si>
  <si>
    <t>العين بى</t>
  </si>
  <si>
    <t>TIL 2 / 12</t>
  </si>
  <si>
    <t>TIL 2 / 22</t>
  </si>
  <si>
    <t>TIL 2 / 25</t>
  </si>
  <si>
    <t>TIT 2 / 32</t>
  </si>
  <si>
    <t>TIT 2 / 38</t>
  </si>
  <si>
    <t>TIT 2 / 41</t>
  </si>
  <si>
    <t>TAC 2 / 58</t>
  </si>
  <si>
    <t>TFR 2 / 74</t>
  </si>
  <si>
    <t>TFR 2 / 76</t>
  </si>
  <si>
    <t>TIL 2 / 4</t>
  </si>
  <si>
    <t>القطاميه</t>
  </si>
  <si>
    <t>TIT 2 / 29</t>
  </si>
  <si>
    <t>TIT 2 / 31</t>
  </si>
  <si>
    <t>TIT 2 / 44</t>
  </si>
  <si>
    <t>TVL 2 / 115</t>
  </si>
  <si>
    <t>TVL 2 / 116</t>
  </si>
  <si>
    <t>TVL 2 / 117</t>
  </si>
  <si>
    <t>TVL 2 / 118</t>
  </si>
  <si>
    <t>TVL 2 / 119</t>
  </si>
  <si>
    <t>TVL 2 / 120</t>
  </si>
  <si>
    <t>TVL 2 / 121</t>
  </si>
  <si>
    <t>TVL 2 / 123</t>
  </si>
  <si>
    <t>TVL 2 / 124</t>
  </si>
  <si>
    <t>TIL 2 / 3</t>
  </si>
  <si>
    <t>المركزية</t>
  </si>
  <si>
    <t>TIL 2 / 9</t>
  </si>
  <si>
    <t>TIL 2 / 10</t>
  </si>
  <si>
    <t>TIT 2 / 28</t>
  </si>
  <si>
    <t>TIT 2 / 30</t>
  </si>
  <si>
    <t>TIT 2 / 37</t>
  </si>
  <si>
    <t>TIT 2 / 39</t>
  </si>
  <si>
    <t>TIT 2 / 43</t>
  </si>
  <si>
    <t>TIS 2 / 46</t>
  </si>
  <si>
    <t>TIS 2 / 48</t>
  </si>
  <si>
    <t>TAC 2 / 55</t>
  </si>
  <si>
    <t>TAC 2 / 59</t>
  </si>
  <si>
    <t>TMT 2 / 67</t>
  </si>
  <si>
    <t>TMT 2 / 68</t>
  </si>
  <si>
    <t>TFR 2 / 79</t>
  </si>
  <si>
    <t>TFR 2 / 80</t>
  </si>
  <si>
    <t>TVL 2 / 83</t>
  </si>
  <si>
    <t>TVL 2 / 85</t>
  </si>
  <si>
    <t>TVL 2 / 88</t>
  </si>
  <si>
    <t>TVL 2 / 89</t>
  </si>
  <si>
    <t>TVL 2 / 90</t>
  </si>
  <si>
    <t>TVL 2 / 100</t>
  </si>
  <si>
    <t>TML 2 / 63</t>
  </si>
  <si>
    <t>المنصورة</t>
  </si>
  <si>
    <t>TIS 2 / 50</t>
  </si>
  <si>
    <t>الوراق</t>
  </si>
  <si>
    <t>TIL 2 / 19</t>
  </si>
  <si>
    <t>بدر</t>
  </si>
  <si>
    <t>TML 2 / 61</t>
  </si>
  <si>
    <t>TMT 2 / 70</t>
  </si>
  <si>
    <t>TFR 2 / 73</t>
  </si>
  <si>
    <t>TIL 2 / 16</t>
  </si>
  <si>
    <t>شرم الشيخ</t>
  </si>
  <si>
    <t>TIT 2 / 33</t>
  </si>
  <si>
    <t>TIT 2 / 36</t>
  </si>
  <si>
    <t>TIT 2 / 40</t>
  </si>
  <si>
    <t>TIT 2 / 42</t>
  </si>
  <si>
    <t>TIS 2 / 45</t>
  </si>
  <si>
    <t>TIS 2 / 47</t>
  </si>
  <si>
    <t>TIS 2 / 49</t>
  </si>
  <si>
    <t>TML 2 / 60</t>
  </si>
  <si>
    <t>طابا</t>
  </si>
  <si>
    <t>TML 2 / 62</t>
  </si>
  <si>
    <t>TML 2 / 64</t>
  </si>
  <si>
    <t>TIL 2 / 18</t>
  </si>
  <si>
    <t>ك 52</t>
  </si>
  <si>
    <t>TIS 2 / 51</t>
  </si>
  <si>
    <t>TSC 2 / 82</t>
  </si>
  <si>
    <t>TVT 2 / 102</t>
  </si>
  <si>
    <t>TIL 2 / 1</t>
  </si>
  <si>
    <t>مرغم</t>
  </si>
  <si>
    <t>TIL 2 / 8</t>
  </si>
  <si>
    <t>TIL 2 / 13</t>
  </si>
  <si>
    <t>TIL 2 / 15</t>
  </si>
  <si>
    <t>TAC 2 / 52</t>
  </si>
  <si>
    <t>TIL 2 / 5</t>
  </si>
  <si>
    <t>TIL 2 / 11</t>
  </si>
  <si>
    <t>TIL 2 / 14</t>
  </si>
  <si>
    <t>TIL 2 / 17</t>
  </si>
  <si>
    <t>TIL 2 / 24</t>
  </si>
  <si>
    <t>TIT 2 / 27</t>
  </si>
  <si>
    <t>TIT 2 / 35</t>
  </si>
  <si>
    <t>TAC 2 / 53</t>
  </si>
  <si>
    <t>TAC 2 / 54</t>
  </si>
  <si>
    <t>TAC 2 / 57</t>
  </si>
  <si>
    <t>TML 2 / 65</t>
  </si>
  <si>
    <t>TMT 2 / 66</t>
  </si>
  <si>
    <t>TFR 2 / 71</t>
  </si>
  <si>
    <t>TFR 2 / 72</t>
  </si>
  <si>
    <t>TFR 2 / 75</t>
  </si>
  <si>
    <t>TFR 2 / 77</t>
  </si>
  <si>
    <t>TFR 2 / 78</t>
  </si>
  <si>
    <t>TSC 2 / 81</t>
  </si>
  <si>
    <t>TVL 2 / 84</t>
  </si>
  <si>
    <t>TVL 2 / 86</t>
  </si>
  <si>
    <t>TVL 2 / 87</t>
  </si>
  <si>
    <t>TVL 2 / 91</t>
  </si>
  <si>
    <t>TVL 2 / 94</t>
  </si>
  <si>
    <t>TVL 2 / 95</t>
  </si>
  <si>
    <t>TVL 2 / 96</t>
  </si>
  <si>
    <t>TVL 2 / 97</t>
  </si>
  <si>
    <t>TVL 2 / 98</t>
  </si>
  <si>
    <t>TVL 2 / 99</t>
  </si>
  <si>
    <t>TVL 2 / 101</t>
  </si>
  <si>
    <t>TVL 2 / 125</t>
  </si>
  <si>
    <t>TVL 2 / 133</t>
  </si>
  <si>
    <t>TVL 2 / 134</t>
  </si>
  <si>
    <t>TMI 2 / 135</t>
  </si>
  <si>
    <t>TMI 2 / 136</t>
  </si>
  <si>
    <t>TMI 2 / 137</t>
  </si>
  <si>
    <t>TMI 2 / 138</t>
  </si>
  <si>
    <t>TMI 2 / 139</t>
  </si>
  <si>
    <t xml:space="preserve">اجمالى </t>
  </si>
  <si>
    <t>PMS 3 / 16</t>
  </si>
  <si>
    <t>مضخات خرسانه</t>
  </si>
  <si>
    <t>ضخ</t>
  </si>
  <si>
    <t>PMS 3 / 18</t>
  </si>
  <si>
    <t>PMS 3 / 21</t>
  </si>
  <si>
    <t>PMS 3 / 20</t>
  </si>
  <si>
    <t>PIP 3 / 8</t>
  </si>
  <si>
    <t>PVP 3 / 10</t>
  </si>
  <si>
    <t>PMS 3 / 19</t>
  </si>
  <si>
    <t>PMP 3 / 22</t>
  </si>
  <si>
    <t>PIP 3 / 7</t>
  </si>
  <si>
    <t>PFS 3 / 12</t>
  </si>
  <si>
    <t>تجارى</t>
  </si>
  <si>
    <t>PIC 3 / 14</t>
  </si>
  <si>
    <t>PIC 3 / 15</t>
  </si>
  <si>
    <t>PMP 3 / 2</t>
  </si>
  <si>
    <t>PMS 3 / 5</t>
  </si>
  <si>
    <t>PMP 3 / 3</t>
  </si>
  <si>
    <t>PIP 3 / 9</t>
  </si>
  <si>
    <t>PMP 3 / 4</t>
  </si>
  <si>
    <t>PMS 3 / 6</t>
  </si>
  <si>
    <t xml:space="preserve"> تجارى167</t>
  </si>
  <si>
    <t>PKS 3 / 13</t>
  </si>
  <si>
    <t>BPL 1 / 2</t>
  </si>
  <si>
    <t>محطات خلط</t>
  </si>
  <si>
    <t>انتاج</t>
  </si>
  <si>
    <t>BPL 1 / 17</t>
  </si>
  <si>
    <t>LCA 4 / 17</t>
  </si>
  <si>
    <t>936 F</t>
  </si>
  <si>
    <t>لوادر</t>
  </si>
  <si>
    <t>LCA 4 / 18</t>
  </si>
  <si>
    <t>950 E</t>
  </si>
  <si>
    <t>CHC 7 / 14</t>
  </si>
  <si>
    <t>220 Ton</t>
  </si>
  <si>
    <t>شيللرات</t>
  </si>
  <si>
    <t>BVO 8 / 1</t>
  </si>
  <si>
    <t>اتوبيسات ونصف نقل</t>
  </si>
  <si>
    <t>BMC 8 / 6</t>
  </si>
  <si>
    <t>LCS 11 / 7</t>
  </si>
  <si>
    <t>سيارات ملاكى</t>
  </si>
  <si>
    <t>LCL 11 / 8</t>
  </si>
  <si>
    <t>LCH 11 / 10</t>
  </si>
  <si>
    <t>LCF 11 / 14</t>
  </si>
  <si>
    <t>LCF 11 / 18</t>
  </si>
  <si>
    <t>LCF 11 / 19</t>
  </si>
  <si>
    <t>LCT 11/21</t>
  </si>
  <si>
    <t>LCN 11 / 25</t>
  </si>
  <si>
    <t>LCN 11 / 27</t>
  </si>
  <si>
    <t>LCS 11 / 31</t>
  </si>
  <si>
    <t>LCN 11 / 33</t>
  </si>
  <si>
    <t>LCN 11 / 34</t>
  </si>
  <si>
    <t>LCV 11 / 43</t>
  </si>
  <si>
    <t>LCF 11 / 46</t>
  </si>
  <si>
    <t>PIC 10 / 6</t>
  </si>
  <si>
    <t>PIC 10 / 17</t>
  </si>
  <si>
    <t>PIC 10 / 18</t>
  </si>
  <si>
    <t>PIC 10 / 19</t>
  </si>
  <si>
    <t>PIC 10 / 21</t>
  </si>
  <si>
    <t>PIC 10 / 22</t>
  </si>
  <si>
    <t>ورش مركزية</t>
  </si>
  <si>
    <t>ورش</t>
  </si>
  <si>
    <t>هزازت ومغاسل</t>
  </si>
  <si>
    <t>هزازات</t>
  </si>
  <si>
    <t>الخط الثابت</t>
  </si>
  <si>
    <t>BPE 1 / 7</t>
  </si>
  <si>
    <t>LKO 4 / 12</t>
  </si>
  <si>
    <t>WA400  3E</t>
  </si>
  <si>
    <t>GCC 5 / 5</t>
  </si>
  <si>
    <t>365KVA</t>
  </si>
  <si>
    <t>مولدات</t>
  </si>
  <si>
    <t>GCC 5/28</t>
  </si>
  <si>
    <t>320 K.V.A</t>
  </si>
  <si>
    <t>PIN 10 / 10</t>
  </si>
  <si>
    <t>BPK 1 / 10</t>
  </si>
  <si>
    <t>الصناعيه</t>
  </si>
  <si>
    <t>GCC 5 / 12</t>
  </si>
  <si>
    <t>275 K-V-A</t>
  </si>
  <si>
    <t>BPE 1 / 8</t>
  </si>
  <si>
    <t>LCA 4 / 1</t>
  </si>
  <si>
    <t>CAT 938  G</t>
  </si>
  <si>
    <t>GCC 5 / 8</t>
  </si>
  <si>
    <t>340 K.V.A</t>
  </si>
  <si>
    <t>GCO 5 / 17</t>
  </si>
  <si>
    <t>50KVA</t>
  </si>
  <si>
    <t>GCC 5/27</t>
  </si>
  <si>
    <t>366 KVA</t>
  </si>
  <si>
    <t>LCM 11 / 4</t>
  </si>
  <si>
    <t>LCF 11 / 30</t>
  </si>
  <si>
    <t>PIN 10 / 9</t>
  </si>
  <si>
    <t>PII 10 / 14</t>
  </si>
  <si>
    <t>BPE 1 / 6</t>
  </si>
  <si>
    <t>العطف</t>
  </si>
  <si>
    <t>BPE 1 / 5</t>
  </si>
  <si>
    <t>LCA 4 / 11</t>
  </si>
  <si>
    <t>CAT 936  E</t>
  </si>
  <si>
    <t>GCC 5 / 9</t>
  </si>
  <si>
    <t>275KVA</t>
  </si>
  <si>
    <t>GCC 5 / 16</t>
  </si>
  <si>
    <t>112 K.V.A</t>
  </si>
  <si>
    <t>GCC 5/29</t>
  </si>
  <si>
    <t>CHL 7 / 11</t>
  </si>
  <si>
    <t>LCO 11 / 1</t>
  </si>
  <si>
    <t>BPV 1 / 14</t>
  </si>
  <si>
    <t>LCA 4 / 8</t>
  </si>
  <si>
    <t>CAT 950  E</t>
  </si>
  <si>
    <t>GCC 5 / 10</t>
  </si>
  <si>
    <t>GCC 5 / 13</t>
  </si>
  <si>
    <t>BKI 8 / 4</t>
  </si>
  <si>
    <t>LCN 11 / 26</t>
  </si>
  <si>
    <t>LCR 11 / 40</t>
  </si>
  <si>
    <t>PII 10 / 12</t>
  </si>
  <si>
    <t>BPK 1 / 9</t>
  </si>
  <si>
    <t>BPE 1 / 16</t>
  </si>
  <si>
    <t>LCA 4 / 2</t>
  </si>
  <si>
    <t>LCA 4 / 15</t>
  </si>
  <si>
    <t xml:space="preserve">966F </t>
  </si>
  <si>
    <t>GCC 5 / 11</t>
  </si>
  <si>
    <t>GCC 5 / 14</t>
  </si>
  <si>
    <t>170 K.V.A</t>
  </si>
  <si>
    <t>GKL 5 / 24</t>
  </si>
  <si>
    <t>450KVA</t>
  </si>
  <si>
    <t>GCC 5/26</t>
  </si>
  <si>
    <t>365 KVA</t>
  </si>
  <si>
    <t>BGM 8 / 5</t>
  </si>
  <si>
    <t>BMC 8 / 7</t>
  </si>
  <si>
    <t>PIT 10 / 2</t>
  </si>
  <si>
    <t>PIC 10 / 20</t>
  </si>
  <si>
    <t>LCA 4 / 3</t>
  </si>
  <si>
    <t>GDS 5 / 21</t>
  </si>
  <si>
    <t>29 K.V.A</t>
  </si>
  <si>
    <t>PIC 10 / 5</t>
  </si>
  <si>
    <t>PIN 10 / 11</t>
  </si>
  <si>
    <t>PID 10 / 16</t>
  </si>
  <si>
    <t>BPK 1 / 12</t>
  </si>
  <si>
    <t>BPL 1 / 1</t>
  </si>
  <si>
    <t>LCL 4 / 13</t>
  </si>
  <si>
    <t>75B</t>
  </si>
  <si>
    <t xml:space="preserve">GCC 5 / 1 </t>
  </si>
  <si>
    <t>LCF 11 / 13</t>
  </si>
  <si>
    <t>BPL 1 / 4</t>
  </si>
  <si>
    <t>LCA 4 / 10</t>
  </si>
  <si>
    <t>CAT 936 F</t>
  </si>
  <si>
    <t>GCC 5 / 6</t>
  </si>
  <si>
    <t>LCF 11 / 29</t>
  </si>
  <si>
    <t>PIC 10 / 4</t>
  </si>
  <si>
    <t>BPL 1 / 3</t>
  </si>
  <si>
    <t>LCA 4 / 7</t>
  </si>
  <si>
    <t>GCC 5 / 2</t>
  </si>
  <si>
    <t>365K.V.A</t>
  </si>
  <si>
    <t>GCC 5 / 3</t>
  </si>
  <si>
    <t>365 K-V-A</t>
  </si>
  <si>
    <t>PII 10 / 13</t>
  </si>
  <si>
    <t>BPT 1 / 15</t>
  </si>
  <si>
    <t>LCA 4 / 4</t>
  </si>
  <si>
    <t>GCC 5 / 7</t>
  </si>
  <si>
    <t>275 KVA</t>
  </si>
  <si>
    <t>BTO 8 / 3</t>
  </si>
  <si>
    <t>PIC 10 / 7</t>
  </si>
  <si>
    <t>BPK 1 / 11</t>
  </si>
  <si>
    <t>LCA 4 / 6</t>
  </si>
  <si>
    <t>CAT 950  F</t>
  </si>
  <si>
    <t>GPR 5 / 19</t>
  </si>
  <si>
    <t>275 K.V.A</t>
  </si>
  <si>
    <t>GKL 5 / 25</t>
  </si>
  <si>
    <t>350KVA</t>
  </si>
  <si>
    <t>BDA 8 / 2</t>
  </si>
  <si>
    <t>PIT 10 / 1</t>
  </si>
  <si>
    <t>BPS 1 / 13</t>
  </si>
  <si>
    <t>GCC 5 / 15</t>
  </si>
  <si>
    <t>LCA 4 / 5</t>
  </si>
  <si>
    <t>LCA 4 / 9</t>
  </si>
  <si>
    <t>CAT 950  B</t>
  </si>
  <si>
    <t>LCA 4 / 16</t>
  </si>
  <si>
    <t>980-C</t>
  </si>
  <si>
    <t>LCA 4 / 19</t>
  </si>
  <si>
    <t>966 G</t>
  </si>
  <si>
    <t>GCC 5 / 4</t>
  </si>
  <si>
    <t>GPR 5 / 18</t>
  </si>
  <si>
    <t>275K.V.A</t>
  </si>
  <si>
    <t>GDS 5 / 20</t>
  </si>
  <si>
    <t>428 K.V.A</t>
  </si>
  <si>
    <t>GDS 5 / 22</t>
  </si>
  <si>
    <t>22-5K.V.A</t>
  </si>
  <si>
    <t>GPS 5 / 23</t>
  </si>
  <si>
    <t>GCC 5/30</t>
  </si>
  <si>
    <t>181 K.V.A</t>
  </si>
  <si>
    <t>CHC 7 / 1</t>
  </si>
  <si>
    <t>90 ton</t>
  </si>
  <si>
    <t>CHC 7 / 2</t>
  </si>
  <si>
    <t>CHC 7 / 3</t>
  </si>
  <si>
    <t>CHC 7 / 4</t>
  </si>
  <si>
    <t>CHC 7 / 5</t>
  </si>
  <si>
    <t>CHC 7 / 6</t>
  </si>
  <si>
    <t>80 ton</t>
  </si>
  <si>
    <t>CHB 7 / 7</t>
  </si>
  <si>
    <t>128 ton</t>
  </si>
  <si>
    <t>CHB 7 / 8</t>
  </si>
  <si>
    <t>CHW 7 / 9</t>
  </si>
  <si>
    <t>40 ton</t>
  </si>
  <si>
    <t>CHY 7 / 10</t>
  </si>
  <si>
    <t>CHL 7 / 12</t>
  </si>
  <si>
    <t>CHL 7 / 13</t>
  </si>
  <si>
    <t>130 Ton</t>
  </si>
  <si>
    <t>CGD 9 / 1</t>
  </si>
  <si>
    <t>CGD 9 / 2</t>
  </si>
  <si>
    <t>LCM 11 / 3</t>
  </si>
  <si>
    <t>LCD 11 / 5</t>
  </si>
  <si>
    <t>LCF 11 / 12</t>
  </si>
  <si>
    <t>LCF 11 / 15</t>
  </si>
  <si>
    <t>LCF 11 / 17</t>
  </si>
  <si>
    <t>LCF 11 / 20</t>
  </si>
  <si>
    <t>LCM 11 / 22</t>
  </si>
  <si>
    <t>LCN 11 / 23</t>
  </si>
  <si>
    <t>LCN 11 / 24</t>
  </si>
  <si>
    <t>LCF 11 / 28</t>
  </si>
  <si>
    <t>LCM 11 / 32</t>
  </si>
  <si>
    <t>LCN 11 / 35</t>
  </si>
  <si>
    <t>LCN 11 / 36</t>
  </si>
  <si>
    <t>LCH 11 / 37</t>
  </si>
  <si>
    <t>LCF 11 / 38</t>
  </si>
  <si>
    <t>LCN 11 / 39</t>
  </si>
  <si>
    <t>LCH 11 / 41</t>
  </si>
  <si>
    <t>LCM 11 / 44</t>
  </si>
  <si>
    <t>LCN 11 / 45</t>
  </si>
  <si>
    <t>LCH 11 / 47</t>
  </si>
  <si>
    <t>LCH 11 / 48</t>
  </si>
  <si>
    <t>LCH 11 / 49</t>
  </si>
  <si>
    <t>LCH 11 / 50</t>
  </si>
  <si>
    <t>LCH 11 / 51</t>
  </si>
  <si>
    <t>LCH 11 / 52</t>
  </si>
  <si>
    <t>PIT 10 / 3</t>
  </si>
  <si>
    <t>PIN 10 / 8</t>
  </si>
  <si>
    <t>PII 10 / 15</t>
  </si>
  <si>
    <t xml:space="preserve">انتاج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</si>
</sst>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charset val="178"/>
      <scheme val="minor"/>
    </font>
    <font>
      <b/>
      <sz val="18"/>
      <name val="DecoType Naskh Extensions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</font>
    <font>
      <sz val="16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2" fontId="2" fillId="0" borderId="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2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0" fillId="0" borderId="5" xfId="0" applyBorder="1"/>
    <xf numFmtId="0" fontId="2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3" borderId="5" xfId="0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440531</xdr:colOff>
      <xdr:row>3</xdr:row>
      <xdr:rowOff>297656</xdr:rowOff>
    </xdr:from>
    <xdr:to>
      <xdr:col>16</xdr:col>
      <xdr:colOff>595311</xdr:colOff>
      <xdr:row>10</xdr:row>
      <xdr:rowOff>83342</xdr:rowOff>
    </xdr:to>
    <xdr:sp macro="" textlink="">
      <xdr:nvSpPr>
        <xdr:cNvPr id="2" name="Oval 1"/>
        <xdr:cNvSpPr/>
      </xdr:nvSpPr>
      <xdr:spPr>
        <a:xfrm>
          <a:off x="11302531689" y="2440781"/>
          <a:ext cx="1464468" cy="195262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اجمالي</a:t>
          </a:r>
          <a:r>
            <a:rPr lang="ar-EG" sz="1600" baseline="0"/>
            <a:t> التكاليف لكل موقع علي تصنيف 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9"/>
  <sheetViews>
    <sheetView rightToLeft="1" tabSelected="1" view="pageBreakPreview" zoomScale="50" zoomScaleSheetLayoutView="50" workbookViewId="0">
      <pane ySplit="3" topLeftCell="A4" activePane="bottomLeft" state="frozenSplit"/>
      <selection pane="bottomLeft" activeCell="A12" sqref="A12"/>
    </sheetView>
  </sheetViews>
  <sheetFormatPr defaultRowHeight="15"/>
  <cols>
    <col min="1" max="1" width="11.875" style="19" customWidth="1"/>
    <col min="2" max="2" width="9.125" style="20" customWidth="1"/>
    <col min="3" max="3" width="12.875" style="19" customWidth="1"/>
    <col min="4" max="4" width="6.625" style="19" customWidth="1"/>
    <col min="5" max="5" width="10" style="19" customWidth="1"/>
    <col min="6" max="6" width="11.25" style="19" customWidth="1"/>
    <col min="7" max="7" width="10" style="19" customWidth="1"/>
    <col min="8" max="8" width="12.125" style="19" customWidth="1"/>
    <col min="9" max="9" width="13" style="19" customWidth="1"/>
    <col min="10" max="10" width="9.5" style="19" customWidth="1"/>
    <col min="11" max="11" width="9.75" style="19" customWidth="1"/>
    <col min="12" max="13" width="10" style="19" customWidth="1"/>
    <col min="14" max="15" width="8.625" style="19" customWidth="1"/>
    <col min="16" max="16" width="8.625" style="21" customWidth="1"/>
    <col min="17" max="16384" width="9" style="1"/>
  </cols>
  <sheetData>
    <row r="1" spans="1:21" ht="4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21" ht="41.25" customHeight="1" thickBot="1">
      <c r="A2" s="2"/>
      <c r="B2" s="3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21" ht="82.5" customHeight="1">
      <c r="A3" s="5" t="s">
        <v>1</v>
      </c>
      <c r="B3" s="6" t="s">
        <v>2</v>
      </c>
      <c r="C3" s="7" t="s">
        <v>3</v>
      </c>
      <c r="D3" s="7"/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8" t="s">
        <v>15</v>
      </c>
      <c r="R3" s="26" t="s">
        <v>4</v>
      </c>
      <c r="S3" s="26" t="s">
        <v>405</v>
      </c>
      <c r="T3" s="26" t="s">
        <v>18</v>
      </c>
      <c r="U3" s="26" t="s">
        <v>174</v>
      </c>
    </row>
    <row r="4" spans="1:21" ht="24.95" customHeight="1">
      <c r="A4" s="9" t="s">
        <v>16</v>
      </c>
      <c r="B4" s="10">
        <v>65596</v>
      </c>
      <c r="C4" s="11" t="s">
        <v>17</v>
      </c>
      <c r="D4" s="11" t="s">
        <v>18</v>
      </c>
      <c r="E4" s="11" t="s">
        <v>19</v>
      </c>
      <c r="F4" s="12">
        <v>15217.66</v>
      </c>
      <c r="G4" s="12">
        <v>0</v>
      </c>
      <c r="H4" s="12">
        <v>160.94999999999999</v>
      </c>
      <c r="I4" s="12">
        <v>489.5</v>
      </c>
      <c r="J4" s="12">
        <f>+I4+H4+G4+F4</f>
        <v>15868.11</v>
      </c>
      <c r="K4" s="12">
        <v>0</v>
      </c>
      <c r="L4" s="12" t="e">
        <f>+F4/K4</f>
        <v>#DIV/0!</v>
      </c>
      <c r="M4" s="12" t="e">
        <f>+G4/K4</f>
        <v>#DIV/0!</v>
      </c>
      <c r="N4" s="12" t="e">
        <f>+H4/K4</f>
        <v>#DIV/0!</v>
      </c>
      <c r="O4" s="12" t="e">
        <f>+I4/K4</f>
        <v>#DIV/0!</v>
      </c>
      <c r="P4" s="13" t="e">
        <f>+J4/K4</f>
        <v>#DIV/0!</v>
      </c>
      <c r="R4" s="27" t="s">
        <v>19</v>
      </c>
      <c r="S4" s="28">
        <f ca="1">SUMIFS('9-2010'!$J$4:$J$339,'9-2010'!$E$4:$E$339,$A4,'9-2010'!$D$4:$D$339,S$7)</f>
        <v>0</v>
      </c>
      <c r="T4" s="28">
        <f ca="1">SUMIFS('9-2010'!$J$4:$J$339,'9-2010'!$E$4:$E$339,$A4,'9-2010'!$D$4:$D$339,T$7)</f>
        <v>129203.29999999999</v>
      </c>
      <c r="U4" s="28">
        <f ca="1">SUMIFS('9-2010'!$J$4:$J$339,'9-2010'!$E$4:$E$339,$A4,'9-2010'!$D$4:$D$339,U$7)</f>
        <v>42930.719999999994</v>
      </c>
    </row>
    <row r="5" spans="1:21" ht="24.95" customHeight="1">
      <c r="A5" s="9" t="s">
        <v>20</v>
      </c>
      <c r="B5" s="10">
        <v>5637</v>
      </c>
      <c r="C5" s="11" t="s">
        <v>17</v>
      </c>
      <c r="D5" s="11" t="s">
        <v>18</v>
      </c>
      <c r="E5" s="11" t="s">
        <v>19</v>
      </c>
      <c r="F5" s="12">
        <v>22693.16</v>
      </c>
      <c r="G5" s="12">
        <v>0</v>
      </c>
      <c r="H5" s="12">
        <v>307.10000000000002</v>
      </c>
      <c r="I5" s="12">
        <v>2513.5</v>
      </c>
      <c r="J5" s="12">
        <f>+I5+H5+G5+F5</f>
        <v>25513.759999999998</v>
      </c>
      <c r="K5" s="12">
        <v>513.5</v>
      </c>
      <c r="L5" s="12">
        <f>+F5/K5</f>
        <v>44.193106134371959</v>
      </c>
      <c r="M5" s="12">
        <f>+G5/K5</f>
        <v>0</v>
      </c>
      <c r="N5" s="12">
        <f>+H5/K5</f>
        <v>0.59805258033106135</v>
      </c>
      <c r="O5" s="12">
        <f>+I5/K5</f>
        <v>4.894839337877313</v>
      </c>
      <c r="P5" s="13">
        <f>+J5/K5</f>
        <v>49.685998052580331</v>
      </c>
      <c r="R5" s="27" t="s">
        <v>39</v>
      </c>
      <c r="S5" s="28">
        <f ca="1">SUMIFS('9-2010'!$J$4:$J$339,'9-2010'!$E$4:$E$339,$A5,'9-2010'!$D$4:$D$339,S$7)</f>
        <v>0</v>
      </c>
      <c r="T5" s="28">
        <f ca="1">SUMIFS('9-2010'!$J$4:$J$339,'9-2010'!$E$4:$E$339,$A5,'9-2010'!$D$4:$D$339,T$7)</f>
        <v>16625.32</v>
      </c>
      <c r="U5" s="28">
        <f ca="1">SUMIFS('9-2010'!$J$4:$J$339,'9-2010'!$E$4:$E$339,$A5,'9-2010'!$D$4:$D$339,U$7)</f>
        <v>0</v>
      </c>
    </row>
    <row r="6" spans="1:21" ht="24.95" customHeight="1">
      <c r="A6" s="9" t="s">
        <v>21</v>
      </c>
      <c r="B6" s="10">
        <v>6839</v>
      </c>
      <c r="C6" s="11" t="s">
        <v>17</v>
      </c>
      <c r="D6" s="11" t="s">
        <v>18</v>
      </c>
      <c r="E6" s="11" t="s">
        <v>19</v>
      </c>
      <c r="F6" s="12">
        <v>866.16</v>
      </c>
      <c r="G6" s="12">
        <v>22568</v>
      </c>
      <c r="H6" s="12">
        <v>170.9</v>
      </c>
      <c r="I6" s="12">
        <v>2255</v>
      </c>
      <c r="J6" s="12">
        <f>+I6+H6+G6+F6</f>
        <v>25860.06</v>
      </c>
      <c r="K6" s="12">
        <v>561.5</v>
      </c>
      <c r="L6" s="12">
        <f>+F6/K6</f>
        <v>1.5425823686553872</v>
      </c>
      <c r="M6" s="12">
        <f>+G6/K6</f>
        <v>40.192341941228854</v>
      </c>
      <c r="N6" s="12">
        <f>+H6/K6</f>
        <v>0.30436331255565452</v>
      </c>
      <c r="O6" s="12">
        <f>+I6/K6</f>
        <v>4.0160284951024039</v>
      </c>
      <c r="P6" s="13">
        <f>+J6/K6</f>
        <v>46.055316117542297</v>
      </c>
      <c r="R6" s="27" t="s">
        <v>44</v>
      </c>
      <c r="S6" s="28">
        <f ca="1">SUMIFS('9-2010'!$J$4:$J$339,'9-2010'!$E$4:$E$339,$A6,'9-2010'!$D$4:$D$339,S$7)</f>
        <v>0</v>
      </c>
      <c r="T6" s="28">
        <f ca="1">SUMIFS('9-2010'!$J$4:$J$339,'9-2010'!$E$4:$E$339,$A6,'9-2010'!$D$4:$D$339,T$7)</f>
        <v>60965.08</v>
      </c>
      <c r="U6" s="28">
        <f ca="1">SUMIFS('9-2010'!$J$4:$J$339,'9-2010'!$E$4:$E$339,$A6,'9-2010'!$D$4:$D$339,U$7)</f>
        <v>4945.7</v>
      </c>
    </row>
    <row r="7" spans="1:21" ht="24.95" customHeight="1">
      <c r="A7" s="9" t="s">
        <v>22</v>
      </c>
      <c r="B7" s="10">
        <v>537</v>
      </c>
      <c r="C7" s="11" t="s">
        <v>17</v>
      </c>
      <c r="D7" s="11" t="s">
        <v>18</v>
      </c>
      <c r="E7" s="11" t="s">
        <v>19</v>
      </c>
      <c r="F7" s="12">
        <v>783.47</v>
      </c>
      <c r="G7" s="12">
        <v>0</v>
      </c>
      <c r="H7" s="12">
        <v>0</v>
      </c>
      <c r="I7" s="12">
        <v>2178</v>
      </c>
      <c r="J7" s="12">
        <f>+I7+H7+G7+F7</f>
        <v>2961.4700000000003</v>
      </c>
      <c r="K7" s="12">
        <v>472</v>
      </c>
      <c r="L7" s="12">
        <f>+F7/K7</f>
        <v>1.6598940677966103</v>
      </c>
      <c r="M7" s="12">
        <f>+G7/K7</f>
        <v>0</v>
      </c>
      <c r="N7" s="12">
        <f>+H7/K7</f>
        <v>0</v>
      </c>
      <c r="O7" s="12">
        <f>+I7/K7</f>
        <v>4.6144067796610173</v>
      </c>
      <c r="P7" s="13">
        <f>+J7/K7</f>
        <v>6.2743008474576278</v>
      </c>
      <c r="R7" s="27" t="s">
        <v>52</v>
      </c>
      <c r="S7" s="28">
        <f ca="1">SUMIFS('9-2010'!$J$4:$J$339,'9-2010'!$E$4:$E$339,$A7,'9-2010'!$D$4:$D$339,S$7)</f>
        <v>0</v>
      </c>
      <c r="T7" s="28">
        <f ca="1">SUMIFS('9-2010'!$J$4:$J$339,'9-2010'!$E$4:$E$339,$A7,'9-2010'!$D$4:$D$339,T$7)</f>
        <v>13219.5</v>
      </c>
      <c r="U7" s="28">
        <f ca="1">SUMIFS('9-2010'!$J$4:$J$339,'9-2010'!$E$4:$E$339,$A7,'9-2010'!$D$4:$D$339,U$7)</f>
        <v>0</v>
      </c>
    </row>
    <row r="8" spans="1:21" ht="24.95" customHeight="1">
      <c r="A8" s="9" t="s">
        <v>23</v>
      </c>
      <c r="B8" s="10">
        <v>539</v>
      </c>
      <c r="C8" s="11" t="s">
        <v>17</v>
      </c>
      <c r="D8" s="11" t="s">
        <v>18</v>
      </c>
      <c r="E8" s="11" t="s">
        <v>19</v>
      </c>
      <c r="F8" s="12">
        <v>1269.7</v>
      </c>
      <c r="G8" s="12">
        <v>0</v>
      </c>
      <c r="H8" s="12">
        <v>0</v>
      </c>
      <c r="I8" s="12">
        <v>2354</v>
      </c>
      <c r="J8" s="12">
        <f>+I8+H8+G8+F8</f>
        <v>3623.7</v>
      </c>
      <c r="K8" s="12">
        <v>512.5</v>
      </c>
      <c r="L8" s="12">
        <f>+F8/K8</f>
        <v>2.4774634146341463</v>
      </c>
      <c r="M8" s="12">
        <f>+G8/K8</f>
        <v>0</v>
      </c>
      <c r="N8" s="12">
        <f>+H8/K8</f>
        <v>0</v>
      </c>
      <c r="O8" s="12">
        <f>+I8/K8</f>
        <v>4.5931707317073167</v>
      </c>
      <c r="P8" s="13">
        <f>+J8/K8</f>
        <v>7.0706341463414635</v>
      </c>
      <c r="R8" s="27" t="s">
        <v>54</v>
      </c>
      <c r="S8" s="28">
        <f ca="1">SUMIFS('9-2010'!$J$4:$J$339,'9-2010'!$E$4:$E$339,$A8,'9-2010'!$D$4:$D$339,S$7)</f>
        <v>0</v>
      </c>
      <c r="T8" s="28">
        <f ca="1">SUMIFS('9-2010'!$J$4:$J$339,'9-2010'!$E$4:$E$339,$A8,'9-2010'!$D$4:$D$339,T$7)</f>
        <v>71430.2</v>
      </c>
      <c r="U8" s="28">
        <f ca="1">SUMIFS('9-2010'!$J$4:$J$339,'9-2010'!$E$4:$E$339,$A8,'9-2010'!$D$4:$D$339,U$7)</f>
        <v>5232.7000000000007</v>
      </c>
    </row>
    <row r="9" spans="1:21" ht="24.95" customHeight="1">
      <c r="A9" s="9" t="s">
        <v>24</v>
      </c>
      <c r="B9" s="10">
        <v>5429</v>
      </c>
      <c r="C9" s="11" t="s">
        <v>17</v>
      </c>
      <c r="D9" s="11" t="s">
        <v>18</v>
      </c>
      <c r="E9" s="11" t="s">
        <v>19</v>
      </c>
      <c r="F9" s="12">
        <v>5578.39</v>
      </c>
      <c r="G9" s="12">
        <v>0</v>
      </c>
      <c r="H9" s="12">
        <v>158.9</v>
      </c>
      <c r="I9" s="12">
        <v>3085.5</v>
      </c>
      <c r="J9" s="12">
        <f>+I9+H9+G9+F9</f>
        <v>8822.7900000000009</v>
      </c>
      <c r="K9" s="12">
        <v>625.5</v>
      </c>
      <c r="L9" s="12">
        <f>+F9/K9</f>
        <v>8.9182893685051958</v>
      </c>
      <c r="M9" s="12">
        <f>+G9/K9</f>
        <v>0</v>
      </c>
      <c r="N9" s="12">
        <f>+H9/K9</f>
        <v>0.25403677058353319</v>
      </c>
      <c r="O9" s="12">
        <f>+I9/K9</f>
        <v>4.9328537170263793</v>
      </c>
      <c r="P9" s="13">
        <f>+J9/K9</f>
        <v>14.105179856115109</v>
      </c>
      <c r="R9" s="27" t="s">
        <v>65</v>
      </c>
      <c r="S9" s="28">
        <f ca="1">SUMIFS('9-2010'!$J$4:$J$339,'9-2010'!$E$4:$E$339,$A9,'9-2010'!$D$4:$D$339,S$7)</f>
        <v>0</v>
      </c>
      <c r="T9" s="28">
        <f ca="1">SUMIFS('9-2010'!$J$4:$J$339,'9-2010'!$E$4:$E$339,$A9,'9-2010'!$D$4:$D$339,T$7)</f>
        <v>52920.71</v>
      </c>
      <c r="U9" s="28">
        <f ca="1">SUMIFS('9-2010'!$J$4:$J$339,'9-2010'!$E$4:$E$339,$A9,'9-2010'!$D$4:$D$339,U$7)</f>
        <v>65241.53</v>
      </c>
    </row>
    <row r="10" spans="1:21" ht="24.95" customHeight="1">
      <c r="A10" s="9" t="s">
        <v>25</v>
      </c>
      <c r="B10" s="10">
        <v>5641</v>
      </c>
      <c r="C10" s="11" t="s">
        <v>17</v>
      </c>
      <c r="D10" s="11" t="s">
        <v>18</v>
      </c>
      <c r="E10" s="11" t="s">
        <v>19</v>
      </c>
      <c r="F10" s="12">
        <v>4741.5200000000004</v>
      </c>
      <c r="G10" s="12">
        <v>0</v>
      </c>
      <c r="H10" s="12">
        <v>556.54999999999995</v>
      </c>
      <c r="I10" s="12">
        <v>3184.5</v>
      </c>
      <c r="J10" s="12">
        <f>+I10+H10+G10+F10</f>
        <v>8482.57</v>
      </c>
      <c r="K10" s="12">
        <v>637.5</v>
      </c>
      <c r="L10" s="12">
        <f>+F10/K10</f>
        <v>7.4376784313725501</v>
      </c>
      <c r="M10" s="12">
        <f>+G10/K10</f>
        <v>0</v>
      </c>
      <c r="N10" s="12">
        <f>+H10/K10</f>
        <v>0.87301960784313715</v>
      </c>
      <c r="O10" s="12">
        <f>+I10/K10</f>
        <v>4.9952941176470587</v>
      </c>
      <c r="P10" s="13">
        <f>+J10/K10</f>
        <v>13.305992156862745</v>
      </c>
      <c r="R10" s="27" t="s">
        <v>79</v>
      </c>
      <c r="S10" s="28">
        <f ca="1">SUMIFS('9-2010'!$J$4:$J$339,'9-2010'!$E$4:$E$339,$A10,'9-2010'!$D$4:$D$339,S$7)</f>
        <v>0</v>
      </c>
      <c r="T10" s="28">
        <f ca="1">SUMIFS('9-2010'!$J$4:$J$339,'9-2010'!$E$4:$E$339,$A10,'9-2010'!$D$4:$D$339,T$7)</f>
        <v>219686.64000000004</v>
      </c>
      <c r="U10" s="28">
        <f ca="1">SUMIFS('9-2010'!$J$4:$J$339,'9-2010'!$E$4:$E$339,$A10,'9-2010'!$D$4:$D$339,U$7)</f>
        <v>321491.5</v>
      </c>
    </row>
    <row r="11" spans="1:21" ht="24.95" customHeight="1">
      <c r="A11" s="9" t="s">
        <v>26</v>
      </c>
      <c r="B11" s="10">
        <v>7958</v>
      </c>
      <c r="C11" s="11" t="s">
        <v>17</v>
      </c>
      <c r="D11" s="11" t="s">
        <v>18</v>
      </c>
      <c r="E11" s="11" t="s">
        <v>19</v>
      </c>
      <c r="F11" s="12">
        <v>1496.08</v>
      </c>
      <c r="G11" s="12">
        <v>0</v>
      </c>
      <c r="H11" s="12">
        <v>288.95</v>
      </c>
      <c r="I11" s="12">
        <v>1045</v>
      </c>
      <c r="J11" s="12">
        <f>+I11+H11+G11+F11</f>
        <v>2830.0299999999997</v>
      </c>
      <c r="K11" s="12">
        <v>432</v>
      </c>
      <c r="L11" s="12">
        <f>+F11/K11</f>
        <v>3.4631481481481479</v>
      </c>
      <c r="M11" s="12">
        <f>+G11/K11</f>
        <v>0</v>
      </c>
      <c r="N11" s="12">
        <f>+H11/K11</f>
        <v>0.66886574074074068</v>
      </c>
      <c r="O11" s="12">
        <f>+I11/K11</f>
        <v>2.4189814814814814</v>
      </c>
      <c r="P11" s="13">
        <f>+J11/K11</f>
        <v>6.5509953703703694</v>
      </c>
      <c r="R11" s="27" t="s">
        <v>102</v>
      </c>
      <c r="S11" s="28">
        <f ca="1">SUMIFS('9-2010'!$J$4:$J$339,'9-2010'!$E$4:$E$339,$A11,'9-2010'!$D$4:$D$339,S$7)</f>
        <v>0</v>
      </c>
      <c r="T11" s="28">
        <f ca="1">SUMIFS('9-2010'!$J$4:$J$339,'9-2010'!$E$4:$E$339,$A11,'9-2010'!$D$4:$D$339,T$7)</f>
        <v>333.4</v>
      </c>
      <c r="U11" s="28">
        <f ca="1">SUMIFS('9-2010'!$J$4:$J$339,'9-2010'!$E$4:$E$339,$A11,'9-2010'!$D$4:$D$339,U$7)</f>
        <v>0</v>
      </c>
    </row>
    <row r="12" spans="1:21" ht="24.95" customHeight="1">
      <c r="A12" s="9" t="s">
        <v>27</v>
      </c>
      <c r="B12" s="10">
        <v>3769</v>
      </c>
      <c r="C12" s="11" t="s">
        <v>17</v>
      </c>
      <c r="D12" s="11" t="s">
        <v>18</v>
      </c>
      <c r="E12" s="11" t="s">
        <v>19</v>
      </c>
      <c r="F12" s="12">
        <v>1073.73</v>
      </c>
      <c r="G12" s="12">
        <v>0</v>
      </c>
      <c r="H12" s="12">
        <v>120</v>
      </c>
      <c r="I12" s="12">
        <v>2205.5</v>
      </c>
      <c r="J12" s="12">
        <f>+I12+H12+G12+F12</f>
        <v>3399.23</v>
      </c>
      <c r="K12" s="12">
        <v>394</v>
      </c>
      <c r="L12" s="12">
        <f>+F12/K12</f>
        <v>2.7252030456852792</v>
      </c>
      <c r="M12" s="12">
        <f>+G12/K12</f>
        <v>0</v>
      </c>
      <c r="N12" s="12">
        <f>+H12/K12</f>
        <v>0.30456852791878175</v>
      </c>
      <c r="O12" s="12">
        <f>+I12/K12</f>
        <v>5.5977157360406089</v>
      </c>
      <c r="P12" s="13">
        <f>+J12/K12</f>
        <v>8.6274873096446694</v>
      </c>
      <c r="R12" s="27" t="s">
        <v>104</v>
      </c>
      <c r="S12" s="28">
        <f ca="1">SUMIFS('9-2010'!$J$4:$J$339,'9-2010'!$E$4:$E$339,$A12,'9-2010'!$D$4:$D$339,S$7)</f>
        <v>0</v>
      </c>
      <c r="T12" s="28">
        <f ca="1">SUMIFS('9-2010'!$J$4:$J$339,'9-2010'!$E$4:$E$339,$A12,'9-2010'!$D$4:$D$339,T$7)</f>
        <v>943.02</v>
      </c>
      <c r="U12" s="28">
        <f ca="1">SUMIFS('9-2010'!$J$4:$J$339,'9-2010'!$E$4:$E$339,$A12,'9-2010'!$D$4:$D$339,U$7)</f>
        <v>0</v>
      </c>
    </row>
    <row r="13" spans="1:21" ht="24.95" customHeight="1">
      <c r="A13" s="9" t="s">
        <v>28</v>
      </c>
      <c r="B13" s="10">
        <v>166640</v>
      </c>
      <c r="C13" s="11" t="s">
        <v>17</v>
      </c>
      <c r="D13" s="11" t="s">
        <v>18</v>
      </c>
      <c r="E13" s="11" t="s">
        <v>19</v>
      </c>
      <c r="F13" s="12">
        <v>117.05</v>
      </c>
      <c r="G13" s="12">
        <v>0</v>
      </c>
      <c r="H13" s="12">
        <v>0</v>
      </c>
      <c r="I13" s="12">
        <v>1996.5</v>
      </c>
      <c r="J13" s="12">
        <f>+I13+H13+G13+F13</f>
        <v>2113.5500000000002</v>
      </c>
      <c r="K13" s="12">
        <v>585</v>
      </c>
      <c r="L13" s="12">
        <f>+F13/K13</f>
        <v>0.20008547008547009</v>
      </c>
      <c r="M13" s="12">
        <f>+G13/K13</f>
        <v>0</v>
      </c>
      <c r="N13" s="12">
        <f>+H13/K13</f>
        <v>0</v>
      </c>
      <c r="O13" s="12">
        <f>+I13/K13</f>
        <v>3.4128205128205127</v>
      </c>
      <c r="P13" s="13">
        <f>+J13/K13</f>
        <v>3.6129059829059833</v>
      </c>
      <c r="R13" s="27" t="s">
        <v>106</v>
      </c>
      <c r="S13" s="28">
        <f ca="1">SUMIFS('9-2010'!$J$4:$J$339,'9-2010'!$E$4:$E$339,$A13,'9-2010'!$D$4:$D$339,S$7)</f>
        <v>0</v>
      </c>
      <c r="T13" s="28">
        <f ca="1">SUMIFS('9-2010'!$J$4:$J$339,'9-2010'!$E$4:$E$339,$A13,'9-2010'!$D$4:$D$339,T$7)</f>
        <v>4768.8500000000004</v>
      </c>
      <c r="U13" s="28">
        <f ca="1">SUMIFS('9-2010'!$J$4:$J$339,'9-2010'!$E$4:$E$339,$A13,'9-2010'!$D$4:$D$339,U$7)</f>
        <v>13900.57</v>
      </c>
    </row>
    <row r="14" spans="1:21" ht="24.95" customHeight="1">
      <c r="A14" s="9" t="s">
        <v>29</v>
      </c>
      <c r="B14" s="10">
        <v>4598</v>
      </c>
      <c r="C14" s="11" t="s">
        <v>17</v>
      </c>
      <c r="D14" s="11" t="s">
        <v>18</v>
      </c>
      <c r="E14" s="11" t="s">
        <v>19</v>
      </c>
      <c r="F14" s="12">
        <v>4680.58</v>
      </c>
      <c r="G14" s="12">
        <v>0</v>
      </c>
      <c r="H14" s="12">
        <v>170.25</v>
      </c>
      <c r="I14" s="12">
        <v>1331</v>
      </c>
      <c r="J14" s="12">
        <f>+I14+H14+G14+F14</f>
        <v>6181.83</v>
      </c>
      <c r="K14" s="12">
        <v>273.5</v>
      </c>
      <c r="L14" s="12">
        <f>+F14/K14</f>
        <v>17.113638025594149</v>
      </c>
      <c r="M14" s="12">
        <f>+G14/K14</f>
        <v>0</v>
      </c>
      <c r="N14" s="12">
        <f>+H14/K14</f>
        <v>0.62248628884826329</v>
      </c>
      <c r="O14" s="12">
        <f>+I14/K14</f>
        <v>4.8665447897623402</v>
      </c>
      <c r="P14" s="13">
        <f>+J14/K14</f>
        <v>22.602669104204754</v>
      </c>
      <c r="R14" s="27" t="s">
        <v>111</v>
      </c>
      <c r="S14" s="28">
        <f ca="1">SUMIFS('9-2010'!$J$4:$J$339,'9-2010'!$E$4:$E$339,$A14,'9-2010'!$D$4:$D$339,S$7)</f>
        <v>0</v>
      </c>
      <c r="T14" s="28">
        <f ca="1">SUMIFS('9-2010'!$J$4:$J$339,'9-2010'!$E$4:$E$339,$A14,'9-2010'!$D$4:$D$339,T$7)</f>
        <v>26128.32</v>
      </c>
      <c r="U14" s="28">
        <f ca="1">SUMIFS('9-2010'!$J$4:$J$339,'9-2010'!$E$4:$E$339,$A14,'9-2010'!$D$4:$D$339,U$7)</f>
        <v>15407.650000000001</v>
      </c>
    </row>
    <row r="15" spans="1:21" ht="24.95" customHeight="1">
      <c r="A15" s="9" t="s">
        <v>30</v>
      </c>
      <c r="B15" s="10">
        <v>8643</v>
      </c>
      <c r="C15" s="11" t="s">
        <v>17</v>
      </c>
      <c r="D15" s="11" t="s">
        <v>18</v>
      </c>
      <c r="E15" s="11" t="s">
        <v>19</v>
      </c>
      <c r="F15" s="12">
        <v>2582.66</v>
      </c>
      <c r="G15" s="12">
        <v>0</v>
      </c>
      <c r="H15" s="12">
        <v>327.10000000000002</v>
      </c>
      <c r="I15" s="12">
        <v>3305.5</v>
      </c>
      <c r="J15" s="12">
        <f>+I15+H15+G15+F15</f>
        <v>6215.26</v>
      </c>
      <c r="K15" s="12">
        <v>698.5</v>
      </c>
      <c r="L15" s="12">
        <f>+F15/K15</f>
        <v>3.6974373657838222</v>
      </c>
      <c r="M15" s="12">
        <f>+G15/K15</f>
        <v>0</v>
      </c>
      <c r="N15" s="12">
        <f>+H15/K15</f>
        <v>0.46828919112383682</v>
      </c>
      <c r="O15" s="12">
        <f>+I15/K15</f>
        <v>4.7322834645669287</v>
      </c>
      <c r="P15" s="13">
        <f>+J15/K15</f>
        <v>8.8980100214745885</v>
      </c>
      <c r="R15" s="27" t="s">
        <v>120</v>
      </c>
      <c r="S15" s="28">
        <f ca="1">SUMIFS('9-2010'!$J$4:$J$339,'9-2010'!$E$4:$E$339,$A15,'9-2010'!$D$4:$D$339,S$7)</f>
        <v>0</v>
      </c>
      <c r="T15" s="28">
        <f ca="1">SUMIFS('9-2010'!$J$4:$J$339,'9-2010'!$E$4:$E$339,$A15,'9-2010'!$D$4:$D$339,T$7)</f>
        <v>15432.96</v>
      </c>
      <c r="U15" s="28">
        <f ca="1">SUMIFS('9-2010'!$J$4:$J$339,'9-2010'!$E$4:$E$339,$A15,'9-2010'!$D$4:$D$339,U$7)</f>
        <v>4647.1000000000004</v>
      </c>
    </row>
    <row r="16" spans="1:21" ht="24.95" customHeight="1">
      <c r="A16" s="9" t="s">
        <v>31</v>
      </c>
      <c r="B16" s="10">
        <v>8964</v>
      </c>
      <c r="C16" s="11" t="s">
        <v>17</v>
      </c>
      <c r="D16" s="11" t="s">
        <v>18</v>
      </c>
      <c r="E16" s="11" t="s">
        <v>19</v>
      </c>
      <c r="F16" s="12">
        <v>5269.65</v>
      </c>
      <c r="G16" s="12">
        <v>0</v>
      </c>
      <c r="H16" s="12">
        <v>12</v>
      </c>
      <c r="I16" s="12">
        <v>2073.5</v>
      </c>
      <c r="J16" s="12">
        <f>+I16+H16+G16+F16</f>
        <v>7355.15</v>
      </c>
      <c r="K16" s="12">
        <v>408.5</v>
      </c>
      <c r="L16" s="12">
        <f>+F16/K16</f>
        <v>12.899999999999999</v>
      </c>
      <c r="M16" s="12">
        <f>+G16/K16</f>
        <v>0</v>
      </c>
      <c r="N16" s="12">
        <f>+H16/K16</f>
        <v>2.937576499388005E-2</v>
      </c>
      <c r="O16" s="12">
        <f>+I16/K16</f>
        <v>5.0758873929008566</v>
      </c>
      <c r="P16" s="13">
        <f>+J16/K16</f>
        <v>18.005263157894735</v>
      </c>
      <c r="R16" s="27" t="s">
        <v>124</v>
      </c>
      <c r="S16" s="28">
        <f ca="1">SUMIFS('9-2010'!$J$4:$J$339,'9-2010'!$E$4:$E$339,$A16,'9-2010'!$D$4:$D$339,S$7)</f>
        <v>0</v>
      </c>
      <c r="T16" s="28">
        <f ca="1">SUMIFS('9-2010'!$J$4:$J$339,'9-2010'!$E$4:$E$339,$A16,'9-2010'!$D$4:$D$339,T$7)</f>
        <v>8683.6899999999987</v>
      </c>
      <c r="U16" s="28">
        <f ca="1">SUMIFS('9-2010'!$J$4:$J$339,'9-2010'!$E$4:$E$339,$A16,'9-2010'!$D$4:$D$339,U$7)</f>
        <v>16561.539999999997</v>
      </c>
    </row>
    <row r="17" spans="1:21" ht="24.95" customHeight="1">
      <c r="A17" s="9" t="s">
        <v>32</v>
      </c>
      <c r="B17" s="10">
        <v>9276</v>
      </c>
      <c r="C17" s="11" t="s">
        <v>17</v>
      </c>
      <c r="D17" s="11" t="s">
        <v>18</v>
      </c>
      <c r="E17" s="11" t="s">
        <v>19</v>
      </c>
      <c r="F17" s="12">
        <v>1113.56</v>
      </c>
      <c r="G17" s="12">
        <v>0</v>
      </c>
      <c r="H17" s="12">
        <v>147.55000000000001</v>
      </c>
      <c r="I17" s="12">
        <v>2469.5</v>
      </c>
      <c r="J17" s="12">
        <f>+I17+H17+G17+F17</f>
        <v>3730.61</v>
      </c>
      <c r="K17" s="12">
        <v>677</v>
      </c>
      <c r="L17" s="12">
        <f>+F17/K17</f>
        <v>1.6448449039881832</v>
      </c>
      <c r="M17" s="12">
        <f>+G17/K17</f>
        <v>0</v>
      </c>
      <c r="N17" s="12">
        <f>+H17/K17</f>
        <v>0.21794682422451997</v>
      </c>
      <c r="O17" s="12">
        <f>+I17/K17</f>
        <v>3.6477104874446087</v>
      </c>
      <c r="P17" s="13">
        <f>+J17/K17</f>
        <v>5.5105022156573122</v>
      </c>
      <c r="R17" s="27" t="s">
        <v>129</v>
      </c>
      <c r="S17" s="28">
        <f ca="1">SUMIFS('9-2010'!$J$4:$J$339,'9-2010'!$E$4:$E$339,$A17,'9-2010'!$D$4:$D$339,S$7)</f>
        <v>0</v>
      </c>
      <c r="T17" s="28">
        <f ca="1">SUMIFS('9-2010'!$J$4:$J$339,'9-2010'!$E$4:$E$339,$A17,'9-2010'!$D$4:$D$339,T$7)</f>
        <v>41551.100000000006</v>
      </c>
      <c r="U17" s="28">
        <f ca="1">SUMIFS('9-2010'!$J$4:$J$339,'9-2010'!$E$4:$E$339,$A17,'9-2010'!$D$4:$D$339,U$7)</f>
        <v>0</v>
      </c>
    </row>
    <row r="18" spans="1:21" ht="24.95" customHeight="1">
      <c r="A18" s="9" t="s">
        <v>33</v>
      </c>
      <c r="B18" s="10">
        <v>8249</v>
      </c>
      <c r="C18" s="11" t="s">
        <v>17</v>
      </c>
      <c r="D18" s="11" t="s">
        <v>18</v>
      </c>
      <c r="E18" s="11" t="s">
        <v>19</v>
      </c>
      <c r="F18" s="12">
        <v>473.33</v>
      </c>
      <c r="G18" s="12">
        <v>0</v>
      </c>
      <c r="H18" s="12">
        <v>0</v>
      </c>
      <c r="I18" s="12">
        <v>990</v>
      </c>
      <c r="J18" s="12">
        <f>+I18+H18+G18+F18</f>
        <v>1463.33</v>
      </c>
      <c r="K18" s="12">
        <v>246.5</v>
      </c>
      <c r="L18" s="12">
        <f>+F18/K18</f>
        <v>1.9202028397565922</v>
      </c>
      <c r="M18" s="12">
        <f>+G18/K18</f>
        <v>0</v>
      </c>
      <c r="N18" s="12">
        <f>+H18/K18</f>
        <v>0</v>
      </c>
      <c r="O18" s="12">
        <f>+I18/K18</f>
        <v>4.016227180527383</v>
      </c>
      <c r="P18" s="13">
        <f>+J18/K18</f>
        <v>5.936430020283975</v>
      </c>
    </row>
    <row r="19" spans="1:21" ht="24.95" customHeight="1">
      <c r="A19" s="9" t="s">
        <v>34</v>
      </c>
      <c r="B19" s="10">
        <v>8257</v>
      </c>
      <c r="C19" s="11" t="s">
        <v>17</v>
      </c>
      <c r="D19" s="11" t="s">
        <v>18</v>
      </c>
      <c r="E19" s="11" t="s">
        <v>19</v>
      </c>
      <c r="F19" s="12">
        <v>472.08</v>
      </c>
      <c r="G19" s="12">
        <v>0</v>
      </c>
      <c r="H19" s="12">
        <v>0</v>
      </c>
      <c r="I19" s="12">
        <v>858</v>
      </c>
      <c r="J19" s="12">
        <f>+I19+H19+G19+F19</f>
        <v>1330.08</v>
      </c>
      <c r="K19" s="12">
        <v>234</v>
      </c>
      <c r="L19" s="12">
        <f>+F19/K19</f>
        <v>2.0174358974358975</v>
      </c>
      <c r="M19" s="12">
        <f>+G19/K19</f>
        <v>0</v>
      </c>
      <c r="N19" s="12">
        <f>+H19/K19</f>
        <v>0</v>
      </c>
      <c r="O19" s="12">
        <f>+I19/K19</f>
        <v>3.6666666666666665</v>
      </c>
      <c r="P19" s="13">
        <f>+J19/K19</f>
        <v>5.684102564102564</v>
      </c>
    </row>
    <row r="20" spans="1:21" ht="24.95" customHeight="1">
      <c r="A20" s="9" t="s">
        <v>35</v>
      </c>
      <c r="B20" s="10">
        <v>9413</v>
      </c>
      <c r="C20" s="11" t="s">
        <v>17</v>
      </c>
      <c r="D20" s="11" t="s">
        <v>18</v>
      </c>
      <c r="E20" s="11" t="s">
        <v>19</v>
      </c>
      <c r="F20" s="12">
        <v>372.7</v>
      </c>
      <c r="G20" s="12">
        <v>0</v>
      </c>
      <c r="H20" s="12">
        <v>0</v>
      </c>
      <c r="I20" s="12">
        <v>726</v>
      </c>
      <c r="J20" s="12">
        <f>+I20+H20+G20+F20</f>
        <v>1098.7</v>
      </c>
      <c r="K20" s="12">
        <v>248</v>
      </c>
      <c r="L20" s="12">
        <f>+F20/K20</f>
        <v>1.5028225806451612</v>
      </c>
      <c r="M20" s="12">
        <f>+G20/K20</f>
        <v>0</v>
      </c>
      <c r="N20" s="12">
        <f>+H20/K20</f>
        <v>0</v>
      </c>
      <c r="O20" s="12">
        <f>+I20/K20</f>
        <v>2.9274193548387095</v>
      </c>
      <c r="P20" s="13">
        <f>+J20/K20</f>
        <v>4.4302419354838714</v>
      </c>
    </row>
    <row r="21" spans="1:21" ht="24.95" customHeight="1">
      <c r="A21" s="9" t="s">
        <v>36</v>
      </c>
      <c r="B21" s="10">
        <v>9423</v>
      </c>
      <c r="C21" s="11" t="s">
        <v>17</v>
      </c>
      <c r="D21" s="11" t="s">
        <v>18</v>
      </c>
      <c r="E21" s="11" t="s">
        <v>19</v>
      </c>
      <c r="F21" s="12">
        <v>347.86</v>
      </c>
      <c r="G21" s="12">
        <v>0</v>
      </c>
      <c r="H21" s="12">
        <v>0</v>
      </c>
      <c r="I21" s="12">
        <v>726</v>
      </c>
      <c r="J21" s="12">
        <f>+I21+H21+G21+F21</f>
        <v>1073.8600000000001</v>
      </c>
      <c r="K21" s="12">
        <v>247</v>
      </c>
      <c r="L21" s="12">
        <f>+F21/K21</f>
        <v>1.40834008097166</v>
      </c>
      <c r="M21" s="12">
        <f>+G21/K21</f>
        <v>0</v>
      </c>
      <c r="N21" s="12">
        <f>+H21/K21</f>
        <v>0</v>
      </c>
      <c r="O21" s="12">
        <f>+I21/K21</f>
        <v>2.9392712550607287</v>
      </c>
      <c r="P21" s="13">
        <f>+J21/K21</f>
        <v>4.3476113360323891</v>
      </c>
    </row>
    <row r="22" spans="1:21" ht="24.95" customHeight="1">
      <c r="A22" s="9" t="s">
        <v>37</v>
      </c>
      <c r="B22" s="10">
        <v>2364</v>
      </c>
      <c r="C22" s="11" t="s">
        <v>17</v>
      </c>
      <c r="D22" s="11" t="s">
        <v>18</v>
      </c>
      <c r="E22" s="11" t="s">
        <v>19</v>
      </c>
      <c r="F22" s="12">
        <v>454.21</v>
      </c>
      <c r="G22" s="12">
        <v>0</v>
      </c>
      <c r="H22" s="12">
        <v>0</v>
      </c>
      <c r="I22" s="12">
        <v>825</v>
      </c>
      <c r="J22" s="12">
        <f>+I22+H22+G22+F22</f>
        <v>1279.21</v>
      </c>
      <c r="K22" s="12">
        <v>256</v>
      </c>
      <c r="L22" s="12">
        <f>+F22/K22</f>
        <v>1.7742578124999999</v>
      </c>
      <c r="M22" s="12">
        <f>+G22/K22</f>
        <v>0</v>
      </c>
      <c r="N22" s="12">
        <f>+H22/K22</f>
        <v>0</v>
      </c>
      <c r="O22" s="12">
        <f>+I22/K22</f>
        <v>3.22265625</v>
      </c>
      <c r="P22" s="13">
        <f>+J22/K22</f>
        <v>4.9969140625000001</v>
      </c>
    </row>
    <row r="23" spans="1:21" ht="24.95" customHeight="1">
      <c r="A23" s="9" t="s">
        <v>38</v>
      </c>
      <c r="B23" s="10">
        <v>175252</v>
      </c>
      <c r="C23" s="11" t="s">
        <v>17</v>
      </c>
      <c r="D23" s="11" t="s">
        <v>18</v>
      </c>
      <c r="E23" s="11" t="s">
        <v>39</v>
      </c>
      <c r="F23" s="12">
        <v>2821.5</v>
      </c>
      <c r="G23" s="12">
        <v>0</v>
      </c>
      <c r="H23" s="12">
        <v>705.05</v>
      </c>
      <c r="I23" s="12">
        <v>2310</v>
      </c>
      <c r="J23" s="12">
        <f>+I23+H23+G23+F23</f>
        <v>5836.55</v>
      </c>
      <c r="K23" s="12">
        <v>700</v>
      </c>
      <c r="L23" s="12">
        <f>+F23/K23</f>
        <v>4.0307142857142857</v>
      </c>
      <c r="M23" s="12">
        <f>+G23/K23</f>
        <v>0</v>
      </c>
      <c r="N23" s="12">
        <f>+H23/K23</f>
        <v>1.0072142857142856</v>
      </c>
      <c r="O23" s="12">
        <f>+I23/K23</f>
        <v>3.3</v>
      </c>
      <c r="P23" s="13">
        <f>+J23/K23</f>
        <v>8.3379285714285718</v>
      </c>
    </row>
    <row r="24" spans="1:21" ht="24.95" customHeight="1">
      <c r="A24" s="9" t="s">
        <v>40</v>
      </c>
      <c r="B24" s="10">
        <v>821</v>
      </c>
      <c r="C24" s="11" t="s">
        <v>17</v>
      </c>
      <c r="D24" s="11" t="s">
        <v>18</v>
      </c>
      <c r="E24" s="11" t="s">
        <v>39</v>
      </c>
      <c r="F24" s="12">
        <v>1910.57</v>
      </c>
      <c r="G24" s="12">
        <v>0</v>
      </c>
      <c r="H24" s="12">
        <v>860.05</v>
      </c>
      <c r="I24" s="12">
        <v>1842.5</v>
      </c>
      <c r="J24" s="12">
        <f>+I24+H24+G24+F24</f>
        <v>4613.12</v>
      </c>
      <c r="K24" s="12">
        <v>671</v>
      </c>
      <c r="L24" s="12">
        <f>+F24/K24</f>
        <v>2.8473472429210132</v>
      </c>
      <c r="M24" s="12">
        <f>+G24/K24</f>
        <v>0</v>
      </c>
      <c r="N24" s="12">
        <f>+H24/K24</f>
        <v>1.2817436661698955</v>
      </c>
      <c r="O24" s="12">
        <f>+I24/K24</f>
        <v>2.7459016393442623</v>
      </c>
      <c r="P24" s="13">
        <f>+J24/K24</f>
        <v>6.8749925484351708</v>
      </c>
    </row>
    <row r="25" spans="1:21" ht="24.95" customHeight="1">
      <c r="A25" s="9" t="s">
        <v>41</v>
      </c>
      <c r="B25" s="10">
        <v>426</v>
      </c>
      <c r="C25" s="11" t="s">
        <v>17</v>
      </c>
      <c r="D25" s="11" t="s">
        <v>18</v>
      </c>
      <c r="E25" s="11" t="s">
        <v>39</v>
      </c>
      <c r="F25" s="12">
        <v>1854.95</v>
      </c>
      <c r="G25" s="12">
        <v>120</v>
      </c>
      <c r="H25" s="12">
        <v>654.70000000000005</v>
      </c>
      <c r="I25" s="12">
        <v>2227.5</v>
      </c>
      <c r="J25" s="12">
        <f>+I25+H25+G25+F25</f>
        <v>4857.1499999999996</v>
      </c>
      <c r="K25" s="12">
        <v>631.5</v>
      </c>
      <c r="L25" s="12">
        <f>+F25/K25</f>
        <v>2.9373713380839273</v>
      </c>
      <c r="M25" s="12">
        <f>+G25/K25</f>
        <v>0.19002375296912113</v>
      </c>
      <c r="N25" s="12">
        <f>+H25/K25</f>
        <v>1.0367379255740301</v>
      </c>
      <c r="O25" s="12">
        <f>+I25/K25</f>
        <v>3.5273159144893111</v>
      </c>
      <c r="P25" s="13">
        <f>+J25/K25</f>
        <v>7.6914489311163887</v>
      </c>
    </row>
    <row r="26" spans="1:21" ht="24.95" customHeight="1">
      <c r="A26" s="9" t="s">
        <v>42</v>
      </c>
      <c r="B26" s="10">
        <v>687</v>
      </c>
      <c r="C26" s="11" t="s">
        <v>17</v>
      </c>
      <c r="D26" s="11" t="s">
        <v>18</v>
      </c>
      <c r="E26" s="11" t="s">
        <v>39</v>
      </c>
      <c r="F26" s="12">
        <v>35.700000000000003</v>
      </c>
      <c r="G26" s="12">
        <v>0</v>
      </c>
      <c r="H26" s="12">
        <v>353.3</v>
      </c>
      <c r="I26" s="12">
        <v>929.5</v>
      </c>
      <c r="J26" s="12">
        <f>+I26+H26+G26+F26</f>
        <v>1318.5</v>
      </c>
      <c r="K26" s="12">
        <v>201</v>
      </c>
      <c r="L26" s="12">
        <f>+F26/K26</f>
        <v>0.17761194029850746</v>
      </c>
      <c r="M26" s="12">
        <f>+G26/K26</f>
        <v>0</v>
      </c>
      <c r="N26" s="12">
        <f>+H26/K26</f>
        <v>1.7577114427860696</v>
      </c>
      <c r="O26" s="12">
        <f>+I26/K26</f>
        <v>4.6243781094527368</v>
      </c>
      <c r="P26" s="13">
        <f>+J26/K26</f>
        <v>6.5597014925373136</v>
      </c>
    </row>
    <row r="27" spans="1:21" ht="24.95" customHeight="1">
      <c r="A27" s="9" t="s">
        <v>43</v>
      </c>
      <c r="B27" s="10">
        <v>44892</v>
      </c>
      <c r="C27" s="11" t="s">
        <v>17</v>
      </c>
      <c r="D27" s="11" t="s">
        <v>18</v>
      </c>
      <c r="E27" s="11" t="s">
        <v>44</v>
      </c>
      <c r="F27" s="12">
        <v>5381.12</v>
      </c>
      <c r="G27" s="12">
        <v>0</v>
      </c>
      <c r="H27" s="12">
        <v>216.15</v>
      </c>
      <c r="I27" s="12">
        <v>759</v>
      </c>
      <c r="J27" s="12">
        <f>+I27+H27+G27+F27</f>
        <v>6356.2699999999995</v>
      </c>
      <c r="K27" s="12">
        <v>222</v>
      </c>
      <c r="L27" s="12">
        <f>+F27/K27</f>
        <v>24.23927927927928</v>
      </c>
      <c r="M27" s="12">
        <f>+G27/K27</f>
        <v>0</v>
      </c>
      <c r="N27" s="12">
        <f>+H27/K27</f>
        <v>0.97364864864864864</v>
      </c>
      <c r="O27" s="12">
        <f>+I27/K27</f>
        <v>3.4189189189189189</v>
      </c>
      <c r="P27" s="13">
        <f>+J27/K27</f>
        <v>28.631846846846845</v>
      </c>
    </row>
    <row r="28" spans="1:21" ht="24.95" customHeight="1">
      <c r="A28" s="9" t="s">
        <v>45</v>
      </c>
      <c r="B28" s="10">
        <v>415</v>
      </c>
      <c r="C28" s="11" t="s">
        <v>17</v>
      </c>
      <c r="D28" s="11" t="s">
        <v>18</v>
      </c>
      <c r="E28" s="11" t="s">
        <v>44</v>
      </c>
      <c r="F28" s="12">
        <v>742.22</v>
      </c>
      <c r="G28" s="12">
        <v>0</v>
      </c>
      <c r="H28" s="12">
        <v>100.65</v>
      </c>
      <c r="I28" s="12">
        <v>1171.5</v>
      </c>
      <c r="J28" s="12">
        <f>+I28+H28+G28+F28</f>
        <v>2014.3700000000001</v>
      </c>
      <c r="K28" s="12">
        <v>286.5</v>
      </c>
      <c r="L28" s="12">
        <f>+F28/K28</f>
        <v>2.5906457242582897</v>
      </c>
      <c r="M28" s="12">
        <f>+G28/K28</f>
        <v>0</v>
      </c>
      <c r="N28" s="12">
        <f>+H28/K28</f>
        <v>0.35130890052356023</v>
      </c>
      <c r="O28" s="12">
        <f>+I28/K28</f>
        <v>4.0890052356020945</v>
      </c>
      <c r="P28" s="13">
        <f>+J28/K28</f>
        <v>7.0309598603839447</v>
      </c>
    </row>
    <row r="29" spans="1:21" ht="24.95" customHeight="1">
      <c r="A29" s="9" t="s">
        <v>46</v>
      </c>
      <c r="B29" s="10">
        <v>7023</v>
      </c>
      <c r="C29" s="11" t="s">
        <v>17</v>
      </c>
      <c r="D29" s="11" t="s">
        <v>18</v>
      </c>
      <c r="E29" s="11" t="s">
        <v>44</v>
      </c>
      <c r="F29" s="12">
        <v>26771</v>
      </c>
      <c r="G29" s="12">
        <v>0</v>
      </c>
      <c r="H29" s="12">
        <v>574.29999999999995</v>
      </c>
      <c r="I29" s="12">
        <v>170.5</v>
      </c>
      <c r="J29" s="12">
        <f>+I29+H29+G29+F29</f>
        <v>27515.8</v>
      </c>
      <c r="K29" s="12">
        <v>0</v>
      </c>
      <c r="L29" s="12" t="e">
        <f>+F29/K29</f>
        <v>#DIV/0!</v>
      </c>
      <c r="M29" s="12" t="e">
        <f>+G29/K29</f>
        <v>#DIV/0!</v>
      </c>
      <c r="N29" s="12" t="e">
        <f>+H29/K29</f>
        <v>#DIV/0!</v>
      </c>
      <c r="O29" s="12" t="e">
        <f>+I29/K29</f>
        <v>#DIV/0!</v>
      </c>
      <c r="P29" s="13" t="e">
        <f>+J29/K29</f>
        <v>#DIV/0!</v>
      </c>
    </row>
    <row r="30" spans="1:21" ht="24.95" customHeight="1">
      <c r="A30" s="9" t="s">
        <v>47</v>
      </c>
      <c r="B30" s="10">
        <v>155435</v>
      </c>
      <c r="C30" s="11" t="s">
        <v>17</v>
      </c>
      <c r="D30" s="11" t="s">
        <v>18</v>
      </c>
      <c r="E30" s="11" t="s">
        <v>44</v>
      </c>
      <c r="F30" s="12">
        <v>1863.47</v>
      </c>
      <c r="G30" s="12">
        <v>13554</v>
      </c>
      <c r="H30" s="12">
        <v>626</v>
      </c>
      <c r="I30" s="12">
        <v>264</v>
      </c>
      <c r="J30" s="12">
        <f>+I30+H30+G30+F30</f>
        <v>16307.47</v>
      </c>
      <c r="K30" s="12">
        <v>0</v>
      </c>
      <c r="L30" s="12" t="e">
        <f>+F30/K30</f>
        <v>#DIV/0!</v>
      </c>
      <c r="M30" s="12" t="e">
        <f>+G30/K30</f>
        <v>#DIV/0!</v>
      </c>
      <c r="N30" s="12" t="e">
        <f>+H30/K30</f>
        <v>#DIV/0!</v>
      </c>
      <c r="O30" s="12" t="e">
        <f>+I30/K30</f>
        <v>#DIV/0!</v>
      </c>
      <c r="P30" s="13" t="e">
        <f>+J30/K30</f>
        <v>#DIV/0!</v>
      </c>
    </row>
    <row r="31" spans="1:21" ht="24.95" customHeight="1">
      <c r="A31" s="9" t="s">
        <v>48</v>
      </c>
      <c r="B31" s="10">
        <v>153727</v>
      </c>
      <c r="C31" s="11" t="s">
        <v>17</v>
      </c>
      <c r="D31" s="11" t="s">
        <v>18</v>
      </c>
      <c r="E31" s="11" t="s">
        <v>44</v>
      </c>
      <c r="F31" s="12">
        <v>900</v>
      </c>
      <c r="G31" s="12">
        <v>0</v>
      </c>
      <c r="H31" s="12">
        <v>0</v>
      </c>
      <c r="I31" s="12">
        <v>0</v>
      </c>
      <c r="J31" s="12">
        <f>+I31+H31+G31+F31</f>
        <v>900</v>
      </c>
      <c r="K31" s="12">
        <v>0</v>
      </c>
      <c r="L31" s="12" t="e">
        <f>+F31/K31</f>
        <v>#DIV/0!</v>
      </c>
      <c r="M31" s="12" t="e">
        <f>+G31/K31</f>
        <v>#DIV/0!</v>
      </c>
      <c r="N31" s="12" t="e">
        <f>+H31/K31</f>
        <v>#DIV/0!</v>
      </c>
      <c r="O31" s="12" t="e">
        <f>+I31/K31</f>
        <v>#DIV/0!</v>
      </c>
      <c r="P31" s="13" t="e">
        <f>+J31/K31</f>
        <v>#DIV/0!</v>
      </c>
    </row>
    <row r="32" spans="1:21" ht="24.95" customHeight="1">
      <c r="A32" s="9" t="s">
        <v>49</v>
      </c>
      <c r="B32" s="10">
        <v>9158</v>
      </c>
      <c r="C32" s="11" t="s">
        <v>17</v>
      </c>
      <c r="D32" s="11" t="s">
        <v>18</v>
      </c>
      <c r="E32" s="11" t="s">
        <v>44</v>
      </c>
      <c r="F32" s="12">
        <v>826.04</v>
      </c>
      <c r="G32" s="12">
        <v>2228.8000000000002</v>
      </c>
      <c r="H32" s="12">
        <v>259.55</v>
      </c>
      <c r="I32" s="12">
        <v>1325.5</v>
      </c>
      <c r="J32" s="12">
        <f>+I32+H32+G32+F32</f>
        <v>4639.8900000000003</v>
      </c>
      <c r="K32" s="12">
        <v>454.5</v>
      </c>
      <c r="L32" s="12">
        <f>+F32/K32</f>
        <v>1.8174697469746974</v>
      </c>
      <c r="M32" s="12">
        <f>+G32/K32</f>
        <v>4.9038503850385045</v>
      </c>
      <c r="N32" s="12">
        <f>+H32/K32</f>
        <v>0.57106710671067107</v>
      </c>
      <c r="O32" s="12">
        <f>+I32/K32</f>
        <v>2.9163916391639164</v>
      </c>
      <c r="P32" s="13">
        <f>+J32/K32</f>
        <v>10.20877887788779</v>
      </c>
    </row>
    <row r="33" spans="1:16" ht="24.95" customHeight="1">
      <c r="A33" s="9" t="s">
        <v>50</v>
      </c>
      <c r="B33" s="10">
        <v>1359</v>
      </c>
      <c r="C33" s="11" t="s">
        <v>17</v>
      </c>
      <c r="D33" s="11" t="s">
        <v>18</v>
      </c>
      <c r="E33" s="11" t="s">
        <v>44</v>
      </c>
      <c r="F33" s="12">
        <v>890.73</v>
      </c>
      <c r="G33" s="12">
        <v>487.3</v>
      </c>
      <c r="H33" s="12">
        <v>170.25</v>
      </c>
      <c r="I33" s="12">
        <v>1683</v>
      </c>
      <c r="J33" s="12">
        <f>+I33+H33+G33+F33</f>
        <v>3231.28</v>
      </c>
      <c r="K33" s="12">
        <v>473</v>
      </c>
      <c r="L33" s="12">
        <f>+F33/K33</f>
        <v>1.8831501057082454</v>
      </c>
      <c r="M33" s="12">
        <f>+G33/K33</f>
        <v>1.0302325581395348</v>
      </c>
      <c r="N33" s="12">
        <f>+H33/K33</f>
        <v>0.35993657505285415</v>
      </c>
      <c r="O33" s="12">
        <f>+I33/K33</f>
        <v>3.558139534883721</v>
      </c>
      <c r="P33" s="13">
        <f>+J33/K33</f>
        <v>6.8314587737843553</v>
      </c>
    </row>
    <row r="34" spans="1:16" ht="24.95" customHeight="1">
      <c r="A34" s="9" t="s">
        <v>51</v>
      </c>
      <c r="B34" s="10">
        <v>674</v>
      </c>
      <c r="C34" s="11" t="s">
        <v>17</v>
      </c>
      <c r="D34" s="11" t="s">
        <v>18</v>
      </c>
      <c r="E34" s="11" t="s">
        <v>52</v>
      </c>
      <c r="F34" s="12">
        <v>3200</v>
      </c>
      <c r="G34" s="12">
        <v>9076</v>
      </c>
      <c r="H34" s="12">
        <v>476</v>
      </c>
      <c r="I34" s="12">
        <v>467.5</v>
      </c>
      <c r="J34" s="12">
        <f>+I34+H34+G34+F34</f>
        <v>13219.5</v>
      </c>
      <c r="K34" s="12">
        <v>196</v>
      </c>
      <c r="L34" s="12">
        <f>+F34/K34</f>
        <v>16.326530612244898</v>
      </c>
      <c r="M34" s="12">
        <f>+G34/K34</f>
        <v>46.306122448979593</v>
      </c>
      <c r="N34" s="12">
        <f>+H34/K34</f>
        <v>2.4285714285714284</v>
      </c>
      <c r="O34" s="12">
        <f>+I34/K34</f>
        <v>2.385204081632653</v>
      </c>
      <c r="P34" s="13">
        <f>+J34/K34</f>
        <v>67.446428571428569</v>
      </c>
    </row>
    <row r="35" spans="1:16" ht="24.95" customHeight="1">
      <c r="A35" s="9" t="s">
        <v>53</v>
      </c>
      <c r="B35" s="10">
        <v>175248</v>
      </c>
      <c r="C35" s="11" t="s">
        <v>17</v>
      </c>
      <c r="D35" s="11" t="s">
        <v>18</v>
      </c>
      <c r="E35" s="11" t="s">
        <v>54</v>
      </c>
      <c r="F35" s="12">
        <v>2871.5</v>
      </c>
      <c r="G35" s="12">
        <v>0</v>
      </c>
      <c r="H35" s="12">
        <v>0</v>
      </c>
      <c r="I35" s="12">
        <v>0</v>
      </c>
      <c r="J35" s="12">
        <f>+I35+H35+G35+F35</f>
        <v>2871.5</v>
      </c>
      <c r="K35" s="12">
        <v>0</v>
      </c>
      <c r="L35" s="12" t="e">
        <f>+F35/K35</f>
        <v>#DIV/0!</v>
      </c>
      <c r="M35" s="12" t="e">
        <f>+G35/K35</f>
        <v>#DIV/0!</v>
      </c>
      <c r="N35" s="12" t="e">
        <f>+H35/K35</f>
        <v>#DIV/0!</v>
      </c>
      <c r="O35" s="12" t="e">
        <f>+I35/K35</f>
        <v>#DIV/0!</v>
      </c>
      <c r="P35" s="13" t="e">
        <f>+J35/K35</f>
        <v>#DIV/0!</v>
      </c>
    </row>
    <row r="36" spans="1:16" ht="24.95" customHeight="1">
      <c r="A36" s="9" t="s">
        <v>55</v>
      </c>
      <c r="B36" s="10">
        <v>745</v>
      </c>
      <c r="C36" s="11" t="s">
        <v>17</v>
      </c>
      <c r="D36" s="11" t="s">
        <v>18</v>
      </c>
      <c r="E36" s="11" t="s">
        <v>54</v>
      </c>
      <c r="F36" s="12">
        <v>28178.03</v>
      </c>
      <c r="G36" s="12">
        <v>0</v>
      </c>
      <c r="H36" s="12">
        <v>349.75</v>
      </c>
      <c r="I36" s="12">
        <v>176</v>
      </c>
      <c r="J36" s="12">
        <f>+I36+H36+G36+F36</f>
        <v>28703.78</v>
      </c>
      <c r="K36" s="12">
        <v>0</v>
      </c>
      <c r="L36" s="12" t="e">
        <f>+F36/K36</f>
        <v>#DIV/0!</v>
      </c>
      <c r="M36" s="12" t="e">
        <f>+G36/K36</f>
        <v>#DIV/0!</v>
      </c>
      <c r="N36" s="12" t="e">
        <f>+H36/K36</f>
        <v>#DIV/0!</v>
      </c>
      <c r="O36" s="12" t="e">
        <f>+I36/K36</f>
        <v>#DIV/0!</v>
      </c>
      <c r="P36" s="13" t="e">
        <f>+J36/K36</f>
        <v>#DIV/0!</v>
      </c>
    </row>
    <row r="37" spans="1:16" ht="24.95" customHeight="1">
      <c r="A37" s="9" t="s">
        <v>56</v>
      </c>
      <c r="B37" s="10">
        <v>519</v>
      </c>
      <c r="C37" s="11" t="s">
        <v>17</v>
      </c>
      <c r="D37" s="11" t="s">
        <v>18</v>
      </c>
      <c r="E37" s="11" t="s">
        <v>54</v>
      </c>
      <c r="F37" s="12">
        <v>1171</v>
      </c>
      <c r="G37" s="12">
        <v>0</v>
      </c>
      <c r="H37" s="12">
        <v>963.22</v>
      </c>
      <c r="I37" s="12">
        <v>1668.7</v>
      </c>
      <c r="J37" s="12">
        <f>+I37+H37+G37+F37</f>
        <v>3802.92</v>
      </c>
      <c r="K37" s="12">
        <v>310.5</v>
      </c>
      <c r="L37" s="12">
        <f>+F37/K37</f>
        <v>3.7713365539452495</v>
      </c>
      <c r="M37" s="12">
        <f>+G37/K37</f>
        <v>0</v>
      </c>
      <c r="N37" s="12">
        <f>+H37/K37</f>
        <v>3.1021578099838969</v>
      </c>
      <c r="O37" s="12">
        <f>+I37/K37</f>
        <v>5.3742351046698875</v>
      </c>
      <c r="P37" s="13">
        <f>+J37/K37</f>
        <v>12.247729468599035</v>
      </c>
    </row>
    <row r="38" spans="1:16" ht="24.95" customHeight="1">
      <c r="A38" s="9" t="s">
        <v>57</v>
      </c>
      <c r="B38" s="10">
        <v>63407</v>
      </c>
      <c r="C38" s="11" t="s">
        <v>17</v>
      </c>
      <c r="D38" s="11" t="s">
        <v>18</v>
      </c>
      <c r="E38" s="11" t="s">
        <v>54</v>
      </c>
      <c r="F38" s="12">
        <v>22.55</v>
      </c>
      <c r="G38" s="12">
        <v>0</v>
      </c>
      <c r="H38" s="12">
        <v>51</v>
      </c>
      <c r="I38" s="12">
        <v>343.2</v>
      </c>
      <c r="J38" s="12">
        <f>+I38+H38+G38+F38</f>
        <v>416.75</v>
      </c>
      <c r="K38" s="12">
        <v>42</v>
      </c>
      <c r="L38" s="12">
        <f>+F38/K38</f>
        <v>0.53690476190476188</v>
      </c>
      <c r="M38" s="12">
        <f>+G38/K38</f>
        <v>0</v>
      </c>
      <c r="N38" s="12">
        <f>+H38/K38</f>
        <v>1.2142857142857142</v>
      </c>
      <c r="O38" s="12">
        <f>+I38/K38</f>
        <v>8.1714285714285708</v>
      </c>
      <c r="P38" s="13">
        <f>+J38/K38</f>
        <v>9.9226190476190474</v>
      </c>
    </row>
    <row r="39" spans="1:16" ht="24.95" customHeight="1">
      <c r="A39" s="9" t="s">
        <v>58</v>
      </c>
      <c r="B39" s="10">
        <v>166946</v>
      </c>
      <c r="C39" s="11" t="s">
        <v>17</v>
      </c>
      <c r="D39" s="11" t="s">
        <v>18</v>
      </c>
      <c r="E39" s="11" t="s">
        <v>54</v>
      </c>
      <c r="F39" s="12">
        <v>19263.73</v>
      </c>
      <c r="G39" s="12">
        <v>120</v>
      </c>
      <c r="H39" s="12">
        <v>1297.05</v>
      </c>
      <c r="I39" s="12">
        <v>1822.7</v>
      </c>
      <c r="J39" s="12">
        <f>+I39+H39+G39+F39</f>
        <v>22503.48</v>
      </c>
      <c r="K39" s="12">
        <v>284</v>
      </c>
      <c r="L39" s="12">
        <f>+F39/K39</f>
        <v>67.830035211267599</v>
      </c>
      <c r="M39" s="12">
        <f>+G39/K39</f>
        <v>0.42253521126760563</v>
      </c>
      <c r="N39" s="12">
        <f>+H39/K39</f>
        <v>4.5670774647887322</v>
      </c>
      <c r="O39" s="12">
        <f>+I39/K39</f>
        <v>6.4179577464788737</v>
      </c>
      <c r="P39" s="13">
        <f>+J39/K39</f>
        <v>79.237605633802815</v>
      </c>
    </row>
    <row r="40" spans="1:16" ht="24.95" customHeight="1">
      <c r="A40" s="9" t="s">
        <v>59</v>
      </c>
      <c r="B40" s="10">
        <v>7649</v>
      </c>
      <c r="C40" s="11" t="s">
        <v>17</v>
      </c>
      <c r="D40" s="11" t="s">
        <v>18</v>
      </c>
      <c r="E40" s="11" t="s">
        <v>54</v>
      </c>
      <c r="F40" s="12">
        <v>289.5</v>
      </c>
      <c r="G40" s="12">
        <v>0</v>
      </c>
      <c r="H40" s="12">
        <v>503.85</v>
      </c>
      <c r="I40" s="12">
        <v>1268.3</v>
      </c>
      <c r="J40" s="12">
        <f>+I40+H40+G40+F40</f>
        <v>2061.65</v>
      </c>
      <c r="K40" s="12">
        <v>187</v>
      </c>
      <c r="L40" s="12">
        <f>+F40/K40</f>
        <v>1.5481283422459893</v>
      </c>
      <c r="M40" s="12">
        <f>+G40/K40</f>
        <v>0</v>
      </c>
      <c r="N40" s="12">
        <f>+H40/K40</f>
        <v>2.6943850267379679</v>
      </c>
      <c r="O40" s="12">
        <f>+I40/K40</f>
        <v>6.7823529411764705</v>
      </c>
      <c r="P40" s="13">
        <f>+J40/K40</f>
        <v>11.024866310160428</v>
      </c>
    </row>
    <row r="41" spans="1:16" ht="24.95" customHeight="1">
      <c r="A41" s="9" t="s">
        <v>60</v>
      </c>
      <c r="B41" s="10">
        <v>6749</v>
      </c>
      <c r="C41" s="11" t="s">
        <v>17</v>
      </c>
      <c r="D41" s="11" t="s">
        <v>18</v>
      </c>
      <c r="E41" s="11" t="s">
        <v>54</v>
      </c>
      <c r="F41" s="12">
        <v>303.60000000000002</v>
      </c>
      <c r="G41" s="12">
        <v>200</v>
      </c>
      <c r="H41" s="12">
        <v>599.5</v>
      </c>
      <c r="I41" s="12">
        <v>1051.5999999999999</v>
      </c>
      <c r="J41" s="12">
        <f>+I41+H41+G41+F41</f>
        <v>2154.6999999999998</v>
      </c>
      <c r="K41" s="12">
        <v>193</v>
      </c>
      <c r="L41" s="12">
        <f>+F41/K41</f>
        <v>1.573056994818653</v>
      </c>
      <c r="M41" s="12">
        <f>+G41/K41</f>
        <v>1.0362694300518134</v>
      </c>
      <c r="N41" s="12">
        <f>+H41/K41</f>
        <v>3.1062176165803108</v>
      </c>
      <c r="O41" s="12">
        <f>+I41/K41</f>
        <v>5.4487046632124345</v>
      </c>
      <c r="P41" s="13">
        <f>+J41/K41</f>
        <v>11.164248704663212</v>
      </c>
    </row>
    <row r="42" spans="1:16" ht="24.95" customHeight="1">
      <c r="A42" s="9" t="s">
        <v>61</v>
      </c>
      <c r="B42" s="10">
        <v>6174</v>
      </c>
      <c r="C42" s="11" t="s">
        <v>17</v>
      </c>
      <c r="D42" s="11" t="s">
        <v>18</v>
      </c>
      <c r="E42" s="11" t="s">
        <v>54</v>
      </c>
      <c r="F42" s="12">
        <v>239.37</v>
      </c>
      <c r="G42" s="12">
        <v>0</v>
      </c>
      <c r="H42" s="12">
        <v>321.8</v>
      </c>
      <c r="I42" s="12">
        <v>1124.2</v>
      </c>
      <c r="J42" s="12">
        <f>+I42+H42+G42+F42</f>
        <v>1685.37</v>
      </c>
      <c r="K42" s="12">
        <v>53</v>
      </c>
      <c r="L42" s="12">
        <f>+F42/K42</f>
        <v>4.5164150943396226</v>
      </c>
      <c r="M42" s="12">
        <f>+G42/K42</f>
        <v>0</v>
      </c>
      <c r="N42" s="12">
        <f>+H42/K42</f>
        <v>6.0716981132075478</v>
      </c>
      <c r="O42" s="12">
        <f>+I42/K42</f>
        <v>21.211320754716983</v>
      </c>
      <c r="P42" s="13">
        <f>+J42/K42</f>
        <v>31.79943396226415</v>
      </c>
    </row>
    <row r="43" spans="1:16" ht="24.95" customHeight="1">
      <c r="A43" s="9" t="s">
        <v>62</v>
      </c>
      <c r="B43" s="10">
        <v>394</v>
      </c>
      <c r="C43" s="11" t="s">
        <v>17</v>
      </c>
      <c r="D43" s="11" t="s">
        <v>18</v>
      </c>
      <c r="E43" s="11" t="s">
        <v>54</v>
      </c>
      <c r="F43" s="12">
        <v>2843</v>
      </c>
      <c r="G43" s="12">
        <v>0</v>
      </c>
      <c r="H43" s="12">
        <v>410.9</v>
      </c>
      <c r="I43" s="12">
        <v>644.6</v>
      </c>
      <c r="J43" s="12">
        <f>+I43+H43+G43+F43</f>
        <v>3898.5</v>
      </c>
      <c r="K43" s="12">
        <v>210.5</v>
      </c>
      <c r="L43" s="12">
        <f>+F43/K43</f>
        <v>13.505938242280285</v>
      </c>
      <c r="M43" s="12">
        <f>+G43/K43</f>
        <v>0</v>
      </c>
      <c r="N43" s="12">
        <f>+H43/K43</f>
        <v>1.9520190023752968</v>
      </c>
      <c r="O43" s="12">
        <f>+I43/K43</f>
        <v>3.0622327790973873</v>
      </c>
      <c r="P43" s="13">
        <f>+J43/K43</f>
        <v>18.520190023752971</v>
      </c>
    </row>
    <row r="44" spans="1:16" ht="24.95" customHeight="1">
      <c r="A44" s="9" t="s">
        <v>63</v>
      </c>
      <c r="B44" s="10">
        <v>672</v>
      </c>
      <c r="C44" s="11" t="s">
        <v>17</v>
      </c>
      <c r="D44" s="11" t="s">
        <v>18</v>
      </c>
      <c r="E44" s="11" t="s">
        <v>54</v>
      </c>
      <c r="F44" s="12">
        <v>1009</v>
      </c>
      <c r="G44" s="12">
        <v>0</v>
      </c>
      <c r="H44" s="12">
        <v>1059.75</v>
      </c>
      <c r="I44" s="12">
        <v>1262.8</v>
      </c>
      <c r="J44" s="12">
        <f>+I44+H44+G44+F44</f>
        <v>3331.55</v>
      </c>
      <c r="K44" s="12">
        <v>339</v>
      </c>
      <c r="L44" s="12">
        <f>+F44/K44</f>
        <v>2.9764011799410031</v>
      </c>
      <c r="M44" s="12">
        <f>+G44/K44</f>
        <v>0</v>
      </c>
      <c r="N44" s="12">
        <f>+H44/K44</f>
        <v>3.1261061946902653</v>
      </c>
      <c r="O44" s="12">
        <f>+I44/K44</f>
        <v>3.7250737463126842</v>
      </c>
      <c r="P44" s="13">
        <f>+J44/K44</f>
        <v>9.8275811209439539</v>
      </c>
    </row>
    <row r="45" spans="1:16" ht="24.95" customHeight="1">
      <c r="A45" s="9" t="s">
        <v>64</v>
      </c>
      <c r="B45" s="10">
        <v>398</v>
      </c>
      <c r="C45" s="11" t="s">
        <v>17</v>
      </c>
      <c r="D45" s="11" t="s">
        <v>18</v>
      </c>
      <c r="E45" s="11" t="s">
        <v>65</v>
      </c>
      <c r="F45" s="12">
        <v>516.11</v>
      </c>
      <c r="G45" s="12">
        <v>0</v>
      </c>
      <c r="H45" s="12">
        <v>753</v>
      </c>
      <c r="I45" s="12">
        <v>1602.7</v>
      </c>
      <c r="J45" s="12">
        <f>+I45+H45+G45+F45</f>
        <v>2871.81</v>
      </c>
      <c r="K45" s="12">
        <v>385.5</v>
      </c>
      <c r="L45" s="12">
        <f>+F45/K45</f>
        <v>1.3388067444876783</v>
      </c>
      <c r="M45" s="12">
        <f>+G45/K45</f>
        <v>0</v>
      </c>
      <c r="N45" s="12">
        <f>+H45/K45</f>
        <v>1.9533073929961089</v>
      </c>
      <c r="O45" s="12">
        <f>+I45/K45</f>
        <v>4.1574578469520107</v>
      </c>
      <c r="P45" s="13">
        <f>+J45/K45</f>
        <v>7.4495719844357975</v>
      </c>
    </row>
    <row r="46" spans="1:16" ht="24.95" customHeight="1">
      <c r="A46" s="9" t="s">
        <v>66</v>
      </c>
      <c r="B46" s="10">
        <v>169762</v>
      </c>
      <c r="C46" s="11" t="s">
        <v>17</v>
      </c>
      <c r="D46" s="11" t="s">
        <v>18</v>
      </c>
      <c r="E46" s="11" t="s">
        <v>65</v>
      </c>
      <c r="F46" s="12">
        <v>873.96</v>
      </c>
      <c r="G46" s="12"/>
      <c r="H46" s="12">
        <v>237.45</v>
      </c>
      <c r="I46" s="12">
        <v>1062.5999999999999</v>
      </c>
      <c r="J46" s="12">
        <f>+I46+H46+G46+F46</f>
        <v>2174.0100000000002</v>
      </c>
      <c r="K46" s="12">
        <v>216.5</v>
      </c>
      <c r="L46" s="12">
        <f>+F46/K46</f>
        <v>4.0367667436489612</v>
      </c>
      <c r="M46" s="12">
        <f>+G46/K46</f>
        <v>0</v>
      </c>
      <c r="N46" s="12">
        <f>+H46/K46</f>
        <v>1.0967667436489608</v>
      </c>
      <c r="O46" s="12">
        <f>+I46/K46</f>
        <v>4.908083140877598</v>
      </c>
      <c r="P46" s="13">
        <f>+J46/K46</f>
        <v>10.04161662817552</v>
      </c>
    </row>
    <row r="47" spans="1:16" ht="24.95" customHeight="1">
      <c r="A47" s="9" t="s">
        <v>67</v>
      </c>
      <c r="B47" s="10">
        <v>42446</v>
      </c>
      <c r="C47" s="11" t="s">
        <v>17</v>
      </c>
      <c r="D47" s="11" t="s">
        <v>18</v>
      </c>
      <c r="E47" s="11" t="s">
        <v>65</v>
      </c>
      <c r="F47" s="12">
        <v>12036.58</v>
      </c>
      <c r="G47" s="12">
        <v>0</v>
      </c>
      <c r="H47" s="12">
        <v>336.75</v>
      </c>
      <c r="I47" s="12">
        <v>0</v>
      </c>
      <c r="J47" s="12">
        <f>+I47+H47+G47+F47</f>
        <v>12373.33</v>
      </c>
      <c r="K47" s="12">
        <v>0</v>
      </c>
      <c r="L47" s="12" t="e">
        <f>+F47/K47</f>
        <v>#DIV/0!</v>
      </c>
      <c r="M47" s="12" t="e">
        <f>+G47/K47</f>
        <v>#DIV/0!</v>
      </c>
      <c r="N47" s="12" t="e">
        <f>+H47/K47</f>
        <v>#DIV/0!</v>
      </c>
      <c r="O47" s="12" t="e">
        <f>+I47/K47</f>
        <v>#DIV/0!</v>
      </c>
      <c r="P47" s="13" t="e">
        <f>+J47/K47</f>
        <v>#DIV/0!</v>
      </c>
    </row>
    <row r="48" spans="1:16" ht="24.95" customHeight="1">
      <c r="A48" s="9" t="s">
        <v>68</v>
      </c>
      <c r="B48" s="10">
        <v>8380</v>
      </c>
      <c r="C48" s="11" t="s">
        <v>17</v>
      </c>
      <c r="D48" s="11" t="s">
        <v>18</v>
      </c>
      <c r="E48" s="11" t="s">
        <v>65</v>
      </c>
      <c r="F48" s="12">
        <v>1547.06</v>
      </c>
      <c r="G48" s="12">
        <v>0</v>
      </c>
      <c r="H48" s="12">
        <v>689.5</v>
      </c>
      <c r="I48" s="12">
        <v>2272.6</v>
      </c>
      <c r="J48" s="12">
        <f>+I48+H48+G48+F48</f>
        <v>4509.16</v>
      </c>
      <c r="K48" s="12">
        <v>320.5</v>
      </c>
      <c r="L48" s="12">
        <f>+F48/K48</f>
        <v>4.8270202808112321</v>
      </c>
      <c r="M48" s="12">
        <f>+G48/K48</f>
        <v>0</v>
      </c>
      <c r="N48" s="12">
        <f>+H48/K48</f>
        <v>2.1513260530421219</v>
      </c>
      <c r="O48" s="12">
        <f>+I48/K48</f>
        <v>7.0907956318252729</v>
      </c>
      <c r="P48" s="13">
        <f>+J48/K48</f>
        <v>14.069141965678627</v>
      </c>
    </row>
    <row r="49" spans="1:16" ht="24.95" customHeight="1">
      <c r="A49" s="9" t="s">
        <v>69</v>
      </c>
      <c r="B49" s="10">
        <v>170348</v>
      </c>
      <c r="C49" s="11" t="s">
        <v>17</v>
      </c>
      <c r="D49" s="11" t="s">
        <v>18</v>
      </c>
      <c r="E49" s="11" t="s">
        <v>65</v>
      </c>
      <c r="F49" s="12">
        <v>1247.6300000000001</v>
      </c>
      <c r="G49" s="12">
        <v>0</v>
      </c>
      <c r="H49" s="12">
        <v>220.8</v>
      </c>
      <c r="I49" s="12">
        <v>1586.2</v>
      </c>
      <c r="J49" s="12">
        <f>+I49+H49+G49+F49</f>
        <v>3054.63</v>
      </c>
      <c r="K49" s="12">
        <v>541</v>
      </c>
      <c r="L49" s="12">
        <f>+F49/K49</f>
        <v>2.3061552680221813</v>
      </c>
      <c r="M49" s="12">
        <f>+G49/K49</f>
        <v>0</v>
      </c>
      <c r="N49" s="12">
        <f>+H49/K49</f>
        <v>0.40813308687615529</v>
      </c>
      <c r="O49" s="12">
        <f>+I49/K49</f>
        <v>2.9319778188539742</v>
      </c>
      <c r="P49" s="13">
        <f>+J49/K49</f>
        <v>5.646266173752311</v>
      </c>
    </row>
    <row r="50" spans="1:16" ht="24.95" customHeight="1">
      <c r="A50" s="9" t="s">
        <v>70</v>
      </c>
      <c r="B50" s="10">
        <v>158971</v>
      </c>
      <c r="C50" s="11" t="s">
        <v>17</v>
      </c>
      <c r="D50" s="11" t="s">
        <v>18</v>
      </c>
      <c r="E50" s="11" t="s">
        <v>65</v>
      </c>
      <c r="F50" s="12">
        <v>923.37</v>
      </c>
      <c r="G50" s="12">
        <v>0</v>
      </c>
      <c r="H50" s="12">
        <v>22.5</v>
      </c>
      <c r="I50" s="12">
        <v>1702.8</v>
      </c>
      <c r="J50" s="12">
        <f>+I50+H50+G50+F50</f>
        <v>2648.67</v>
      </c>
      <c r="K50" s="12">
        <v>478.5</v>
      </c>
      <c r="L50" s="12">
        <f>+F50/K50</f>
        <v>1.9297178683385581</v>
      </c>
      <c r="M50" s="12">
        <f>+G50/K50</f>
        <v>0</v>
      </c>
      <c r="N50" s="12">
        <f>+H50/K50</f>
        <v>4.7021943573667714E-2</v>
      </c>
      <c r="O50" s="12">
        <f>+I50/K50</f>
        <v>3.5586206896551724</v>
      </c>
      <c r="P50" s="13">
        <f>+J50/K50</f>
        <v>5.5353605015673981</v>
      </c>
    </row>
    <row r="51" spans="1:16" ht="24.95" customHeight="1">
      <c r="A51" s="9" t="s">
        <v>71</v>
      </c>
      <c r="B51" s="10">
        <v>8132</v>
      </c>
      <c r="C51" s="11" t="s">
        <v>17</v>
      </c>
      <c r="D51" s="11" t="s">
        <v>18</v>
      </c>
      <c r="E51" s="11" t="s">
        <v>65</v>
      </c>
      <c r="F51" s="12">
        <v>1179.98</v>
      </c>
      <c r="G51" s="12">
        <v>0</v>
      </c>
      <c r="H51" s="12">
        <v>0</v>
      </c>
      <c r="I51" s="12">
        <v>2242.9</v>
      </c>
      <c r="J51" s="12">
        <f>+I51+H51+G51+F51</f>
        <v>3422.88</v>
      </c>
      <c r="K51" s="12">
        <v>594</v>
      </c>
      <c r="L51" s="12">
        <f>+F51/K51</f>
        <v>1.9864983164983165</v>
      </c>
      <c r="M51" s="12">
        <f>+G51/K51</f>
        <v>0</v>
      </c>
      <c r="N51" s="12">
        <f>+H51/K51</f>
        <v>0</v>
      </c>
      <c r="O51" s="12">
        <f>+I51/K51</f>
        <v>3.7759259259259261</v>
      </c>
      <c r="P51" s="13">
        <f>+J51/K51</f>
        <v>5.7624242424242427</v>
      </c>
    </row>
    <row r="52" spans="1:16" ht="24.95" customHeight="1">
      <c r="A52" s="9" t="s">
        <v>72</v>
      </c>
      <c r="B52" s="10">
        <v>8126</v>
      </c>
      <c r="C52" s="11" t="s">
        <v>17</v>
      </c>
      <c r="D52" s="11" t="s">
        <v>18</v>
      </c>
      <c r="E52" s="11" t="s">
        <v>65</v>
      </c>
      <c r="F52" s="12">
        <v>970.25</v>
      </c>
      <c r="G52" s="12">
        <v>0</v>
      </c>
      <c r="H52" s="12">
        <v>0</v>
      </c>
      <c r="I52" s="12">
        <v>1879.9</v>
      </c>
      <c r="J52" s="12">
        <f>+I52+H52+G52+F52</f>
        <v>2850.15</v>
      </c>
      <c r="K52" s="12">
        <v>489.5</v>
      </c>
      <c r="L52" s="12">
        <f>+F52/K52</f>
        <v>1.9821246169560776</v>
      </c>
      <c r="M52" s="12">
        <f>+G52/K52</f>
        <v>0</v>
      </c>
      <c r="N52" s="12">
        <f>+H52/K52</f>
        <v>0</v>
      </c>
      <c r="O52" s="12">
        <f>+I52/K52</f>
        <v>3.8404494382022474</v>
      </c>
      <c r="P52" s="13">
        <f>+J52/K52</f>
        <v>5.8225740551583254</v>
      </c>
    </row>
    <row r="53" spans="1:16" ht="24.95" customHeight="1">
      <c r="A53" s="9" t="s">
        <v>73</v>
      </c>
      <c r="B53" s="10">
        <v>8476</v>
      </c>
      <c r="C53" s="11" t="s">
        <v>17</v>
      </c>
      <c r="D53" s="11" t="s">
        <v>18</v>
      </c>
      <c r="E53" s="11" t="s">
        <v>65</v>
      </c>
      <c r="F53" s="12">
        <v>1241.5999999999999</v>
      </c>
      <c r="G53" s="12">
        <v>0</v>
      </c>
      <c r="H53" s="12">
        <v>0</v>
      </c>
      <c r="I53" s="12">
        <v>2542.1</v>
      </c>
      <c r="J53" s="12">
        <f>+I53+H53+G53+F53</f>
        <v>3783.7</v>
      </c>
      <c r="K53" s="12">
        <v>579</v>
      </c>
      <c r="L53" s="12">
        <f>+F53/K53</f>
        <v>2.1443868739205527</v>
      </c>
      <c r="M53" s="12">
        <f>+G53/K53</f>
        <v>0</v>
      </c>
      <c r="N53" s="12">
        <f>+H53/K53</f>
        <v>0</v>
      </c>
      <c r="O53" s="12">
        <f>+I53/K53</f>
        <v>4.3905008635578584</v>
      </c>
      <c r="P53" s="13">
        <f>+J53/K53</f>
        <v>6.5348877374784111</v>
      </c>
    </row>
    <row r="54" spans="1:16" ht="24.95" customHeight="1">
      <c r="A54" s="9" t="s">
        <v>74</v>
      </c>
      <c r="B54" s="10">
        <v>2856</v>
      </c>
      <c r="C54" s="11" t="s">
        <v>17</v>
      </c>
      <c r="D54" s="11" t="s">
        <v>18</v>
      </c>
      <c r="E54" s="11" t="s">
        <v>65</v>
      </c>
      <c r="F54" s="12">
        <v>2259.46</v>
      </c>
      <c r="G54" s="12">
        <v>0</v>
      </c>
      <c r="H54" s="12">
        <v>147.55000000000001</v>
      </c>
      <c r="I54" s="12">
        <v>2186.8000000000002</v>
      </c>
      <c r="J54" s="12">
        <f>+I54+H54+G54+F54</f>
        <v>4593.8100000000004</v>
      </c>
      <c r="K54" s="12">
        <v>551</v>
      </c>
      <c r="L54" s="12">
        <f>+F54/K54</f>
        <v>4.1006533575317601</v>
      </c>
      <c r="M54" s="12">
        <f>+G54/K54</f>
        <v>0</v>
      </c>
      <c r="N54" s="12">
        <f>+H54/K54</f>
        <v>0.26778584392014521</v>
      </c>
      <c r="O54" s="12">
        <f>+I54/K54</f>
        <v>3.9687840290381127</v>
      </c>
      <c r="P54" s="13">
        <f>+J54/K54</f>
        <v>8.337223230490018</v>
      </c>
    </row>
    <row r="55" spans="1:16" ht="24.95" customHeight="1">
      <c r="A55" s="9" t="s">
        <v>75</v>
      </c>
      <c r="B55" s="10">
        <v>3597</v>
      </c>
      <c r="C55" s="11" t="s">
        <v>17</v>
      </c>
      <c r="D55" s="11" t="s">
        <v>18</v>
      </c>
      <c r="E55" s="11" t="s">
        <v>65</v>
      </c>
      <c r="F55" s="12">
        <v>1320.02</v>
      </c>
      <c r="G55" s="12">
        <v>0</v>
      </c>
      <c r="H55" s="12">
        <v>149.5</v>
      </c>
      <c r="I55" s="12">
        <v>2526.6999999999998</v>
      </c>
      <c r="J55" s="12">
        <f>+I55+H55+G55+F55</f>
        <v>3996.22</v>
      </c>
      <c r="K55" s="12">
        <v>616.5</v>
      </c>
      <c r="L55" s="12">
        <f>+F55/K55</f>
        <v>2.1411516626115166</v>
      </c>
      <c r="M55" s="12">
        <f>+G55/K55</f>
        <v>0</v>
      </c>
      <c r="N55" s="12">
        <f>+H55/K55</f>
        <v>0.24249797242497972</v>
      </c>
      <c r="O55" s="12">
        <f>+I55/K55</f>
        <v>4.0984590429845902</v>
      </c>
      <c r="P55" s="13">
        <f>+J55/K55</f>
        <v>6.4821086780210866</v>
      </c>
    </row>
    <row r="56" spans="1:16" ht="24.95" customHeight="1">
      <c r="A56" s="9" t="s">
        <v>76</v>
      </c>
      <c r="B56" s="10">
        <v>3295</v>
      </c>
      <c r="C56" s="11" t="s">
        <v>17</v>
      </c>
      <c r="D56" s="11" t="s">
        <v>18</v>
      </c>
      <c r="E56" s="11" t="s">
        <v>65</v>
      </c>
      <c r="F56" s="12">
        <v>1396.27</v>
      </c>
      <c r="G56" s="12">
        <v>0</v>
      </c>
      <c r="H56" s="12">
        <v>0</v>
      </c>
      <c r="I56" s="12">
        <v>1838.1</v>
      </c>
      <c r="J56" s="12">
        <f>+I56+H56+G56+F56</f>
        <v>3234.37</v>
      </c>
      <c r="K56" s="12">
        <v>642</v>
      </c>
      <c r="L56" s="12">
        <f>+F56/K56</f>
        <v>2.1748753894080997</v>
      </c>
      <c r="M56" s="12">
        <f>+G56/K56</f>
        <v>0</v>
      </c>
      <c r="N56" s="12">
        <f>+H56/K56</f>
        <v>0</v>
      </c>
      <c r="O56" s="12">
        <f>+I56/K56</f>
        <v>2.8630841121495325</v>
      </c>
      <c r="P56" s="13">
        <f>+J56/K56</f>
        <v>5.0379595015576326</v>
      </c>
    </row>
    <row r="57" spans="1:16" ht="24.95" customHeight="1">
      <c r="A57" s="9" t="s">
        <v>77</v>
      </c>
      <c r="B57" s="10">
        <v>6819</v>
      </c>
      <c r="C57" s="11" t="s">
        <v>17</v>
      </c>
      <c r="D57" s="11" t="s">
        <v>18</v>
      </c>
      <c r="E57" s="11" t="s">
        <v>65</v>
      </c>
      <c r="F57" s="12">
        <v>1060.32</v>
      </c>
      <c r="G57" s="12">
        <v>0</v>
      </c>
      <c r="H57" s="12">
        <v>169.65</v>
      </c>
      <c r="I57" s="12">
        <v>2178</v>
      </c>
      <c r="J57" s="12">
        <f>+I57+H57+G57+F57</f>
        <v>3407.9700000000003</v>
      </c>
      <c r="K57" s="12">
        <v>645.5</v>
      </c>
      <c r="L57" s="12">
        <f>+F57/K57</f>
        <v>1.6426336173508906</v>
      </c>
      <c r="M57" s="12">
        <f>+G57/K57</f>
        <v>0</v>
      </c>
      <c r="N57" s="12">
        <f>+H57/K57</f>
        <v>0.26281951975213014</v>
      </c>
      <c r="O57" s="12">
        <f>+I57/K57</f>
        <v>3.3741285824941905</v>
      </c>
      <c r="P57" s="13">
        <f>+J57/K57</f>
        <v>5.2795817195972115</v>
      </c>
    </row>
    <row r="58" spans="1:16" ht="24.95" customHeight="1">
      <c r="A58" s="9" t="s">
        <v>78</v>
      </c>
      <c r="B58" s="10">
        <v>123</v>
      </c>
      <c r="C58" s="11" t="s">
        <v>17</v>
      </c>
      <c r="D58" s="11" t="s">
        <v>18</v>
      </c>
      <c r="E58" s="11" t="s">
        <v>79</v>
      </c>
      <c r="F58" s="12">
        <v>330.85</v>
      </c>
      <c r="G58" s="12">
        <v>0</v>
      </c>
      <c r="H58" s="12">
        <v>966.7</v>
      </c>
      <c r="I58" s="12">
        <v>1496</v>
      </c>
      <c r="J58" s="12">
        <f>+I58+H58+G58+F58</f>
        <v>2793.5499999999997</v>
      </c>
      <c r="K58" s="12">
        <v>446.5</v>
      </c>
      <c r="L58" s="12">
        <f>+F58/K58</f>
        <v>0.74098544232922736</v>
      </c>
      <c r="M58" s="12">
        <f>+G58/K58</f>
        <v>0</v>
      </c>
      <c r="N58" s="12">
        <f>+H58/K58</f>
        <v>2.165061590145577</v>
      </c>
      <c r="O58" s="12">
        <f>+I58/K58</f>
        <v>3.3505039193729003</v>
      </c>
      <c r="P58" s="13">
        <f>+J58/K58</f>
        <v>6.2565509518477036</v>
      </c>
    </row>
    <row r="59" spans="1:16" ht="24.95" customHeight="1">
      <c r="A59" s="9" t="s">
        <v>80</v>
      </c>
      <c r="B59" s="10">
        <v>175255</v>
      </c>
      <c r="C59" s="11" t="s">
        <v>17</v>
      </c>
      <c r="D59" s="11" t="s">
        <v>18</v>
      </c>
      <c r="E59" s="11" t="s">
        <v>79</v>
      </c>
      <c r="F59" s="12">
        <v>8047.9</v>
      </c>
      <c r="G59" s="12">
        <v>0</v>
      </c>
      <c r="H59" s="12">
        <v>0</v>
      </c>
      <c r="I59" s="12">
        <v>198</v>
      </c>
      <c r="J59" s="12">
        <f>+I59+H59+G59+F59</f>
        <v>8245.9</v>
      </c>
      <c r="K59" s="12">
        <v>0</v>
      </c>
      <c r="L59" s="12" t="e">
        <f>+F59/K59</f>
        <v>#DIV/0!</v>
      </c>
      <c r="M59" s="12" t="e">
        <f>+G59/K59</f>
        <v>#DIV/0!</v>
      </c>
      <c r="N59" s="12" t="e">
        <f>+H59/K59</f>
        <v>#DIV/0!</v>
      </c>
      <c r="O59" s="12" t="e">
        <f>+I59/K59</f>
        <v>#DIV/0!</v>
      </c>
      <c r="P59" s="13" t="e">
        <f>+J59/K59</f>
        <v>#DIV/0!</v>
      </c>
    </row>
    <row r="60" spans="1:16" ht="24.95" customHeight="1">
      <c r="A60" s="9" t="s">
        <v>81</v>
      </c>
      <c r="B60" s="10">
        <v>369</v>
      </c>
      <c r="C60" s="11" t="s">
        <v>17</v>
      </c>
      <c r="D60" s="11" t="s">
        <v>18</v>
      </c>
      <c r="E60" s="11" t="s">
        <v>79</v>
      </c>
      <c r="F60" s="12">
        <v>30556.41</v>
      </c>
      <c r="G60" s="12">
        <v>0</v>
      </c>
      <c r="H60" s="12">
        <v>736.6</v>
      </c>
      <c r="I60" s="12">
        <v>929.5</v>
      </c>
      <c r="J60" s="12">
        <f>+I60+H60+G60+F60</f>
        <v>32222.51</v>
      </c>
      <c r="K60" s="12">
        <v>177</v>
      </c>
      <c r="L60" s="12">
        <f>+F60/K60</f>
        <v>172.6350847457627</v>
      </c>
      <c r="M60" s="12">
        <f>+G60/K60</f>
        <v>0</v>
      </c>
      <c r="N60" s="12">
        <f>+H60/K60</f>
        <v>4.1615819209039548</v>
      </c>
      <c r="O60" s="12">
        <f>+I60/K60</f>
        <v>5.2514124293785311</v>
      </c>
      <c r="P60" s="13">
        <f>+J60/K60</f>
        <v>182.0480790960452</v>
      </c>
    </row>
    <row r="61" spans="1:16" ht="24.95" customHeight="1">
      <c r="A61" s="9" t="s">
        <v>82</v>
      </c>
      <c r="B61" s="10">
        <v>6742</v>
      </c>
      <c r="C61" s="11" t="s">
        <v>17</v>
      </c>
      <c r="D61" s="11" t="s">
        <v>18</v>
      </c>
      <c r="E61" s="11" t="s">
        <v>79</v>
      </c>
      <c r="F61" s="12">
        <v>79.7</v>
      </c>
      <c r="G61" s="12">
        <v>0</v>
      </c>
      <c r="H61" s="12">
        <v>296</v>
      </c>
      <c r="I61" s="12">
        <v>949.3</v>
      </c>
      <c r="J61" s="12">
        <f>+I61+H61+G61+F61</f>
        <v>1325</v>
      </c>
      <c r="K61" s="12">
        <v>81</v>
      </c>
      <c r="L61" s="12">
        <f>+F61/K61</f>
        <v>0.98395061728395061</v>
      </c>
      <c r="M61" s="12">
        <f>+G61/K61</f>
        <v>0</v>
      </c>
      <c r="N61" s="12">
        <f>+H61/K61</f>
        <v>3.6543209876543208</v>
      </c>
      <c r="O61" s="12">
        <f>+I61/K61</f>
        <v>11.719753086419752</v>
      </c>
      <c r="P61" s="13">
        <f>+J61/K61</f>
        <v>16.358024691358025</v>
      </c>
    </row>
    <row r="62" spans="1:16" ht="24.95" customHeight="1">
      <c r="A62" s="9" t="s">
        <v>83</v>
      </c>
      <c r="B62" s="10">
        <v>160359</v>
      </c>
      <c r="C62" s="11" t="s">
        <v>17</v>
      </c>
      <c r="D62" s="11" t="s">
        <v>18</v>
      </c>
      <c r="E62" s="11" t="s">
        <v>79</v>
      </c>
      <c r="F62" s="12">
        <v>7388.53</v>
      </c>
      <c r="G62" s="12">
        <v>0</v>
      </c>
      <c r="H62" s="12">
        <v>0</v>
      </c>
      <c r="I62" s="12">
        <v>0</v>
      </c>
      <c r="J62" s="12">
        <f>+I62+H62+G62+F62</f>
        <v>7388.53</v>
      </c>
      <c r="K62" s="12">
        <v>0</v>
      </c>
      <c r="L62" s="12" t="e">
        <f>+F62/K62</f>
        <v>#DIV/0!</v>
      </c>
      <c r="M62" s="12" t="e">
        <f>+G62/K62</f>
        <v>#DIV/0!</v>
      </c>
      <c r="N62" s="12" t="e">
        <f>+H62/K62</f>
        <v>#DIV/0!</v>
      </c>
      <c r="O62" s="12" t="e">
        <f>+I62/K62</f>
        <v>#DIV/0!</v>
      </c>
      <c r="P62" s="13" t="e">
        <f>+J62/K62</f>
        <v>#DIV/0!</v>
      </c>
    </row>
    <row r="63" spans="1:16" ht="24.95" customHeight="1">
      <c r="A63" s="9" t="s">
        <v>84</v>
      </c>
      <c r="B63" s="10">
        <v>6917</v>
      </c>
      <c r="C63" s="11" t="s">
        <v>17</v>
      </c>
      <c r="D63" s="11" t="s">
        <v>18</v>
      </c>
      <c r="E63" s="11" t="s">
        <v>79</v>
      </c>
      <c r="F63" s="12">
        <v>7609.48</v>
      </c>
      <c r="G63" s="12">
        <v>0</v>
      </c>
      <c r="H63" s="12">
        <v>357</v>
      </c>
      <c r="I63" s="12">
        <v>0</v>
      </c>
      <c r="J63" s="12">
        <f>+I63+H63+G63+F63</f>
        <v>7966.48</v>
      </c>
      <c r="K63" s="12">
        <v>0</v>
      </c>
      <c r="L63" s="12" t="e">
        <f>+F63/K63</f>
        <v>#DIV/0!</v>
      </c>
      <c r="M63" s="12" t="e">
        <f>+G63/K63</f>
        <v>#DIV/0!</v>
      </c>
      <c r="N63" s="12" t="e">
        <f>+H63/K63</f>
        <v>#DIV/0!</v>
      </c>
      <c r="O63" s="12" t="e">
        <f>+I63/K63</f>
        <v>#DIV/0!</v>
      </c>
      <c r="P63" s="13" t="e">
        <f>+J63/K63</f>
        <v>#DIV/0!</v>
      </c>
    </row>
    <row r="64" spans="1:16" ht="24.95" customHeight="1">
      <c r="A64" s="9" t="s">
        <v>85</v>
      </c>
      <c r="B64" s="10">
        <v>6829</v>
      </c>
      <c r="C64" s="11" t="s">
        <v>17</v>
      </c>
      <c r="D64" s="11" t="s">
        <v>18</v>
      </c>
      <c r="E64" s="11" t="s">
        <v>79</v>
      </c>
      <c r="F64" s="12">
        <v>7788.83</v>
      </c>
      <c r="G64" s="12">
        <v>0</v>
      </c>
      <c r="H64" s="12">
        <v>545</v>
      </c>
      <c r="I64" s="12">
        <v>930</v>
      </c>
      <c r="J64" s="12">
        <f>+I64+H64+G64+F64</f>
        <v>9263.83</v>
      </c>
      <c r="K64" s="12">
        <v>142</v>
      </c>
      <c r="L64" s="12">
        <f>+F64/K64</f>
        <v>54.850915492957746</v>
      </c>
      <c r="M64" s="12">
        <f>+G64/K64</f>
        <v>0</v>
      </c>
      <c r="N64" s="12">
        <f>+H64/K64</f>
        <v>3.8380281690140845</v>
      </c>
      <c r="O64" s="12">
        <f>+I64/K64</f>
        <v>6.549295774647887</v>
      </c>
      <c r="P64" s="13">
        <f>+J64/K64</f>
        <v>65.238239436619722</v>
      </c>
    </row>
    <row r="65" spans="1:16" ht="24.95" customHeight="1">
      <c r="A65" s="9" t="s">
        <v>86</v>
      </c>
      <c r="B65" s="10">
        <v>4192</v>
      </c>
      <c r="C65" s="11" t="s">
        <v>17</v>
      </c>
      <c r="D65" s="11" t="s">
        <v>18</v>
      </c>
      <c r="E65" s="11" t="s">
        <v>79</v>
      </c>
      <c r="F65" s="12">
        <v>3754.78</v>
      </c>
      <c r="G65" s="12">
        <v>0</v>
      </c>
      <c r="H65" s="12">
        <v>0</v>
      </c>
      <c r="I65" s="12">
        <v>220</v>
      </c>
      <c r="J65" s="12">
        <f>+I65+H65+G65+F65</f>
        <v>3974.78</v>
      </c>
      <c r="K65" s="12">
        <v>0</v>
      </c>
      <c r="L65" s="12" t="e">
        <f>+F65/K65</f>
        <v>#DIV/0!</v>
      </c>
      <c r="M65" s="12" t="e">
        <f>+G65/K65</f>
        <v>#DIV/0!</v>
      </c>
      <c r="N65" s="12" t="e">
        <f>+H65/K65</f>
        <v>#DIV/0!</v>
      </c>
      <c r="O65" s="12" t="e">
        <f>+I65/K65</f>
        <v>#DIV/0!</v>
      </c>
      <c r="P65" s="13" t="e">
        <f>+J65/K65</f>
        <v>#DIV/0!</v>
      </c>
    </row>
    <row r="66" spans="1:16" ht="24.95" customHeight="1">
      <c r="A66" s="9" t="s">
        <v>87</v>
      </c>
      <c r="B66" s="10">
        <v>7362</v>
      </c>
      <c r="C66" s="11" t="s">
        <v>17</v>
      </c>
      <c r="D66" s="11" t="s">
        <v>18</v>
      </c>
      <c r="E66" s="11" t="s">
        <v>79</v>
      </c>
      <c r="F66" s="12">
        <v>3503.98</v>
      </c>
      <c r="G66" s="12">
        <v>0</v>
      </c>
      <c r="H66" s="12">
        <v>236.75</v>
      </c>
      <c r="I66" s="12">
        <v>330</v>
      </c>
      <c r="J66" s="12">
        <f>+I66+H66+G66+F66</f>
        <v>4070.73</v>
      </c>
      <c r="K66" s="12">
        <v>0</v>
      </c>
      <c r="L66" s="12" t="e">
        <f>+F66/K66</f>
        <v>#DIV/0!</v>
      </c>
      <c r="M66" s="12" t="e">
        <f>+G66/K66</f>
        <v>#DIV/0!</v>
      </c>
      <c r="N66" s="12" t="e">
        <f>+H66/K66</f>
        <v>#DIV/0!</v>
      </c>
      <c r="O66" s="12" t="e">
        <f>+I66/K66</f>
        <v>#DIV/0!</v>
      </c>
      <c r="P66" s="13" t="e">
        <f>+J66/K66</f>
        <v>#DIV/0!</v>
      </c>
    </row>
    <row r="67" spans="1:16" ht="24.95" customHeight="1">
      <c r="A67" s="9" t="s">
        <v>88</v>
      </c>
      <c r="B67" s="10">
        <v>7613</v>
      </c>
      <c r="C67" s="11" t="s">
        <v>17</v>
      </c>
      <c r="D67" s="11" t="s">
        <v>18</v>
      </c>
      <c r="E67" s="11" t="s">
        <v>79</v>
      </c>
      <c r="F67" s="12">
        <v>38907.910000000003</v>
      </c>
      <c r="G67" s="12">
        <v>0</v>
      </c>
      <c r="H67" s="12">
        <v>1589.75</v>
      </c>
      <c r="I67" s="12">
        <v>275</v>
      </c>
      <c r="J67" s="12">
        <f>+I67+H67+G67+F67</f>
        <v>40772.660000000003</v>
      </c>
      <c r="K67" s="12"/>
      <c r="L67" s="12" t="e">
        <f>+F67/K67</f>
        <v>#DIV/0!</v>
      </c>
      <c r="M67" s="12" t="e">
        <f>+G67/K67</f>
        <v>#DIV/0!</v>
      </c>
      <c r="N67" s="12" t="e">
        <f>+H67/K67</f>
        <v>#DIV/0!</v>
      </c>
      <c r="O67" s="12" t="e">
        <f>+I67/K67</f>
        <v>#DIV/0!</v>
      </c>
      <c r="P67" s="13" t="e">
        <f>+J67/K67</f>
        <v>#DIV/0!</v>
      </c>
    </row>
    <row r="68" spans="1:16" ht="24.95" customHeight="1">
      <c r="A68" s="9" t="s">
        <v>89</v>
      </c>
      <c r="B68" s="10">
        <v>155368</v>
      </c>
      <c r="C68" s="11" t="s">
        <v>17</v>
      </c>
      <c r="D68" s="11" t="s">
        <v>18</v>
      </c>
      <c r="E68" s="11" t="s">
        <v>79</v>
      </c>
      <c r="F68" s="12">
        <v>6768.88</v>
      </c>
      <c r="G68" s="12">
        <v>0</v>
      </c>
      <c r="H68" s="12">
        <v>322</v>
      </c>
      <c r="I68" s="12">
        <v>0</v>
      </c>
      <c r="J68" s="12">
        <f>+I68+H68+G68+F68</f>
        <v>7090.88</v>
      </c>
      <c r="K68" s="12">
        <v>0</v>
      </c>
      <c r="L68" s="12" t="e">
        <f>+F68/K68</f>
        <v>#DIV/0!</v>
      </c>
      <c r="M68" s="12" t="e">
        <f>+G68/K68</f>
        <v>#DIV/0!</v>
      </c>
      <c r="N68" s="12" t="e">
        <f>+H68/K68</f>
        <v>#DIV/0!</v>
      </c>
      <c r="O68" s="12" t="e">
        <f>+I68/K68</f>
        <v>#DIV/0!</v>
      </c>
      <c r="P68" s="13" t="e">
        <f>+J68/K68</f>
        <v>#DIV/0!</v>
      </c>
    </row>
    <row r="69" spans="1:16" ht="24.95" customHeight="1">
      <c r="A69" s="9" t="s">
        <v>90</v>
      </c>
      <c r="B69" s="10">
        <v>152033</v>
      </c>
      <c r="C69" s="11" t="s">
        <v>17</v>
      </c>
      <c r="D69" s="11" t="s">
        <v>18</v>
      </c>
      <c r="E69" s="11" t="s">
        <v>79</v>
      </c>
      <c r="F69" s="12">
        <v>19654.16</v>
      </c>
      <c r="G69" s="12">
        <v>0</v>
      </c>
      <c r="H69" s="12">
        <v>158.9</v>
      </c>
      <c r="I69" s="12">
        <v>220</v>
      </c>
      <c r="J69" s="12">
        <f>+I69+H69+G69+F69</f>
        <v>20033.060000000001</v>
      </c>
      <c r="K69" s="12">
        <v>0</v>
      </c>
      <c r="L69" s="12" t="e">
        <f>+F69/K69</f>
        <v>#DIV/0!</v>
      </c>
      <c r="M69" s="12" t="e">
        <f>+G69/K69</f>
        <v>#DIV/0!</v>
      </c>
      <c r="N69" s="12" t="e">
        <f>+H69/K69</f>
        <v>#DIV/0!</v>
      </c>
      <c r="O69" s="12" t="e">
        <f>+I69/K69</f>
        <v>#DIV/0!</v>
      </c>
      <c r="P69" s="13" t="e">
        <f>+J69/K69</f>
        <v>#DIV/0!</v>
      </c>
    </row>
    <row r="70" spans="1:16" ht="24.95" customHeight="1">
      <c r="A70" s="9" t="s">
        <v>91</v>
      </c>
      <c r="B70" s="10">
        <v>6842</v>
      </c>
      <c r="C70" s="11" t="s">
        <v>17</v>
      </c>
      <c r="D70" s="11" t="s">
        <v>18</v>
      </c>
      <c r="E70" s="11" t="s">
        <v>79</v>
      </c>
      <c r="F70" s="12">
        <v>425.51</v>
      </c>
      <c r="G70" s="12">
        <v>0</v>
      </c>
      <c r="H70" s="12">
        <v>643.65</v>
      </c>
      <c r="I70" s="12">
        <v>1485</v>
      </c>
      <c r="J70" s="12">
        <f>+I70+H70+G70+F70</f>
        <v>2554.16</v>
      </c>
      <c r="K70" s="12">
        <v>304</v>
      </c>
      <c r="L70" s="12">
        <f>+F70/K70</f>
        <v>1.399703947368421</v>
      </c>
      <c r="M70" s="12">
        <f>+G70/K70</f>
        <v>0</v>
      </c>
      <c r="N70" s="12">
        <f>+H70/K70</f>
        <v>2.1172697368421054</v>
      </c>
      <c r="O70" s="12">
        <f>+I70/K70</f>
        <v>4.8848684210526319</v>
      </c>
      <c r="P70" s="13">
        <f>+J70/K70</f>
        <v>8.4018421052631567</v>
      </c>
    </row>
    <row r="71" spans="1:16" ht="24.95" customHeight="1">
      <c r="A71" s="9" t="s">
        <v>92</v>
      </c>
      <c r="B71" s="10">
        <v>6745</v>
      </c>
      <c r="C71" s="11" t="s">
        <v>17</v>
      </c>
      <c r="D71" s="11" t="s">
        <v>18</v>
      </c>
      <c r="E71" s="11" t="s">
        <v>79</v>
      </c>
      <c r="F71" s="12">
        <v>339.12</v>
      </c>
      <c r="G71" s="12">
        <v>0</v>
      </c>
      <c r="H71" s="12">
        <v>0</v>
      </c>
      <c r="I71" s="12">
        <v>0</v>
      </c>
      <c r="J71" s="12">
        <f>+I71+H71+G71+F71</f>
        <v>339.12</v>
      </c>
      <c r="K71" s="12">
        <v>0</v>
      </c>
      <c r="L71" s="12" t="e">
        <f>+F71/K71</f>
        <v>#DIV/0!</v>
      </c>
      <c r="M71" s="12" t="e">
        <f>+G71/K71</f>
        <v>#DIV/0!</v>
      </c>
      <c r="N71" s="12" t="e">
        <f>+H71/K71</f>
        <v>#DIV/0!</v>
      </c>
      <c r="O71" s="12" t="e">
        <f>+I71/K71</f>
        <v>#DIV/0!</v>
      </c>
      <c r="P71" s="13" t="e">
        <f>+J71/K71</f>
        <v>#DIV/0!</v>
      </c>
    </row>
    <row r="72" spans="1:16" ht="24.95" customHeight="1">
      <c r="A72" s="9" t="s">
        <v>93</v>
      </c>
      <c r="B72" s="10">
        <v>629</v>
      </c>
      <c r="C72" s="11" t="s">
        <v>17</v>
      </c>
      <c r="D72" s="11" t="s">
        <v>18</v>
      </c>
      <c r="E72" s="11" t="s">
        <v>79</v>
      </c>
      <c r="F72" s="12">
        <v>9619.82</v>
      </c>
      <c r="G72" s="12">
        <v>0</v>
      </c>
      <c r="H72" s="12">
        <v>283.75</v>
      </c>
      <c r="I72" s="12">
        <v>209</v>
      </c>
      <c r="J72" s="12">
        <f>+I72+H72+G72+F72</f>
        <v>10112.57</v>
      </c>
      <c r="K72" s="12">
        <v>7</v>
      </c>
      <c r="L72" s="12">
        <f>+F72/K72</f>
        <v>1374.26</v>
      </c>
      <c r="M72" s="12">
        <f>+G72/K72</f>
        <v>0</v>
      </c>
      <c r="N72" s="12">
        <f>+H72/K72</f>
        <v>40.535714285714285</v>
      </c>
      <c r="O72" s="12">
        <f>+I72/K72</f>
        <v>29.857142857142858</v>
      </c>
      <c r="P72" s="13">
        <f>+J72/K72</f>
        <v>1444.6528571428571</v>
      </c>
    </row>
    <row r="73" spans="1:16" ht="24.95" customHeight="1">
      <c r="A73" s="9" t="s">
        <v>94</v>
      </c>
      <c r="B73" s="10">
        <v>467</v>
      </c>
      <c r="C73" s="11" t="s">
        <v>17</v>
      </c>
      <c r="D73" s="11" t="s">
        <v>18</v>
      </c>
      <c r="E73" s="11" t="s">
        <v>79</v>
      </c>
      <c r="F73" s="12">
        <v>19</v>
      </c>
      <c r="G73" s="12">
        <v>0</v>
      </c>
      <c r="H73" s="12">
        <v>260</v>
      </c>
      <c r="I73" s="12">
        <v>110</v>
      </c>
      <c r="J73" s="12">
        <f>+I73+H73+G73+F73</f>
        <v>389</v>
      </c>
      <c r="K73" s="12">
        <v>0</v>
      </c>
      <c r="L73" s="12" t="e">
        <f>+F73/K73</f>
        <v>#DIV/0!</v>
      </c>
      <c r="M73" s="12" t="e">
        <f>+G73/K73</f>
        <v>#DIV/0!</v>
      </c>
      <c r="N73" s="12" t="e">
        <f>+H73/K73</f>
        <v>#DIV/0!</v>
      </c>
      <c r="O73" s="12" t="e">
        <f>+I73/K73</f>
        <v>#DIV/0!</v>
      </c>
      <c r="P73" s="13" t="e">
        <f>+J73/K73</f>
        <v>#DIV/0!</v>
      </c>
    </row>
    <row r="74" spans="1:16" ht="24.95" customHeight="1">
      <c r="A74" s="9" t="s">
        <v>95</v>
      </c>
      <c r="B74" s="10">
        <v>74487</v>
      </c>
      <c r="C74" s="11" t="s">
        <v>17</v>
      </c>
      <c r="D74" s="11" t="s">
        <v>18</v>
      </c>
      <c r="E74" s="11" t="s">
        <v>79</v>
      </c>
      <c r="F74" s="12">
        <v>256.35000000000002</v>
      </c>
      <c r="G74" s="12">
        <v>0</v>
      </c>
      <c r="H74" s="12">
        <v>60</v>
      </c>
      <c r="I74" s="12">
        <v>0</v>
      </c>
      <c r="J74" s="12">
        <f>+I74+H74+G74+F74</f>
        <v>316.35000000000002</v>
      </c>
      <c r="K74" s="12">
        <v>0</v>
      </c>
      <c r="L74" s="12" t="e">
        <f>+F74/K74</f>
        <v>#DIV/0!</v>
      </c>
      <c r="M74" s="12" t="e">
        <f>+G74/K74</f>
        <v>#DIV/0!</v>
      </c>
      <c r="N74" s="12" t="e">
        <f>+H74/K74</f>
        <v>#DIV/0!</v>
      </c>
      <c r="O74" s="12" t="e">
        <f>+I74/K74</f>
        <v>#DIV/0!</v>
      </c>
      <c r="P74" s="13" t="e">
        <f>+J74/K74</f>
        <v>#DIV/0!</v>
      </c>
    </row>
    <row r="75" spans="1:16" ht="24.95" customHeight="1">
      <c r="A75" s="9" t="s">
        <v>96</v>
      </c>
      <c r="B75" s="10">
        <v>76509</v>
      </c>
      <c r="C75" s="11" t="s">
        <v>17</v>
      </c>
      <c r="D75" s="11" t="s">
        <v>18</v>
      </c>
      <c r="E75" s="11" t="s">
        <v>79</v>
      </c>
      <c r="F75" s="12">
        <v>8154.02</v>
      </c>
      <c r="G75" s="12">
        <v>8955</v>
      </c>
      <c r="H75" s="12">
        <v>1162.6500000000001</v>
      </c>
      <c r="I75" s="12">
        <v>0</v>
      </c>
      <c r="J75" s="12">
        <f>+I75+H75+G75+F75</f>
        <v>18271.669999999998</v>
      </c>
      <c r="K75" s="12">
        <v>0</v>
      </c>
      <c r="L75" s="12" t="e">
        <f>+F75/K75</f>
        <v>#DIV/0!</v>
      </c>
      <c r="M75" s="12" t="e">
        <f>+G75/K75</f>
        <v>#DIV/0!</v>
      </c>
      <c r="N75" s="12" t="e">
        <f>+H75/K75</f>
        <v>#DIV/0!</v>
      </c>
      <c r="O75" s="12" t="e">
        <f>+I75/K75</f>
        <v>#DIV/0!</v>
      </c>
      <c r="P75" s="13" t="e">
        <f>+J75/K75</f>
        <v>#DIV/0!</v>
      </c>
    </row>
    <row r="76" spans="1:16" ht="24.95" customHeight="1">
      <c r="A76" s="9" t="s">
        <v>97</v>
      </c>
      <c r="B76" s="10">
        <v>51186</v>
      </c>
      <c r="C76" s="11" t="s">
        <v>17</v>
      </c>
      <c r="D76" s="11" t="s">
        <v>18</v>
      </c>
      <c r="E76" s="11" t="s">
        <v>79</v>
      </c>
      <c r="F76" s="12">
        <v>2914.23</v>
      </c>
      <c r="G76" s="12">
        <v>8592</v>
      </c>
      <c r="H76" s="12">
        <v>0</v>
      </c>
      <c r="I76" s="12">
        <v>0</v>
      </c>
      <c r="J76" s="12">
        <f>+I76+H76+G76+F76</f>
        <v>11506.23</v>
      </c>
      <c r="K76" s="12">
        <v>0</v>
      </c>
      <c r="L76" s="12" t="e">
        <f>+F76/K76</f>
        <v>#DIV/0!</v>
      </c>
      <c r="M76" s="12" t="e">
        <f>+G76/K76</f>
        <v>#DIV/0!</v>
      </c>
      <c r="N76" s="12" t="e">
        <f>+H76/K76</f>
        <v>#DIV/0!</v>
      </c>
      <c r="O76" s="12" t="e">
        <f>+I76/K76</f>
        <v>#DIV/0!</v>
      </c>
      <c r="P76" s="13" t="e">
        <f>+J76/K76</f>
        <v>#DIV/0!</v>
      </c>
    </row>
    <row r="77" spans="1:16" ht="24.95" customHeight="1">
      <c r="A77" s="9" t="s">
        <v>98</v>
      </c>
      <c r="B77" s="10">
        <v>748</v>
      </c>
      <c r="C77" s="11" t="s">
        <v>17</v>
      </c>
      <c r="D77" s="11" t="s">
        <v>18</v>
      </c>
      <c r="E77" s="11" t="s">
        <v>79</v>
      </c>
      <c r="F77" s="12">
        <v>5051.8999999999996</v>
      </c>
      <c r="G77" s="12">
        <v>0</v>
      </c>
      <c r="H77" s="12">
        <v>744.5</v>
      </c>
      <c r="I77" s="12">
        <v>550</v>
      </c>
      <c r="J77" s="12">
        <f>+I77+H77+G77+F77</f>
        <v>6346.4</v>
      </c>
      <c r="K77" s="12">
        <v>0</v>
      </c>
      <c r="L77" s="12" t="e">
        <f>+F77/K77</f>
        <v>#DIV/0!</v>
      </c>
      <c r="M77" s="12" t="e">
        <f>+G77/K77</f>
        <v>#DIV/0!</v>
      </c>
      <c r="N77" s="12" t="e">
        <f>+H77/K77</f>
        <v>#DIV/0!</v>
      </c>
      <c r="O77" s="12" t="e">
        <f>+I77/K77</f>
        <v>#DIV/0!</v>
      </c>
      <c r="P77" s="13" t="e">
        <f>+J77/K77</f>
        <v>#DIV/0!</v>
      </c>
    </row>
    <row r="78" spans="1:16" ht="24.95" customHeight="1">
      <c r="A78" s="9" t="s">
        <v>99</v>
      </c>
      <c r="B78" s="10">
        <v>657</v>
      </c>
      <c r="C78" s="11" t="s">
        <v>17</v>
      </c>
      <c r="D78" s="11" t="s">
        <v>18</v>
      </c>
      <c r="E78" s="11" t="s">
        <v>79</v>
      </c>
      <c r="F78" s="12">
        <v>564.20000000000005</v>
      </c>
      <c r="G78" s="12">
        <v>0</v>
      </c>
      <c r="H78" s="12">
        <v>943.75</v>
      </c>
      <c r="I78" s="12">
        <v>0</v>
      </c>
      <c r="J78" s="12">
        <f>+I78+H78+G78+F78</f>
        <v>1507.95</v>
      </c>
      <c r="K78" s="12">
        <v>0</v>
      </c>
      <c r="L78" s="12" t="e">
        <f>+F78/K78</f>
        <v>#DIV/0!</v>
      </c>
      <c r="M78" s="12" t="e">
        <f>+G78/K78</f>
        <v>#DIV/0!</v>
      </c>
      <c r="N78" s="12" t="e">
        <f>+H78/K78</f>
        <v>#DIV/0!</v>
      </c>
      <c r="O78" s="12" t="e">
        <f>+I78/K78</f>
        <v>#DIV/0!</v>
      </c>
      <c r="P78" s="13" t="e">
        <f>+J78/K78</f>
        <v>#DIV/0!</v>
      </c>
    </row>
    <row r="79" spans="1:16" ht="24.95" customHeight="1">
      <c r="A79" s="9" t="s">
        <v>100</v>
      </c>
      <c r="B79" s="10">
        <v>75281</v>
      </c>
      <c r="C79" s="11" t="s">
        <v>17</v>
      </c>
      <c r="D79" s="11" t="s">
        <v>18</v>
      </c>
      <c r="E79" s="11" t="s">
        <v>79</v>
      </c>
      <c r="F79" s="12">
        <v>23195.279999999999</v>
      </c>
      <c r="G79" s="12">
        <v>0</v>
      </c>
      <c r="H79" s="12">
        <v>0</v>
      </c>
      <c r="I79" s="12">
        <v>0</v>
      </c>
      <c r="J79" s="12">
        <f>+I79+H79+G79+F79</f>
        <v>23195.279999999999</v>
      </c>
      <c r="K79" s="12">
        <v>0</v>
      </c>
      <c r="L79" s="12" t="e">
        <f>+F79/K79</f>
        <v>#DIV/0!</v>
      </c>
      <c r="M79" s="12" t="e">
        <f>+G79/K79</f>
        <v>#DIV/0!</v>
      </c>
      <c r="N79" s="12" t="e">
        <f>+H79/K79</f>
        <v>#DIV/0!</v>
      </c>
      <c r="O79" s="12" t="e">
        <f>+I79/K79</f>
        <v>#DIV/0!</v>
      </c>
      <c r="P79" s="13" t="e">
        <f>+J79/K79</f>
        <v>#DIV/0!</v>
      </c>
    </row>
    <row r="80" spans="1:16" ht="24.95" customHeight="1">
      <c r="A80" s="9" t="s">
        <v>101</v>
      </c>
      <c r="B80" s="10">
        <v>159322</v>
      </c>
      <c r="C80" s="11" t="s">
        <v>17</v>
      </c>
      <c r="D80" s="11" t="s">
        <v>18</v>
      </c>
      <c r="E80" s="11" t="s">
        <v>102</v>
      </c>
      <c r="F80" s="12">
        <v>60</v>
      </c>
      <c r="G80" s="12">
        <v>0</v>
      </c>
      <c r="H80" s="12">
        <v>86.4</v>
      </c>
      <c r="I80" s="12">
        <v>187</v>
      </c>
      <c r="J80" s="12">
        <f>+I80+H80+G80+F80</f>
        <v>333.4</v>
      </c>
      <c r="K80" s="12">
        <v>45.5</v>
      </c>
      <c r="L80" s="12">
        <f>+F80/K80</f>
        <v>1.3186813186813187</v>
      </c>
      <c r="M80" s="12">
        <f>+G80/K80</f>
        <v>0</v>
      </c>
      <c r="N80" s="12">
        <f>+H80/K80</f>
        <v>1.898901098901099</v>
      </c>
      <c r="O80" s="12">
        <f>+I80/K80</f>
        <v>4.1098901098901095</v>
      </c>
      <c r="P80" s="13">
        <f>+J80/K80</f>
        <v>7.3274725274725272</v>
      </c>
    </row>
    <row r="81" spans="1:16" ht="24.95" customHeight="1">
      <c r="A81" s="9" t="s">
        <v>103</v>
      </c>
      <c r="B81" s="10">
        <v>176197</v>
      </c>
      <c r="C81" s="11" t="s">
        <v>17</v>
      </c>
      <c r="D81" s="11" t="s">
        <v>18</v>
      </c>
      <c r="E81" s="11" t="s">
        <v>104</v>
      </c>
      <c r="F81" s="12">
        <v>441.57</v>
      </c>
      <c r="G81" s="12">
        <v>0</v>
      </c>
      <c r="H81" s="12">
        <v>114.25</v>
      </c>
      <c r="I81" s="12">
        <v>387.2</v>
      </c>
      <c r="J81" s="12">
        <f>+I81+H81+G81+F81</f>
        <v>943.02</v>
      </c>
      <c r="K81" s="12">
        <v>183</v>
      </c>
      <c r="L81" s="12">
        <f>+F81/K81</f>
        <v>2.412950819672131</v>
      </c>
      <c r="M81" s="12">
        <f>+G81/K81</f>
        <v>0</v>
      </c>
      <c r="N81" s="12">
        <f>+H81/K81</f>
        <v>0.62431693989071035</v>
      </c>
      <c r="O81" s="12">
        <f>+I81/K81</f>
        <v>2.1158469945355192</v>
      </c>
      <c r="P81" s="13">
        <f>+J81/K81</f>
        <v>5.1531147540983602</v>
      </c>
    </row>
    <row r="82" spans="1:16" ht="24.95" customHeight="1">
      <c r="A82" s="9" t="s">
        <v>105</v>
      </c>
      <c r="B82" s="10">
        <v>175250</v>
      </c>
      <c r="C82" s="11" t="s">
        <v>17</v>
      </c>
      <c r="D82" s="11" t="s">
        <v>18</v>
      </c>
      <c r="E82" s="11" t="s">
        <v>106</v>
      </c>
      <c r="F82" s="12">
        <v>140</v>
      </c>
      <c r="G82" s="12">
        <v>0</v>
      </c>
      <c r="H82" s="12">
        <v>240.3</v>
      </c>
      <c r="I82" s="12">
        <v>1221</v>
      </c>
      <c r="J82" s="12">
        <f>+I82+H82+G82+F82</f>
        <v>1601.3</v>
      </c>
      <c r="K82" s="12">
        <v>349</v>
      </c>
      <c r="L82" s="12">
        <f>+F82/K82</f>
        <v>0.40114613180515757</v>
      </c>
      <c r="M82" s="12">
        <f>+G82/K82</f>
        <v>0</v>
      </c>
      <c r="N82" s="12">
        <f>+H82/K82</f>
        <v>0.68853868194842405</v>
      </c>
      <c r="O82" s="12">
        <f>+I82/K82</f>
        <v>3.4985673352435529</v>
      </c>
      <c r="P82" s="13">
        <f>+J82/K82</f>
        <v>4.5882521489971344</v>
      </c>
    </row>
    <row r="83" spans="1:16" ht="24.95" customHeight="1">
      <c r="A83" s="9" t="s">
        <v>107</v>
      </c>
      <c r="B83" s="10">
        <v>3596</v>
      </c>
      <c r="C83" s="11" t="s">
        <v>17</v>
      </c>
      <c r="D83" s="11" t="s">
        <v>18</v>
      </c>
      <c r="E83" s="11" t="s">
        <v>106</v>
      </c>
      <c r="F83" s="12">
        <v>23.3</v>
      </c>
      <c r="G83" s="12">
        <v>0</v>
      </c>
      <c r="H83" s="12">
        <v>680</v>
      </c>
      <c r="I83" s="12">
        <v>1232</v>
      </c>
      <c r="J83" s="12">
        <f>+I83+H83+G83+F83</f>
        <v>1935.3</v>
      </c>
      <c r="K83" s="12">
        <v>194</v>
      </c>
      <c r="L83" s="12">
        <f>+F83/K83</f>
        <v>0.12010309278350516</v>
      </c>
      <c r="M83" s="12">
        <f>+G83/K83</f>
        <v>0</v>
      </c>
      <c r="N83" s="12">
        <f>+H83/K83</f>
        <v>3.5051546391752577</v>
      </c>
      <c r="O83" s="12">
        <f>+I83/K83</f>
        <v>6.3505154639175254</v>
      </c>
      <c r="P83" s="13">
        <f>+J83/K83</f>
        <v>9.9757731958762879</v>
      </c>
    </row>
    <row r="84" spans="1:16" ht="24.95" customHeight="1">
      <c r="A84" s="9" t="s">
        <v>108</v>
      </c>
      <c r="B84" s="10">
        <v>13211</v>
      </c>
      <c r="C84" s="11" t="s">
        <v>17</v>
      </c>
      <c r="D84" s="11" t="s">
        <v>18</v>
      </c>
      <c r="E84" s="11" t="s">
        <v>106</v>
      </c>
      <c r="F84" s="12">
        <v>0</v>
      </c>
      <c r="G84" s="12">
        <v>0</v>
      </c>
      <c r="H84" s="12">
        <v>31.5</v>
      </c>
      <c r="I84" s="12">
        <v>330</v>
      </c>
      <c r="J84" s="12">
        <f>+I84+H84+G84+F84</f>
        <v>361.5</v>
      </c>
      <c r="K84" s="12">
        <v>0</v>
      </c>
      <c r="L84" s="12" t="e">
        <f>+F84/K84</f>
        <v>#DIV/0!</v>
      </c>
      <c r="M84" s="12" t="e">
        <f>+G84/K84</f>
        <v>#DIV/0!</v>
      </c>
      <c r="N84" s="12" t="e">
        <f>+H84/K84</f>
        <v>#DIV/0!</v>
      </c>
      <c r="O84" s="12" t="e">
        <f>+I84/K84</f>
        <v>#DIV/0!</v>
      </c>
      <c r="P84" s="13" t="e">
        <f>+J84/K84</f>
        <v>#DIV/0!</v>
      </c>
    </row>
    <row r="85" spans="1:16" ht="24.95" customHeight="1">
      <c r="A85" s="9" t="s">
        <v>109</v>
      </c>
      <c r="B85" s="10">
        <v>524</v>
      </c>
      <c r="C85" s="11" t="s">
        <v>17</v>
      </c>
      <c r="D85" s="11" t="s">
        <v>18</v>
      </c>
      <c r="E85" s="11" t="s">
        <v>106</v>
      </c>
      <c r="F85" s="12">
        <v>291.5</v>
      </c>
      <c r="G85" s="12">
        <v>0</v>
      </c>
      <c r="H85" s="12">
        <v>56.75</v>
      </c>
      <c r="I85" s="12">
        <v>522.5</v>
      </c>
      <c r="J85" s="12">
        <f>+I85+H85+G85+F85</f>
        <v>870.75</v>
      </c>
      <c r="K85" s="12">
        <v>116</v>
      </c>
      <c r="L85" s="12">
        <f>+F85/K85</f>
        <v>2.5129310344827585</v>
      </c>
      <c r="M85" s="12">
        <f>+G85/K85</f>
        <v>0</v>
      </c>
      <c r="N85" s="12">
        <f>+H85/K85</f>
        <v>0.48922413793103448</v>
      </c>
      <c r="O85" s="12">
        <f>+I85/K85</f>
        <v>4.5043103448275863</v>
      </c>
      <c r="P85" s="13">
        <f>+J85/K85</f>
        <v>7.506465517241379</v>
      </c>
    </row>
    <row r="86" spans="1:16" ht="24.95" customHeight="1">
      <c r="A86" s="9" t="s">
        <v>110</v>
      </c>
      <c r="B86" s="10">
        <v>175253</v>
      </c>
      <c r="C86" s="11" t="s">
        <v>17</v>
      </c>
      <c r="D86" s="11" t="s">
        <v>18</v>
      </c>
      <c r="E86" s="11" t="s">
        <v>111</v>
      </c>
      <c r="F86" s="12">
        <v>0</v>
      </c>
      <c r="G86" s="12">
        <v>0</v>
      </c>
      <c r="H86" s="12">
        <v>0</v>
      </c>
      <c r="I86" s="12">
        <v>385</v>
      </c>
      <c r="J86" s="12">
        <f>+I86+H86+G86+F86</f>
        <v>385</v>
      </c>
      <c r="K86" s="12">
        <v>0</v>
      </c>
      <c r="L86" s="12" t="e">
        <f>+F86/K86</f>
        <v>#DIV/0!</v>
      </c>
      <c r="M86" s="12" t="e">
        <f>+G86/K86</f>
        <v>#DIV/0!</v>
      </c>
      <c r="N86" s="12" t="e">
        <f>+H86/K86</f>
        <v>#DIV/0!</v>
      </c>
      <c r="O86" s="12" t="e">
        <f>+I86/K86</f>
        <v>#DIV/0!</v>
      </c>
      <c r="P86" s="13" t="e">
        <f>+J86/K86</f>
        <v>#DIV/0!</v>
      </c>
    </row>
    <row r="87" spans="1:16" ht="24.95" customHeight="1">
      <c r="A87" s="9" t="s">
        <v>112</v>
      </c>
      <c r="B87" s="10">
        <v>2418</v>
      </c>
      <c r="C87" s="11" t="s">
        <v>17</v>
      </c>
      <c r="D87" s="11" t="s">
        <v>18</v>
      </c>
      <c r="E87" s="11" t="s">
        <v>111</v>
      </c>
      <c r="F87" s="12">
        <v>3664.91</v>
      </c>
      <c r="G87" s="12">
        <v>0</v>
      </c>
      <c r="H87" s="12">
        <v>498.25</v>
      </c>
      <c r="I87" s="12">
        <v>1744.6</v>
      </c>
      <c r="J87" s="12">
        <f>+I87+H87+G87+F87</f>
        <v>5907.76</v>
      </c>
      <c r="K87" s="12">
        <v>278.5</v>
      </c>
      <c r="L87" s="12">
        <f>+F87/K87</f>
        <v>13.159461400359065</v>
      </c>
      <c r="M87" s="12">
        <f>+G87/K87</f>
        <v>0</v>
      </c>
      <c r="N87" s="12">
        <f>+H87/K87</f>
        <v>1.789048473967684</v>
      </c>
      <c r="O87" s="12">
        <f>+I87/K87</f>
        <v>6.2642728904847393</v>
      </c>
      <c r="P87" s="13">
        <f>+J87/K87</f>
        <v>21.212782764811489</v>
      </c>
    </row>
    <row r="88" spans="1:16" ht="24.95" customHeight="1">
      <c r="A88" s="9" t="s">
        <v>113</v>
      </c>
      <c r="B88" s="10">
        <v>3684</v>
      </c>
      <c r="C88" s="11" t="s">
        <v>17</v>
      </c>
      <c r="D88" s="11" t="s">
        <v>18</v>
      </c>
      <c r="E88" s="11" t="s">
        <v>111</v>
      </c>
      <c r="F88" s="12">
        <v>101.5</v>
      </c>
      <c r="G88" s="12">
        <v>0</v>
      </c>
      <c r="H88" s="12">
        <v>683</v>
      </c>
      <c r="I88" s="12">
        <v>1045</v>
      </c>
      <c r="J88" s="12">
        <f>+I88+H88+G88+F88</f>
        <v>1829.5</v>
      </c>
      <c r="K88" s="12">
        <v>422.5</v>
      </c>
      <c r="L88" s="12">
        <f>+F88/K88</f>
        <v>0.24023668639053256</v>
      </c>
      <c r="M88" s="12">
        <f>+G88/K88</f>
        <v>0</v>
      </c>
      <c r="N88" s="12">
        <f>+H88/K88</f>
        <v>1.6165680473372781</v>
      </c>
      <c r="O88" s="12">
        <f>+I88/K88</f>
        <v>2.473372781065089</v>
      </c>
      <c r="P88" s="13">
        <f>+J88/K88</f>
        <v>4.3301775147928998</v>
      </c>
    </row>
    <row r="89" spans="1:16" ht="24.95" customHeight="1">
      <c r="A89" s="9" t="s">
        <v>114</v>
      </c>
      <c r="B89" s="10">
        <v>160846</v>
      </c>
      <c r="C89" s="11" t="s">
        <v>17</v>
      </c>
      <c r="D89" s="11" t="s">
        <v>18</v>
      </c>
      <c r="E89" s="11" t="s">
        <v>111</v>
      </c>
      <c r="F89" s="12">
        <v>1190</v>
      </c>
      <c r="G89" s="12">
        <v>0</v>
      </c>
      <c r="H89" s="12">
        <v>762</v>
      </c>
      <c r="I89" s="12">
        <v>1210</v>
      </c>
      <c r="J89" s="12">
        <f>+I89+H89+G89+F89</f>
        <v>3162</v>
      </c>
      <c r="K89" s="12">
        <v>335</v>
      </c>
      <c r="L89" s="12">
        <f>+F89/K89</f>
        <v>3.5522388059701493</v>
      </c>
      <c r="M89" s="12">
        <f>+G89/K89</f>
        <v>0</v>
      </c>
      <c r="N89" s="12">
        <f>+H89/K89</f>
        <v>2.274626865671642</v>
      </c>
      <c r="O89" s="12">
        <f>+I89/K89</f>
        <v>3.6119402985074629</v>
      </c>
      <c r="P89" s="13">
        <f>+J89/K89</f>
        <v>9.4388059701492537</v>
      </c>
    </row>
    <row r="90" spans="1:16" ht="24.95" customHeight="1">
      <c r="A90" s="9" t="s">
        <v>115</v>
      </c>
      <c r="B90" s="10">
        <v>4593</v>
      </c>
      <c r="C90" s="11" t="s">
        <v>17</v>
      </c>
      <c r="D90" s="11" t="s">
        <v>18</v>
      </c>
      <c r="E90" s="11" t="s">
        <v>111</v>
      </c>
      <c r="F90" s="12">
        <v>4491.51</v>
      </c>
      <c r="G90" s="12">
        <v>0</v>
      </c>
      <c r="H90" s="12">
        <v>907.45</v>
      </c>
      <c r="I90" s="12">
        <v>561</v>
      </c>
      <c r="J90" s="12">
        <f>+I90+H90+G90+F90</f>
        <v>5959.96</v>
      </c>
      <c r="K90" s="12">
        <v>98</v>
      </c>
      <c r="L90" s="12">
        <f>+F90/K90</f>
        <v>45.83173469387755</v>
      </c>
      <c r="M90" s="12">
        <f>+G90/K90</f>
        <v>0</v>
      </c>
      <c r="N90" s="12">
        <f>+H90/K90</f>
        <v>9.2596938775510207</v>
      </c>
      <c r="O90" s="12">
        <f>+I90/K90</f>
        <v>5.7244897959183669</v>
      </c>
      <c r="P90" s="13">
        <f>+J90/K90</f>
        <v>60.815918367346939</v>
      </c>
    </row>
    <row r="91" spans="1:16" ht="24.95" customHeight="1">
      <c r="A91" s="9" t="s">
        <v>116</v>
      </c>
      <c r="B91" s="10">
        <v>155940</v>
      </c>
      <c r="C91" s="11" t="s">
        <v>17</v>
      </c>
      <c r="D91" s="11" t="s">
        <v>18</v>
      </c>
      <c r="E91" s="11" t="s">
        <v>111</v>
      </c>
      <c r="F91" s="12">
        <v>3257</v>
      </c>
      <c r="G91" s="12">
        <v>0</v>
      </c>
      <c r="H91" s="12">
        <v>88.5</v>
      </c>
      <c r="I91" s="12">
        <v>387.2</v>
      </c>
      <c r="J91" s="12">
        <f>+I91+H91+G91+F91</f>
        <v>3732.7</v>
      </c>
      <c r="K91" s="12">
        <v>142</v>
      </c>
      <c r="L91" s="12">
        <f>+F91/K91</f>
        <v>22.93661971830986</v>
      </c>
      <c r="M91" s="12">
        <f>+G91/K91</f>
        <v>0</v>
      </c>
      <c r="N91" s="12">
        <f>+H91/K91</f>
        <v>0.62323943661971826</v>
      </c>
      <c r="O91" s="12">
        <f>+I91/K91</f>
        <v>2.7267605633802816</v>
      </c>
      <c r="P91" s="13">
        <f>+J91/K91</f>
        <v>26.286619718309858</v>
      </c>
    </row>
    <row r="92" spans="1:16" ht="24.95" customHeight="1">
      <c r="A92" s="9" t="s">
        <v>117</v>
      </c>
      <c r="B92" s="10">
        <v>2386</v>
      </c>
      <c r="C92" s="11" t="s">
        <v>17</v>
      </c>
      <c r="D92" s="11" t="s">
        <v>18</v>
      </c>
      <c r="E92" s="11" t="s">
        <v>111</v>
      </c>
      <c r="F92" s="12">
        <v>342</v>
      </c>
      <c r="G92" s="12">
        <v>0</v>
      </c>
      <c r="H92" s="12">
        <v>620.79999999999995</v>
      </c>
      <c r="I92" s="12">
        <v>1760</v>
      </c>
      <c r="J92" s="12">
        <f>+I92+H92+G92+F92</f>
        <v>2722.8</v>
      </c>
      <c r="K92" s="12">
        <v>313.5</v>
      </c>
      <c r="L92" s="12">
        <f>+F92/K92</f>
        <v>1.0909090909090908</v>
      </c>
      <c r="M92" s="12">
        <f>+G92/K92</f>
        <v>0</v>
      </c>
      <c r="N92" s="12">
        <f>+H92/K92</f>
        <v>1.9802232854864432</v>
      </c>
      <c r="O92" s="12">
        <f>+I92/K92</f>
        <v>5.6140350877192979</v>
      </c>
      <c r="P92" s="13">
        <f>+J92/K92</f>
        <v>8.6851674641148335</v>
      </c>
    </row>
    <row r="93" spans="1:16" ht="24.95" customHeight="1">
      <c r="A93" s="9" t="s">
        <v>118</v>
      </c>
      <c r="B93" s="10">
        <v>39914</v>
      </c>
      <c r="C93" s="11" t="s">
        <v>17</v>
      </c>
      <c r="D93" s="11" t="s">
        <v>18</v>
      </c>
      <c r="E93" s="11" t="s">
        <v>111</v>
      </c>
      <c r="F93" s="12">
        <v>619</v>
      </c>
      <c r="G93" s="12">
        <v>0</v>
      </c>
      <c r="H93" s="12">
        <v>269.60000000000002</v>
      </c>
      <c r="I93" s="12">
        <v>1540</v>
      </c>
      <c r="J93" s="12">
        <f>+I93+H93+G93+F93</f>
        <v>2428.6</v>
      </c>
      <c r="K93" s="12">
        <v>254.5</v>
      </c>
      <c r="L93" s="12">
        <f>+F93/K93</f>
        <v>2.4322200392927309</v>
      </c>
      <c r="M93" s="12">
        <f>+G93/K93</f>
        <v>0</v>
      </c>
      <c r="N93" s="12">
        <f>+H93/K93</f>
        <v>1.0593320235756385</v>
      </c>
      <c r="O93" s="12">
        <f>+I93/K93</f>
        <v>6.0510805500982316</v>
      </c>
      <c r="P93" s="13">
        <f>+J93/K93</f>
        <v>9.5426326129666013</v>
      </c>
    </row>
    <row r="94" spans="1:16" ht="24.95" customHeight="1">
      <c r="A94" s="9" t="s">
        <v>119</v>
      </c>
      <c r="B94" s="10">
        <v>3849</v>
      </c>
      <c r="C94" s="11" t="s">
        <v>17</v>
      </c>
      <c r="D94" s="11" t="s">
        <v>18</v>
      </c>
      <c r="E94" s="11" t="s">
        <v>120</v>
      </c>
      <c r="F94" s="12">
        <v>12611.96</v>
      </c>
      <c r="G94" s="12"/>
      <c r="H94" s="12">
        <v>450.25</v>
      </c>
      <c r="I94" s="12">
        <v>341</v>
      </c>
      <c r="J94" s="12">
        <f>+I94+H94+G94+F94</f>
        <v>13403.21</v>
      </c>
      <c r="K94" s="12"/>
      <c r="L94" s="12" t="e">
        <f>+F94/K94</f>
        <v>#DIV/0!</v>
      </c>
      <c r="M94" s="12" t="e">
        <f>+G94/K94</f>
        <v>#DIV/0!</v>
      </c>
      <c r="N94" s="12" t="e">
        <f>+H94/K94</f>
        <v>#DIV/0!</v>
      </c>
      <c r="O94" s="12" t="e">
        <f>+I94/K94</f>
        <v>#DIV/0!</v>
      </c>
      <c r="P94" s="13" t="e">
        <f>+J94/K94</f>
        <v>#DIV/0!</v>
      </c>
    </row>
    <row r="95" spans="1:16" ht="24.95" customHeight="1">
      <c r="A95" s="9" t="s">
        <v>121</v>
      </c>
      <c r="B95" s="10">
        <v>5792</v>
      </c>
      <c r="C95" s="11" t="s">
        <v>17</v>
      </c>
      <c r="D95" s="11" t="s">
        <v>18</v>
      </c>
      <c r="E95" s="11" t="s">
        <v>120</v>
      </c>
      <c r="F95" s="12">
        <v>77</v>
      </c>
      <c r="G95" s="12">
        <v>0</v>
      </c>
      <c r="H95" s="12">
        <v>419.75</v>
      </c>
      <c r="I95" s="12">
        <v>863.5</v>
      </c>
      <c r="J95" s="12">
        <f>+I95+H95+G95+F95</f>
        <v>1360.25</v>
      </c>
      <c r="K95" s="12">
        <v>384</v>
      </c>
      <c r="L95" s="12">
        <f>+F95/K95</f>
        <v>0.20052083333333334</v>
      </c>
      <c r="M95" s="12">
        <f>+G95/K95</f>
        <v>0</v>
      </c>
      <c r="N95" s="12">
        <f>+H95/K95</f>
        <v>1.0930989583333333</v>
      </c>
      <c r="O95" s="12">
        <f>+I95/K95</f>
        <v>2.2486979166666665</v>
      </c>
      <c r="P95" s="13">
        <f>+J95/K95</f>
        <v>3.5423177083333335</v>
      </c>
    </row>
    <row r="96" spans="1:16" ht="24.95" customHeight="1">
      <c r="A96" s="9" t="s">
        <v>122</v>
      </c>
      <c r="B96" s="10">
        <v>5812</v>
      </c>
      <c r="C96" s="11" t="s">
        <v>17</v>
      </c>
      <c r="D96" s="11" t="s">
        <v>18</v>
      </c>
      <c r="E96" s="11" t="s">
        <v>120</v>
      </c>
      <c r="F96" s="12">
        <v>77</v>
      </c>
      <c r="G96" s="12">
        <v>0</v>
      </c>
      <c r="H96" s="12">
        <v>262.5</v>
      </c>
      <c r="I96" s="12">
        <v>330</v>
      </c>
      <c r="J96" s="12">
        <f>+I96+H96+G96+F96</f>
        <v>669.5</v>
      </c>
      <c r="K96" s="12">
        <v>382.5</v>
      </c>
      <c r="L96" s="12">
        <f>+F96/K96</f>
        <v>0.20130718954248367</v>
      </c>
      <c r="M96" s="12">
        <f>+G96/K96</f>
        <v>0</v>
      </c>
      <c r="N96" s="12">
        <f>+H96/K96</f>
        <v>0.68627450980392157</v>
      </c>
      <c r="O96" s="12">
        <f>+I96/K96</f>
        <v>0.86274509803921573</v>
      </c>
      <c r="P96" s="13">
        <f>+J96/K96</f>
        <v>1.7503267973856209</v>
      </c>
    </row>
    <row r="97" spans="1:16" ht="24.95" customHeight="1">
      <c r="A97" s="9" t="s">
        <v>123</v>
      </c>
      <c r="B97" s="10">
        <v>175249</v>
      </c>
      <c r="C97" s="11" t="s">
        <v>17</v>
      </c>
      <c r="D97" s="11" t="s">
        <v>18</v>
      </c>
      <c r="E97" s="11" t="s">
        <v>124</v>
      </c>
      <c r="F97" s="12">
        <v>1514.42</v>
      </c>
      <c r="G97" s="12">
        <v>0</v>
      </c>
      <c r="H97" s="12">
        <v>906.25</v>
      </c>
      <c r="I97" s="12">
        <v>1320</v>
      </c>
      <c r="J97" s="12">
        <f>+I97+H97+G97+F97</f>
        <v>3740.67</v>
      </c>
      <c r="K97" s="12">
        <v>645</v>
      </c>
      <c r="L97" s="12">
        <f>+F97/K97</f>
        <v>2.3479379844961241</v>
      </c>
      <c r="M97" s="12">
        <f>+G97/K97</f>
        <v>0</v>
      </c>
      <c r="N97" s="12">
        <f>+H97/K97</f>
        <v>1.4050387596899225</v>
      </c>
      <c r="O97" s="12">
        <f>+I97/K97</f>
        <v>2.0465116279069768</v>
      </c>
      <c r="P97" s="13">
        <f>+J97/K97</f>
        <v>5.7994883720930233</v>
      </c>
    </row>
    <row r="98" spans="1:16" ht="24.95" customHeight="1">
      <c r="A98" s="9" t="s">
        <v>125</v>
      </c>
      <c r="B98" s="10">
        <v>27504</v>
      </c>
      <c r="C98" s="11" t="s">
        <v>17</v>
      </c>
      <c r="D98" s="11" t="s">
        <v>18</v>
      </c>
      <c r="E98" s="11" t="s">
        <v>124</v>
      </c>
      <c r="F98" s="12">
        <v>389.12</v>
      </c>
      <c r="G98" s="12">
        <v>0</v>
      </c>
      <c r="H98" s="12">
        <v>663.2</v>
      </c>
      <c r="I98" s="12">
        <v>1138.5</v>
      </c>
      <c r="J98" s="12">
        <f>+I98+H98+G98+F98</f>
        <v>2190.8200000000002</v>
      </c>
      <c r="K98" s="12">
        <v>498.5</v>
      </c>
      <c r="L98" s="12">
        <f>+F98/K98</f>
        <v>0.78058174523570711</v>
      </c>
      <c r="M98" s="12">
        <f>+G98/K98</f>
        <v>0</v>
      </c>
      <c r="N98" s="12">
        <f>+H98/K98</f>
        <v>1.3303911735205618</v>
      </c>
      <c r="O98" s="12">
        <f>+I98/K98</f>
        <v>2.2838515546639919</v>
      </c>
      <c r="P98" s="13">
        <f>+J98/K98</f>
        <v>4.3948244734202611</v>
      </c>
    </row>
    <row r="99" spans="1:16" ht="24.95" customHeight="1">
      <c r="A99" s="9" t="s">
        <v>126</v>
      </c>
      <c r="B99" s="10">
        <v>175549</v>
      </c>
      <c r="C99" s="11" t="s">
        <v>17</v>
      </c>
      <c r="D99" s="11" t="s">
        <v>18</v>
      </c>
      <c r="E99" s="11" t="s">
        <v>124</v>
      </c>
      <c r="F99" s="12">
        <v>0</v>
      </c>
      <c r="G99" s="12">
        <v>0</v>
      </c>
      <c r="H99" s="12">
        <v>453.7</v>
      </c>
      <c r="I99" s="12">
        <v>220</v>
      </c>
      <c r="J99" s="12">
        <f>+I99+H99+G99+F99</f>
        <v>673.7</v>
      </c>
      <c r="K99" s="12">
        <v>72</v>
      </c>
      <c r="L99" s="12">
        <f>+F99/K99</f>
        <v>0</v>
      </c>
      <c r="M99" s="12">
        <f>+G99/K99</f>
        <v>0</v>
      </c>
      <c r="N99" s="12">
        <f>+H99/K99</f>
        <v>6.3013888888888889</v>
      </c>
      <c r="O99" s="12">
        <f>+I99/K99</f>
        <v>3.0555555555555554</v>
      </c>
      <c r="P99" s="13">
        <f>+J99/K99</f>
        <v>9.3569444444444443</v>
      </c>
    </row>
    <row r="100" spans="1:16" ht="24.95" customHeight="1">
      <c r="A100" s="9" t="s">
        <v>127</v>
      </c>
      <c r="B100" s="10">
        <v>329</v>
      </c>
      <c r="C100" s="11" t="s">
        <v>17</v>
      </c>
      <c r="D100" s="11" t="s">
        <v>18</v>
      </c>
      <c r="E100" s="11" t="s">
        <v>124</v>
      </c>
      <c r="F100" s="12">
        <v>209.3</v>
      </c>
      <c r="G100" s="12">
        <v>0</v>
      </c>
      <c r="H100" s="12">
        <v>549.20000000000005</v>
      </c>
      <c r="I100" s="12">
        <v>1320</v>
      </c>
      <c r="J100" s="12">
        <f>+I100+H100+G100+F100</f>
        <v>2078.5</v>
      </c>
      <c r="K100" s="12">
        <v>748</v>
      </c>
      <c r="L100" s="12">
        <f>+F100/K100</f>
        <v>0.27981283422459896</v>
      </c>
      <c r="M100" s="12">
        <f>+G100/K100</f>
        <v>0</v>
      </c>
      <c r="N100" s="12">
        <f>+H100/K100</f>
        <v>0.73422459893048131</v>
      </c>
      <c r="O100" s="12">
        <f>+I100/K100</f>
        <v>1.7647058823529411</v>
      </c>
      <c r="P100" s="13">
        <f>+J100/K100</f>
        <v>2.7787433155080214</v>
      </c>
    </row>
    <row r="101" spans="1:16" ht="24.95" customHeight="1">
      <c r="A101" s="9" t="s">
        <v>128</v>
      </c>
      <c r="B101" s="10">
        <v>178428</v>
      </c>
      <c r="C101" s="11" t="s">
        <v>17</v>
      </c>
      <c r="D101" s="11" t="s">
        <v>18</v>
      </c>
      <c r="E101" s="11" t="s">
        <v>129</v>
      </c>
      <c r="F101" s="12">
        <v>7623.41</v>
      </c>
      <c r="G101" s="12">
        <v>0</v>
      </c>
      <c r="H101" s="12">
        <v>241.5</v>
      </c>
      <c r="I101" s="12">
        <v>0</v>
      </c>
      <c r="J101" s="12">
        <f>+I101+H101+G101+F101</f>
        <v>7864.91</v>
      </c>
      <c r="K101" s="12">
        <v>0</v>
      </c>
      <c r="L101" s="12" t="e">
        <f>+F101/K101</f>
        <v>#DIV/0!</v>
      </c>
      <c r="M101" s="12" t="e">
        <f>+G101/K101</f>
        <v>#DIV/0!</v>
      </c>
      <c r="N101" s="12" t="e">
        <f>+H101/K101</f>
        <v>#DIV/0!</v>
      </c>
      <c r="O101" s="12" t="e">
        <f>+I101/K101</f>
        <v>#DIV/0!</v>
      </c>
      <c r="P101" s="13" t="e">
        <f>+J101/K101</f>
        <v>#DIV/0!</v>
      </c>
    </row>
    <row r="102" spans="1:16" ht="24.95" customHeight="1">
      <c r="A102" s="9" t="s">
        <v>130</v>
      </c>
      <c r="B102" s="10">
        <v>697</v>
      </c>
      <c r="C102" s="11" t="s">
        <v>17</v>
      </c>
      <c r="D102" s="11" t="s">
        <v>18</v>
      </c>
      <c r="E102" s="11" t="s">
        <v>129</v>
      </c>
      <c r="F102" s="12">
        <v>3.85</v>
      </c>
      <c r="G102" s="12">
        <v>0</v>
      </c>
      <c r="H102" s="12">
        <v>24</v>
      </c>
      <c r="I102" s="12">
        <v>0</v>
      </c>
      <c r="J102" s="12">
        <f>+I102+H102+G102+F102</f>
        <v>27.85</v>
      </c>
      <c r="K102" s="12">
        <v>0</v>
      </c>
      <c r="L102" s="12" t="e">
        <f>+F102/K102</f>
        <v>#DIV/0!</v>
      </c>
      <c r="M102" s="12" t="e">
        <f>+G102/K102</f>
        <v>#DIV/0!</v>
      </c>
      <c r="N102" s="12" t="e">
        <f>+H102/K102</f>
        <v>#DIV/0!</v>
      </c>
      <c r="O102" s="12" t="e">
        <f>+I102/K102</f>
        <v>#DIV/0!</v>
      </c>
      <c r="P102" s="13" t="e">
        <f>+J102/K102</f>
        <v>#DIV/0!</v>
      </c>
    </row>
    <row r="103" spans="1:16" ht="24.95" customHeight="1">
      <c r="A103" s="9" t="s">
        <v>131</v>
      </c>
      <c r="B103" s="10">
        <v>534</v>
      </c>
      <c r="C103" s="11" t="s">
        <v>17</v>
      </c>
      <c r="D103" s="11" t="s">
        <v>18</v>
      </c>
      <c r="E103" s="11" t="s">
        <v>129</v>
      </c>
      <c r="F103" s="12">
        <v>4306.54</v>
      </c>
      <c r="G103" s="12">
        <v>0</v>
      </c>
      <c r="H103" s="12">
        <v>181.7</v>
      </c>
      <c r="I103" s="12">
        <v>110</v>
      </c>
      <c r="J103" s="12">
        <f>+I103+H103+G103+F103</f>
        <v>4598.24</v>
      </c>
      <c r="K103" s="12">
        <v>0</v>
      </c>
      <c r="L103" s="12" t="e">
        <f>+F103/K103</f>
        <v>#DIV/0!</v>
      </c>
      <c r="M103" s="12" t="e">
        <f>+G103/K103</f>
        <v>#DIV/0!</v>
      </c>
      <c r="N103" s="12" t="e">
        <f>+H103/K103</f>
        <v>#DIV/0!</v>
      </c>
      <c r="O103" s="12" t="e">
        <f>+I103/K103</f>
        <v>#DIV/0!</v>
      </c>
      <c r="P103" s="13" t="e">
        <f>+J103/K103</f>
        <v>#DIV/0!</v>
      </c>
    </row>
    <row r="104" spans="1:16" ht="24.95" customHeight="1">
      <c r="A104" s="9" t="s">
        <v>132</v>
      </c>
      <c r="B104" s="10">
        <v>175254</v>
      </c>
      <c r="C104" s="11" t="s">
        <v>17</v>
      </c>
      <c r="D104" s="11" t="s">
        <v>18</v>
      </c>
      <c r="E104" s="11" t="s">
        <v>129</v>
      </c>
      <c r="F104" s="12">
        <v>6263.01</v>
      </c>
      <c r="G104" s="12">
        <v>0</v>
      </c>
      <c r="H104" s="12">
        <v>140.5</v>
      </c>
      <c r="I104" s="12">
        <v>0</v>
      </c>
      <c r="J104" s="12">
        <f>+I104+H104+G104+F104</f>
        <v>6403.51</v>
      </c>
      <c r="K104" s="12">
        <v>0</v>
      </c>
      <c r="L104" s="12" t="e">
        <f>+F104/K104</f>
        <v>#DIV/0!</v>
      </c>
      <c r="M104" s="12" t="e">
        <f>+G104/K104</f>
        <v>#DIV/0!</v>
      </c>
      <c r="N104" s="12" t="e">
        <f>+H104/K104</f>
        <v>#DIV/0!</v>
      </c>
      <c r="O104" s="12" t="e">
        <f>+I104/K104</f>
        <v>#DIV/0!</v>
      </c>
      <c r="P104" s="13" t="e">
        <f>+J104/K104</f>
        <v>#DIV/0!</v>
      </c>
    </row>
    <row r="105" spans="1:16" ht="24.95" customHeight="1">
      <c r="A105" s="9" t="s">
        <v>133</v>
      </c>
      <c r="B105" s="10">
        <v>155345</v>
      </c>
      <c r="C105" s="11" t="s">
        <v>17</v>
      </c>
      <c r="D105" s="11" t="s">
        <v>18</v>
      </c>
      <c r="E105" s="11" t="s">
        <v>129</v>
      </c>
      <c r="F105" s="12">
        <v>22341.439999999999</v>
      </c>
      <c r="G105" s="12">
        <v>0</v>
      </c>
      <c r="H105" s="12">
        <v>309.64999999999998</v>
      </c>
      <c r="I105" s="12">
        <v>5.5</v>
      </c>
      <c r="J105" s="12">
        <f>+I105+H105+G105+F105</f>
        <v>22656.59</v>
      </c>
      <c r="K105" s="12">
        <v>0</v>
      </c>
      <c r="L105" s="12" t="e">
        <f>+F105/K105</f>
        <v>#DIV/0!</v>
      </c>
      <c r="M105" s="12" t="e">
        <f>+G105/K105</f>
        <v>#DIV/0!</v>
      </c>
      <c r="N105" s="12" t="e">
        <f>+H105/K105</f>
        <v>#DIV/0!</v>
      </c>
      <c r="O105" s="12" t="e">
        <f>+I105/K105</f>
        <v>#DIV/0!</v>
      </c>
      <c r="P105" s="13" t="e">
        <f>+J105/K105</f>
        <v>#DIV/0!</v>
      </c>
    </row>
    <row r="106" spans="1:16" ht="24.95" customHeight="1">
      <c r="A106" s="9" t="s">
        <v>134</v>
      </c>
      <c r="B106" s="10">
        <v>178083</v>
      </c>
      <c r="C106" s="11" t="s">
        <v>17</v>
      </c>
      <c r="D106" s="11" t="s">
        <v>18</v>
      </c>
      <c r="E106" s="11"/>
      <c r="F106" s="12"/>
      <c r="G106" s="12"/>
      <c r="H106" s="12"/>
      <c r="I106" s="12"/>
      <c r="J106" s="12">
        <f>+I106+H106+G106+F106</f>
        <v>0</v>
      </c>
      <c r="K106" s="12"/>
      <c r="L106" s="12" t="e">
        <f>+F106/K106</f>
        <v>#DIV/0!</v>
      </c>
      <c r="M106" s="12" t="e">
        <f>+G106/K106</f>
        <v>#DIV/0!</v>
      </c>
      <c r="N106" s="12" t="e">
        <f>+H106/K106</f>
        <v>#DIV/0!</v>
      </c>
      <c r="O106" s="12" t="e">
        <f>+I106/K106</f>
        <v>#DIV/0!</v>
      </c>
      <c r="P106" s="13" t="e">
        <f>+J106/K106</f>
        <v>#DIV/0!</v>
      </c>
    </row>
    <row r="107" spans="1:16" ht="24.95" customHeight="1">
      <c r="A107" s="9" t="s">
        <v>135</v>
      </c>
      <c r="B107" s="10">
        <v>175261</v>
      </c>
      <c r="C107" s="11" t="s">
        <v>17</v>
      </c>
      <c r="D107" s="11" t="s">
        <v>18</v>
      </c>
      <c r="E107" s="11"/>
      <c r="F107" s="12"/>
      <c r="G107" s="12"/>
      <c r="H107" s="12"/>
      <c r="I107" s="12"/>
      <c r="J107" s="12">
        <f>+I107+H107+G107+F107</f>
        <v>0</v>
      </c>
      <c r="K107" s="12"/>
      <c r="L107" s="12" t="e">
        <f>+F107/K107</f>
        <v>#DIV/0!</v>
      </c>
      <c r="M107" s="12" t="e">
        <f>+G107/K107</f>
        <v>#DIV/0!</v>
      </c>
      <c r="N107" s="12" t="e">
        <f>+H107/K107</f>
        <v>#DIV/0!</v>
      </c>
      <c r="O107" s="12" t="e">
        <f>+I107/K107</f>
        <v>#DIV/0!</v>
      </c>
      <c r="P107" s="13" t="e">
        <f>+J107/K107</f>
        <v>#DIV/0!</v>
      </c>
    </row>
    <row r="108" spans="1:16" ht="24.95" customHeight="1">
      <c r="A108" s="9" t="s">
        <v>136</v>
      </c>
      <c r="B108" s="10">
        <v>42405</v>
      </c>
      <c r="C108" s="11" t="s">
        <v>17</v>
      </c>
      <c r="D108" s="11" t="s">
        <v>18</v>
      </c>
      <c r="E108" s="11"/>
      <c r="F108" s="12"/>
      <c r="G108" s="12"/>
      <c r="H108" s="12"/>
      <c r="I108" s="12"/>
      <c r="J108" s="12">
        <f>+I108+H108+G108+F108</f>
        <v>0</v>
      </c>
      <c r="K108" s="12"/>
      <c r="L108" s="12" t="e">
        <f>+F108/K108</f>
        <v>#DIV/0!</v>
      </c>
      <c r="M108" s="12" t="e">
        <f>+G108/K108</f>
        <v>#DIV/0!</v>
      </c>
      <c r="N108" s="12" t="e">
        <f>+H108/K108</f>
        <v>#DIV/0!</v>
      </c>
      <c r="O108" s="12" t="e">
        <f>+I108/K108</f>
        <v>#DIV/0!</v>
      </c>
      <c r="P108" s="13" t="e">
        <f>+J108/K108</f>
        <v>#DIV/0!</v>
      </c>
    </row>
    <row r="109" spans="1:16" ht="24.95" customHeight="1">
      <c r="A109" s="9" t="s">
        <v>137</v>
      </c>
      <c r="B109" s="10">
        <v>175259</v>
      </c>
      <c r="C109" s="11" t="s">
        <v>17</v>
      </c>
      <c r="D109" s="11" t="s">
        <v>18</v>
      </c>
      <c r="E109" s="11"/>
      <c r="F109" s="12"/>
      <c r="G109" s="12"/>
      <c r="H109" s="12"/>
      <c r="I109" s="12"/>
      <c r="J109" s="12">
        <f>+I109+H109+G109+F109</f>
        <v>0</v>
      </c>
      <c r="K109" s="12"/>
      <c r="L109" s="12" t="e">
        <f>+F109/K109</f>
        <v>#DIV/0!</v>
      </c>
      <c r="M109" s="12" t="e">
        <f>+G109/K109</f>
        <v>#DIV/0!</v>
      </c>
      <c r="N109" s="12" t="e">
        <f>+H109/K109</f>
        <v>#DIV/0!</v>
      </c>
      <c r="O109" s="12" t="e">
        <f>+I109/K109</f>
        <v>#DIV/0!</v>
      </c>
      <c r="P109" s="13" t="e">
        <f>+J109/K109</f>
        <v>#DIV/0!</v>
      </c>
    </row>
    <row r="110" spans="1:16" ht="24.95" customHeight="1">
      <c r="A110" s="9" t="s">
        <v>138</v>
      </c>
      <c r="B110" s="10">
        <v>973</v>
      </c>
      <c r="C110" s="11" t="s">
        <v>17</v>
      </c>
      <c r="D110" s="11" t="s">
        <v>18</v>
      </c>
      <c r="E110" s="11"/>
      <c r="F110" s="12"/>
      <c r="G110" s="12"/>
      <c r="H110" s="12"/>
      <c r="I110" s="12"/>
      <c r="J110" s="12">
        <f>+I110+H110+G110+F110</f>
        <v>0</v>
      </c>
      <c r="K110" s="12"/>
      <c r="L110" s="12" t="e">
        <f>+F110/K110</f>
        <v>#DIV/0!</v>
      </c>
      <c r="M110" s="12" t="e">
        <f>+G110/K110</f>
        <v>#DIV/0!</v>
      </c>
      <c r="N110" s="12" t="e">
        <f>+H110/K110</f>
        <v>#DIV/0!</v>
      </c>
      <c r="O110" s="12" t="e">
        <f>+I110/K110</f>
        <v>#DIV/0!</v>
      </c>
      <c r="P110" s="13" t="e">
        <f>+J110/K110</f>
        <v>#DIV/0!</v>
      </c>
    </row>
    <row r="111" spans="1:16" ht="24.95" customHeight="1">
      <c r="A111" s="9" t="s">
        <v>139</v>
      </c>
      <c r="B111" s="10">
        <v>166926</v>
      </c>
      <c r="C111" s="11" t="s">
        <v>17</v>
      </c>
      <c r="D111" s="11" t="s">
        <v>18</v>
      </c>
      <c r="E111" s="11"/>
      <c r="F111" s="12"/>
      <c r="G111" s="12"/>
      <c r="H111" s="12"/>
      <c r="I111" s="12"/>
      <c r="J111" s="12">
        <f>+I111+H111+G111+F111</f>
        <v>0</v>
      </c>
      <c r="K111" s="12"/>
      <c r="L111" s="12" t="e">
        <f>+F111/K111</f>
        <v>#DIV/0!</v>
      </c>
      <c r="M111" s="12" t="e">
        <f>+G111/K111</f>
        <v>#DIV/0!</v>
      </c>
      <c r="N111" s="12" t="e">
        <f>+H111/K111</f>
        <v>#DIV/0!</v>
      </c>
      <c r="O111" s="12" t="e">
        <f>+I111/K111</f>
        <v>#DIV/0!</v>
      </c>
      <c r="P111" s="13" t="e">
        <f>+J111/K111</f>
        <v>#DIV/0!</v>
      </c>
    </row>
    <row r="112" spans="1:16" ht="24.95" customHeight="1">
      <c r="A112" s="9" t="s">
        <v>140</v>
      </c>
      <c r="B112" s="10">
        <v>154695</v>
      </c>
      <c r="C112" s="11" t="s">
        <v>17</v>
      </c>
      <c r="D112" s="11" t="s">
        <v>18</v>
      </c>
      <c r="E112" s="11"/>
      <c r="F112" s="12"/>
      <c r="G112" s="12"/>
      <c r="H112" s="12"/>
      <c r="I112" s="12"/>
      <c r="J112" s="12">
        <f>+I112+H112+G112+F112</f>
        <v>0</v>
      </c>
      <c r="K112" s="12"/>
      <c r="L112" s="12" t="e">
        <f>+F112/K112</f>
        <v>#DIV/0!</v>
      </c>
      <c r="M112" s="12" t="e">
        <f>+G112/K112</f>
        <v>#DIV/0!</v>
      </c>
      <c r="N112" s="12" t="e">
        <f>+H112/K112</f>
        <v>#DIV/0!</v>
      </c>
      <c r="O112" s="12" t="e">
        <f>+I112/K112</f>
        <v>#DIV/0!</v>
      </c>
      <c r="P112" s="13" t="e">
        <f>+J112/K112</f>
        <v>#DIV/0!</v>
      </c>
    </row>
    <row r="113" spans="1:16" ht="24.95" customHeight="1">
      <c r="A113" s="9" t="s">
        <v>141</v>
      </c>
      <c r="B113" s="10">
        <v>155434</v>
      </c>
      <c r="C113" s="11" t="s">
        <v>17</v>
      </c>
      <c r="D113" s="11" t="s">
        <v>18</v>
      </c>
      <c r="E113" s="11"/>
      <c r="F113" s="12"/>
      <c r="G113" s="12"/>
      <c r="H113" s="12"/>
      <c r="I113" s="12"/>
      <c r="J113" s="12">
        <f>+I113+H113+G113+F113</f>
        <v>0</v>
      </c>
      <c r="K113" s="12"/>
      <c r="L113" s="12" t="e">
        <f>+F113/K113</f>
        <v>#DIV/0!</v>
      </c>
      <c r="M113" s="12" t="e">
        <f>+G113/K113</f>
        <v>#DIV/0!</v>
      </c>
      <c r="N113" s="12" t="e">
        <f>+H113/K113</f>
        <v>#DIV/0!</v>
      </c>
      <c r="O113" s="12" t="e">
        <f>+I113/K113</f>
        <v>#DIV/0!</v>
      </c>
      <c r="P113" s="13" t="e">
        <f>+J113/K113</f>
        <v>#DIV/0!</v>
      </c>
    </row>
    <row r="114" spans="1:16" ht="24.95" customHeight="1">
      <c r="A114" s="9" t="s">
        <v>142</v>
      </c>
      <c r="B114" s="10">
        <v>155359</v>
      </c>
      <c r="C114" s="11" t="s">
        <v>17</v>
      </c>
      <c r="D114" s="11" t="s">
        <v>18</v>
      </c>
      <c r="E114" s="11"/>
      <c r="F114" s="12"/>
      <c r="G114" s="12"/>
      <c r="H114" s="12"/>
      <c r="I114" s="12"/>
      <c r="J114" s="12">
        <f>+I114+H114+G114+F114</f>
        <v>0</v>
      </c>
      <c r="K114" s="12"/>
      <c r="L114" s="12" t="e">
        <f>+F114/K114</f>
        <v>#DIV/0!</v>
      </c>
      <c r="M114" s="12" t="e">
        <f>+G114/K114</f>
        <v>#DIV/0!</v>
      </c>
      <c r="N114" s="12" t="e">
        <f>+H114/K114</f>
        <v>#DIV/0!</v>
      </c>
      <c r="O114" s="12" t="e">
        <f>+I114/K114</f>
        <v>#DIV/0!</v>
      </c>
      <c r="P114" s="13" t="e">
        <f>+J114/K114</f>
        <v>#DIV/0!</v>
      </c>
    </row>
    <row r="115" spans="1:16" ht="24.95" customHeight="1">
      <c r="A115" s="9" t="s">
        <v>143</v>
      </c>
      <c r="B115" s="10">
        <v>155369</v>
      </c>
      <c r="C115" s="11" t="s">
        <v>17</v>
      </c>
      <c r="D115" s="11" t="s">
        <v>18</v>
      </c>
      <c r="E115" s="11"/>
      <c r="F115" s="12"/>
      <c r="G115" s="12"/>
      <c r="H115" s="12"/>
      <c r="I115" s="12"/>
      <c r="J115" s="12">
        <f>+I115+H115+G115+F115</f>
        <v>0</v>
      </c>
      <c r="K115" s="12"/>
      <c r="L115" s="12" t="e">
        <f>+F115/K115</f>
        <v>#DIV/0!</v>
      </c>
      <c r="M115" s="12" t="e">
        <f>+G115/K115</f>
        <v>#DIV/0!</v>
      </c>
      <c r="N115" s="12" t="e">
        <f>+H115/K115</f>
        <v>#DIV/0!</v>
      </c>
      <c r="O115" s="12" t="e">
        <f>+I115/K115</f>
        <v>#DIV/0!</v>
      </c>
      <c r="P115" s="13" t="e">
        <f>+J115/K115</f>
        <v>#DIV/0!</v>
      </c>
    </row>
    <row r="116" spans="1:16" ht="24.95" customHeight="1">
      <c r="A116" s="9" t="s">
        <v>144</v>
      </c>
      <c r="B116" s="10">
        <v>7135</v>
      </c>
      <c r="C116" s="11" t="s">
        <v>17</v>
      </c>
      <c r="D116" s="11" t="s">
        <v>18</v>
      </c>
      <c r="E116" s="11"/>
      <c r="F116" s="12"/>
      <c r="G116" s="12"/>
      <c r="H116" s="12"/>
      <c r="I116" s="12"/>
      <c r="J116" s="12">
        <f>+I116+H116+G116+F116</f>
        <v>0</v>
      </c>
      <c r="K116" s="12"/>
      <c r="L116" s="12" t="e">
        <f>+F116/K116</f>
        <v>#DIV/0!</v>
      </c>
      <c r="M116" s="12" t="e">
        <f>+G116/K116</f>
        <v>#DIV/0!</v>
      </c>
      <c r="N116" s="12" t="e">
        <f>+H116/K116</f>
        <v>#DIV/0!</v>
      </c>
      <c r="O116" s="12" t="e">
        <f>+I116/K116</f>
        <v>#DIV/0!</v>
      </c>
      <c r="P116" s="13" t="e">
        <f>+J116/K116</f>
        <v>#DIV/0!</v>
      </c>
    </row>
    <row r="117" spans="1:16" ht="24.95" customHeight="1">
      <c r="A117" s="9" t="s">
        <v>145</v>
      </c>
      <c r="B117" s="10">
        <v>168809</v>
      </c>
      <c r="C117" s="11" t="s">
        <v>17</v>
      </c>
      <c r="D117" s="11" t="s">
        <v>18</v>
      </c>
      <c r="E117" s="11"/>
      <c r="F117" s="12"/>
      <c r="G117" s="12"/>
      <c r="H117" s="12"/>
      <c r="I117" s="12"/>
      <c r="J117" s="12">
        <f>+I117+H117+G117+F117</f>
        <v>0</v>
      </c>
      <c r="K117" s="12"/>
      <c r="L117" s="12" t="e">
        <f>+F117/K117</f>
        <v>#DIV/0!</v>
      </c>
      <c r="M117" s="12" t="e">
        <f>+G117/K117</f>
        <v>#DIV/0!</v>
      </c>
      <c r="N117" s="12" t="e">
        <f>+H117/K117</f>
        <v>#DIV/0!</v>
      </c>
      <c r="O117" s="12" t="e">
        <f>+I117/K117</f>
        <v>#DIV/0!</v>
      </c>
      <c r="P117" s="13" t="e">
        <f>+J117/K117</f>
        <v>#DIV/0!</v>
      </c>
    </row>
    <row r="118" spans="1:16" ht="24.95" customHeight="1">
      <c r="A118" s="9" t="s">
        <v>146</v>
      </c>
      <c r="B118" s="10">
        <v>57931</v>
      </c>
      <c r="C118" s="11" t="s">
        <v>17</v>
      </c>
      <c r="D118" s="11" t="s">
        <v>18</v>
      </c>
      <c r="E118" s="11"/>
      <c r="F118" s="12"/>
      <c r="G118" s="12"/>
      <c r="H118" s="12"/>
      <c r="I118" s="12"/>
      <c r="J118" s="12">
        <f>+I118+H118+G118+F118</f>
        <v>0</v>
      </c>
      <c r="K118" s="12"/>
      <c r="L118" s="12" t="e">
        <f>+F118/K118</f>
        <v>#DIV/0!</v>
      </c>
      <c r="M118" s="12" t="e">
        <f>+G118/K118</f>
        <v>#DIV/0!</v>
      </c>
      <c r="N118" s="12" t="e">
        <f>+H118/K118</f>
        <v>#DIV/0!</v>
      </c>
      <c r="O118" s="12" t="e">
        <f>+I118/K118</f>
        <v>#DIV/0!</v>
      </c>
      <c r="P118" s="13" t="e">
        <f>+J118/K118</f>
        <v>#DIV/0!</v>
      </c>
    </row>
    <row r="119" spans="1:16" ht="24.95" customHeight="1">
      <c r="A119" s="9" t="s">
        <v>147</v>
      </c>
      <c r="B119" s="10">
        <v>58121</v>
      </c>
      <c r="C119" s="11" t="s">
        <v>17</v>
      </c>
      <c r="D119" s="11" t="s">
        <v>18</v>
      </c>
      <c r="E119" s="11"/>
      <c r="F119" s="12"/>
      <c r="G119" s="12"/>
      <c r="H119" s="12"/>
      <c r="I119" s="12"/>
      <c r="J119" s="12">
        <f>+I119+H119+G119+F119</f>
        <v>0</v>
      </c>
      <c r="K119" s="12"/>
      <c r="L119" s="12" t="e">
        <f>+F119/K119</f>
        <v>#DIV/0!</v>
      </c>
      <c r="M119" s="12" t="e">
        <f>+G119/K119</f>
        <v>#DIV/0!</v>
      </c>
      <c r="N119" s="12" t="e">
        <f>+H119/K119</f>
        <v>#DIV/0!</v>
      </c>
      <c r="O119" s="12" t="e">
        <f>+I119/K119</f>
        <v>#DIV/0!</v>
      </c>
      <c r="P119" s="13" t="e">
        <f>+J119/K119</f>
        <v>#DIV/0!</v>
      </c>
    </row>
    <row r="120" spans="1:16" ht="24.95" customHeight="1">
      <c r="A120" s="9" t="s">
        <v>148</v>
      </c>
      <c r="B120" s="10">
        <v>56904</v>
      </c>
      <c r="C120" s="11" t="s">
        <v>17</v>
      </c>
      <c r="D120" s="11" t="s">
        <v>18</v>
      </c>
      <c r="E120" s="11"/>
      <c r="F120" s="12"/>
      <c r="G120" s="12"/>
      <c r="H120" s="12"/>
      <c r="I120" s="12"/>
      <c r="J120" s="12">
        <f>+I120+H120+G120+F120</f>
        <v>0</v>
      </c>
      <c r="K120" s="12"/>
      <c r="L120" s="12" t="e">
        <f>+F120/K120</f>
        <v>#DIV/0!</v>
      </c>
      <c r="M120" s="12" t="e">
        <f>+G120/K120</f>
        <v>#DIV/0!</v>
      </c>
      <c r="N120" s="12" t="e">
        <f>+H120/K120</f>
        <v>#DIV/0!</v>
      </c>
      <c r="O120" s="12" t="e">
        <f>+I120/K120</f>
        <v>#DIV/0!</v>
      </c>
      <c r="P120" s="13" t="e">
        <f>+J120/K120</f>
        <v>#DIV/0!</v>
      </c>
    </row>
    <row r="121" spans="1:16" ht="24.95" customHeight="1">
      <c r="A121" s="9" t="s">
        <v>149</v>
      </c>
      <c r="B121" s="10">
        <v>916</v>
      </c>
      <c r="C121" s="11" t="s">
        <v>17</v>
      </c>
      <c r="D121" s="11" t="s">
        <v>18</v>
      </c>
      <c r="E121" s="11"/>
      <c r="F121" s="12"/>
      <c r="G121" s="12"/>
      <c r="H121" s="12"/>
      <c r="I121" s="12"/>
      <c r="J121" s="12">
        <f>+I121+H121+G121+F121</f>
        <v>0</v>
      </c>
      <c r="K121" s="12"/>
      <c r="L121" s="12" t="e">
        <f>+F121/K121</f>
        <v>#DIV/0!</v>
      </c>
      <c r="M121" s="12" t="e">
        <f>+G121/K121</f>
        <v>#DIV/0!</v>
      </c>
      <c r="N121" s="12" t="e">
        <f>+H121/K121</f>
        <v>#DIV/0!</v>
      </c>
      <c r="O121" s="12" t="e">
        <f>+I121/K121</f>
        <v>#DIV/0!</v>
      </c>
      <c r="P121" s="13" t="e">
        <f>+J121/K121</f>
        <v>#DIV/0!</v>
      </c>
    </row>
    <row r="122" spans="1:16" ht="24.95" customHeight="1">
      <c r="A122" s="9" t="s">
        <v>150</v>
      </c>
      <c r="B122" s="10">
        <v>60270</v>
      </c>
      <c r="C122" s="11" t="s">
        <v>17</v>
      </c>
      <c r="D122" s="11" t="s">
        <v>18</v>
      </c>
      <c r="E122" s="11"/>
      <c r="F122" s="12"/>
      <c r="G122" s="12"/>
      <c r="H122" s="12"/>
      <c r="I122" s="12"/>
      <c r="J122" s="12">
        <f>+I122+H122+G122+F122</f>
        <v>0</v>
      </c>
      <c r="K122" s="12"/>
      <c r="L122" s="12" t="e">
        <f>+F122/K122</f>
        <v>#DIV/0!</v>
      </c>
      <c r="M122" s="12" t="e">
        <f>+G122/K122</f>
        <v>#DIV/0!</v>
      </c>
      <c r="N122" s="12" t="e">
        <f>+H122/K122</f>
        <v>#DIV/0!</v>
      </c>
      <c r="O122" s="12" t="e">
        <f>+I122/K122</f>
        <v>#DIV/0!</v>
      </c>
      <c r="P122" s="13" t="e">
        <f>+J122/K122</f>
        <v>#DIV/0!</v>
      </c>
    </row>
    <row r="123" spans="1:16" ht="24.95" customHeight="1">
      <c r="A123" s="9" t="s">
        <v>151</v>
      </c>
      <c r="B123" s="10">
        <v>6676</v>
      </c>
      <c r="C123" s="11" t="s">
        <v>17</v>
      </c>
      <c r="D123" s="11" t="s">
        <v>18</v>
      </c>
      <c r="E123" s="11"/>
      <c r="F123" s="12"/>
      <c r="G123" s="12"/>
      <c r="H123" s="12"/>
      <c r="I123" s="12"/>
      <c r="J123" s="12">
        <f>+I123+H123+G123+F123</f>
        <v>0</v>
      </c>
      <c r="K123" s="12"/>
      <c r="L123" s="12" t="e">
        <f>+F123/K123</f>
        <v>#DIV/0!</v>
      </c>
      <c r="M123" s="12" t="e">
        <f>+G123/K123</f>
        <v>#DIV/0!</v>
      </c>
      <c r="N123" s="12" t="e">
        <f>+H123/K123</f>
        <v>#DIV/0!</v>
      </c>
      <c r="O123" s="12" t="e">
        <f>+I123/K123</f>
        <v>#DIV/0!</v>
      </c>
      <c r="P123" s="13" t="e">
        <f>+J123/K123</f>
        <v>#DIV/0!</v>
      </c>
    </row>
    <row r="124" spans="1:16" ht="24.95" customHeight="1">
      <c r="A124" s="9" t="s">
        <v>152</v>
      </c>
      <c r="B124" s="10">
        <v>63243</v>
      </c>
      <c r="C124" s="11" t="s">
        <v>17</v>
      </c>
      <c r="D124" s="11" t="s">
        <v>18</v>
      </c>
      <c r="E124" s="11"/>
      <c r="F124" s="12"/>
      <c r="G124" s="12"/>
      <c r="H124" s="12"/>
      <c r="I124" s="12"/>
      <c r="J124" s="12">
        <f>+I124+H124+G124+F124</f>
        <v>0</v>
      </c>
      <c r="K124" s="12"/>
      <c r="L124" s="12" t="e">
        <f>+F124/K124</f>
        <v>#DIV/0!</v>
      </c>
      <c r="M124" s="12" t="e">
        <f>+G124/K124</f>
        <v>#DIV/0!</v>
      </c>
      <c r="N124" s="12" t="e">
        <f>+H124/K124</f>
        <v>#DIV/0!</v>
      </c>
      <c r="O124" s="12" t="e">
        <f>+I124/K124</f>
        <v>#DIV/0!</v>
      </c>
      <c r="P124" s="13" t="e">
        <f>+J124/K124</f>
        <v>#DIV/0!</v>
      </c>
    </row>
    <row r="125" spans="1:16" ht="24.95" customHeight="1">
      <c r="A125" s="9" t="s">
        <v>153</v>
      </c>
      <c r="B125" s="10">
        <v>61913</v>
      </c>
      <c r="C125" s="11" t="s">
        <v>17</v>
      </c>
      <c r="D125" s="11" t="s">
        <v>18</v>
      </c>
      <c r="E125" s="11"/>
      <c r="F125" s="12"/>
      <c r="G125" s="12"/>
      <c r="H125" s="12"/>
      <c r="I125" s="12"/>
      <c r="J125" s="12">
        <f>+I125+H125+G125+F125</f>
        <v>0</v>
      </c>
      <c r="K125" s="12"/>
      <c r="L125" s="12" t="e">
        <f>+F125/K125</f>
        <v>#DIV/0!</v>
      </c>
      <c r="M125" s="12" t="e">
        <f>+G125/K125</f>
        <v>#DIV/0!</v>
      </c>
      <c r="N125" s="12" t="e">
        <f>+H125/K125</f>
        <v>#DIV/0!</v>
      </c>
      <c r="O125" s="12" t="e">
        <f>+I125/K125</f>
        <v>#DIV/0!</v>
      </c>
      <c r="P125" s="13" t="e">
        <f>+J125/K125</f>
        <v>#DIV/0!</v>
      </c>
    </row>
    <row r="126" spans="1:16" ht="24.95" customHeight="1">
      <c r="A126" s="9" t="s">
        <v>154</v>
      </c>
      <c r="B126" s="10">
        <v>65914</v>
      </c>
      <c r="C126" s="11" t="s">
        <v>17</v>
      </c>
      <c r="D126" s="11" t="s">
        <v>18</v>
      </c>
      <c r="E126" s="11"/>
      <c r="F126" s="12"/>
      <c r="G126" s="12"/>
      <c r="H126" s="12"/>
      <c r="I126" s="12"/>
      <c r="J126" s="12">
        <f>+I126+H126+G126+F126</f>
        <v>0</v>
      </c>
      <c r="K126" s="12"/>
      <c r="L126" s="12" t="e">
        <f>+F126/K126</f>
        <v>#DIV/0!</v>
      </c>
      <c r="M126" s="12" t="e">
        <f>+G126/K126</f>
        <v>#DIV/0!</v>
      </c>
      <c r="N126" s="12" t="e">
        <f>+H126/K126</f>
        <v>#DIV/0!</v>
      </c>
      <c r="O126" s="12" t="e">
        <f>+I126/K126</f>
        <v>#DIV/0!</v>
      </c>
      <c r="P126" s="13" t="e">
        <f>+J126/K126</f>
        <v>#DIV/0!</v>
      </c>
    </row>
    <row r="127" spans="1:16" ht="24.95" customHeight="1">
      <c r="A127" s="9" t="s">
        <v>155</v>
      </c>
      <c r="B127" s="10">
        <v>64664</v>
      </c>
      <c r="C127" s="11" t="s">
        <v>17</v>
      </c>
      <c r="D127" s="11" t="s">
        <v>18</v>
      </c>
      <c r="E127" s="11"/>
      <c r="F127" s="12"/>
      <c r="G127" s="12"/>
      <c r="H127" s="12"/>
      <c r="I127" s="12"/>
      <c r="J127" s="12">
        <f>+I127+H127+G127+F127</f>
        <v>0</v>
      </c>
      <c r="K127" s="12"/>
      <c r="L127" s="12" t="e">
        <f>+F127/K127</f>
        <v>#DIV/0!</v>
      </c>
      <c r="M127" s="12" t="e">
        <f>+G127/K127</f>
        <v>#DIV/0!</v>
      </c>
      <c r="N127" s="12" t="e">
        <f>+H127/K127</f>
        <v>#DIV/0!</v>
      </c>
      <c r="O127" s="12" t="e">
        <f>+I127/K127</f>
        <v>#DIV/0!</v>
      </c>
      <c r="P127" s="13" t="e">
        <f>+J127/K127</f>
        <v>#DIV/0!</v>
      </c>
    </row>
    <row r="128" spans="1:16" ht="24.95" customHeight="1">
      <c r="A128" s="9" t="s">
        <v>156</v>
      </c>
      <c r="B128" s="10">
        <v>81545</v>
      </c>
      <c r="C128" s="11" t="s">
        <v>17</v>
      </c>
      <c r="D128" s="11" t="s">
        <v>18</v>
      </c>
      <c r="E128" s="11"/>
      <c r="F128" s="12"/>
      <c r="G128" s="12"/>
      <c r="H128" s="12"/>
      <c r="I128" s="12"/>
      <c r="J128" s="12">
        <f>+I128+H128+G128+F128</f>
        <v>0</v>
      </c>
      <c r="K128" s="12"/>
      <c r="L128" s="12" t="e">
        <f>+F128/K128</f>
        <v>#DIV/0!</v>
      </c>
      <c r="M128" s="12" t="e">
        <f>+G128/K128</f>
        <v>#DIV/0!</v>
      </c>
      <c r="N128" s="12" t="e">
        <f>+H128/K128</f>
        <v>#DIV/0!</v>
      </c>
      <c r="O128" s="12" t="e">
        <f>+I128/K128</f>
        <v>#DIV/0!</v>
      </c>
      <c r="P128" s="13" t="e">
        <f>+J128/K128</f>
        <v>#DIV/0!</v>
      </c>
    </row>
    <row r="129" spans="1:16" ht="24.95" customHeight="1">
      <c r="A129" s="9" t="s">
        <v>157</v>
      </c>
      <c r="B129" s="10">
        <v>718</v>
      </c>
      <c r="C129" s="11" t="s">
        <v>17</v>
      </c>
      <c r="D129" s="11" t="s">
        <v>18</v>
      </c>
      <c r="E129" s="11"/>
      <c r="F129" s="12"/>
      <c r="G129" s="12"/>
      <c r="H129" s="12"/>
      <c r="I129" s="12"/>
      <c r="J129" s="12">
        <f>+I129+H129+G129+F129</f>
        <v>0</v>
      </c>
      <c r="K129" s="12"/>
      <c r="L129" s="12" t="e">
        <f>+F129/K129</f>
        <v>#DIV/0!</v>
      </c>
      <c r="M129" s="12" t="e">
        <f>+G129/K129</f>
        <v>#DIV/0!</v>
      </c>
      <c r="N129" s="12" t="e">
        <f>+H129/K129</f>
        <v>#DIV/0!</v>
      </c>
      <c r="O129" s="12" t="e">
        <f>+I129/K129</f>
        <v>#DIV/0!</v>
      </c>
      <c r="P129" s="13" t="e">
        <f>+J129/K129</f>
        <v>#DIV/0!</v>
      </c>
    </row>
    <row r="130" spans="1:16" ht="24.95" customHeight="1">
      <c r="A130" s="9" t="s">
        <v>158</v>
      </c>
      <c r="B130" s="10">
        <v>59633</v>
      </c>
      <c r="C130" s="11" t="s">
        <v>17</v>
      </c>
      <c r="D130" s="11" t="s">
        <v>18</v>
      </c>
      <c r="E130" s="11"/>
      <c r="F130" s="12"/>
      <c r="G130" s="12"/>
      <c r="H130" s="12"/>
      <c r="I130" s="12"/>
      <c r="J130" s="12">
        <f>+I130+H130+G130+F130</f>
        <v>0</v>
      </c>
      <c r="K130" s="12"/>
      <c r="L130" s="12" t="e">
        <f>+F130/K130</f>
        <v>#DIV/0!</v>
      </c>
      <c r="M130" s="12" t="e">
        <f>+G130/K130</f>
        <v>#DIV/0!</v>
      </c>
      <c r="N130" s="12" t="e">
        <f>+H130/K130</f>
        <v>#DIV/0!</v>
      </c>
      <c r="O130" s="12" t="e">
        <f>+I130/K130</f>
        <v>#DIV/0!</v>
      </c>
      <c r="P130" s="13" t="e">
        <f>+J130/K130</f>
        <v>#DIV/0!</v>
      </c>
    </row>
    <row r="131" spans="1:16" ht="24.95" customHeight="1">
      <c r="A131" s="9" t="s">
        <v>159</v>
      </c>
      <c r="B131" s="10">
        <v>62748</v>
      </c>
      <c r="C131" s="11" t="s">
        <v>17</v>
      </c>
      <c r="D131" s="11" t="s">
        <v>18</v>
      </c>
      <c r="E131" s="11"/>
      <c r="F131" s="12"/>
      <c r="G131" s="12"/>
      <c r="H131" s="12"/>
      <c r="I131" s="12"/>
      <c r="J131" s="12">
        <f>+I131+H131+G131+F131</f>
        <v>0</v>
      </c>
      <c r="K131" s="12"/>
      <c r="L131" s="12" t="e">
        <f>+F131/K131</f>
        <v>#DIV/0!</v>
      </c>
      <c r="M131" s="12" t="e">
        <f>+G131/K131</f>
        <v>#DIV/0!</v>
      </c>
      <c r="N131" s="12" t="e">
        <f>+H131/K131</f>
        <v>#DIV/0!</v>
      </c>
      <c r="O131" s="12" t="e">
        <f>+I131/K131</f>
        <v>#DIV/0!</v>
      </c>
      <c r="P131" s="13" t="e">
        <f>+J131/K131</f>
        <v>#DIV/0!</v>
      </c>
    </row>
    <row r="132" spans="1:16" ht="24.95" customHeight="1">
      <c r="A132" s="9" t="s">
        <v>160</v>
      </c>
      <c r="B132" s="10">
        <v>74955</v>
      </c>
      <c r="C132" s="11" t="s">
        <v>17</v>
      </c>
      <c r="D132" s="11" t="s">
        <v>18</v>
      </c>
      <c r="E132" s="11"/>
      <c r="F132" s="12"/>
      <c r="G132" s="12"/>
      <c r="H132" s="12"/>
      <c r="I132" s="12"/>
      <c r="J132" s="12">
        <f>+I132+H132+G132+F132</f>
        <v>0</v>
      </c>
      <c r="K132" s="12"/>
      <c r="L132" s="12" t="e">
        <f>+F132/K132</f>
        <v>#DIV/0!</v>
      </c>
      <c r="M132" s="12" t="e">
        <f>+G132/K132</f>
        <v>#DIV/0!</v>
      </c>
      <c r="N132" s="12" t="e">
        <f>+H132/K132</f>
        <v>#DIV/0!</v>
      </c>
      <c r="O132" s="12" t="e">
        <f>+I132/K132</f>
        <v>#DIV/0!</v>
      </c>
      <c r="P132" s="13" t="e">
        <f>+J132/K132</f>
        <v>#DIV/0!</v>
      </c>
    </row>
    <row r="133" spans="1:16" ht="24.95" customHeight="1">
      <c r="A133" s="9" t="s">
        <v>161</v>
      </c>
      <c r="B133" s="10">
        <v>84625</v>
      </c>
      <c r="C133" s="11" t="s">
        <v>17</v>
      </c>
      <c r="D133" s="11" t="s">
        <v>18</v>
      </c>
      <c r="E133" s="11"/>
      <c r="F133" s="12"/>
      <c r="G133" s="12"/>
      <c r="H133" s="12"/>
      <c r="I133" s="12"/>
      <c r="J133" s="12">
        <f>+I133+H133+G133+F133</f>
        <v>0</v>
      </c>
      <c r="K133" s="12"/>
      <c r="L133" s="12" t="e">
        <f>+F133/K133</f>
        <v>#DIV/0!</v>
      </c>
      <c r="M133" s="12" t="e">
        <f>+G133/K133</f>
        <v>#DIV/0!</v>
      </c>
      <c r="N133" s="12" t="e">
        <f>+H133/K133</f>
        <v>#DIV/0!</v>
      </c>
      <c r="O133" s="12" t="e">
        <f>+I133/K133</f>
        <v>#DIV/0!</v>
      </c>
      <c r="P133" s="13" t="e">
        <f>+J133/K133</f>
        <v>#DIV/0!</v>
      </c>
    </row>
    <row r="134" spans="1:16" ht="24.95" customHeight="1">
      <c r="A134" s="9" t="s">
        <v>162</v>
      </c>
      <c r="B134" s="10">
        <v>84889</v>
      </c>
      <c r="C134" s="11" t="s">
        <v>17</v>
      </c>
      <c r="D134" s="11" t="s">
        <v>18</v>
      </c>
      <c r="E134" s="11"/>
      <c r="F134" s="12"/>
      <c r="G134" s="12"/>
      <c r="H134" s="12"/>
      <c r="I134" s="12"/>
      <c r="J134" s="12">
        <f>+I134+H134+G134+F134</f>
        <v>0</v>
      </c>
      <c r="K134" s="12"/>
      <c r="L134" s="12" t="e">
        <f>+F134/K134</f>
        <v>#DIV/0!</v>
      </c>
      <c r="M134" s="12" t="e">
        <f>+G134/K134</f>
        <v>#DIV/0!</v>
      </c>
      <c r="N134" s="12" t="e">
        <f>+H134/K134</f>
        <v>#DIV/0!</v>
      </c>
      <c r="O134" s="12" t="e">
        <f>+I134/K134</f>
        <v>#DIV/0!</v>
      </c>
      <c r="P134" s="13" t="e">
        <f>+J134/K134</f>
        <v>#DIV/0!</v>
      </c>
    </row>
    <row r="135" spans="1:16" ht="24.95" customHeight="1">
      <c r="A135" s="9" t="s">
        <v>163</v>
      </c>
      <c r="B135" s="10">
        <v>3296</v>
      </c>
      <c r="C135" s="11" t="s">
        <v>17</v>
      </c>
      <c r="D135" s="11" t="s">
        <v>18</v>
      </c>
      <c r="E135" s="11"/>
      <c r="F135" s="12"/>
      <c r="G135" s="12"/>
      <c r="H135" s="12"/>
      <c r="I135" s="12"/>
      <c r="J135" s="12">
        <f>+I135+H135+G135+F135</f>
        <v>0</v>
      </c>
      <c r="K135" s="12"/>
      <c r="L135" s="12" t="e">
        <f>+F135/K135</f>
        <v>#DIV/0!</v>
      </c>
      <c r="M135" s="12" t="e">
        <f>+G135/K135</f>
        <v>#DIV/0!</v>
      </c>
      <c r="N135" s="12" t="e">
        <f>+H135/K135</f>
        <v>#DIV/0!</v>
      </c>
      <c r="O135" s="12" t="e">
        <f>+I135/K135</f>
        <v>#DIV/0!</v>
      </c>
      <c r="P135" s="13" t="e">
        <f>+J135/K135</f>
        <v>#DIV/0!</v>
      </c>
    </row>
    <row r="136" spans="1:16" ht="24.95" customHeight="1">
      <c r="A136" s="9" t="s">
        <v>164</v>
      </c>
      <c r="B136" s="10">
        <v>1586</v>
      </c>
      <c r="C136" s="11" t="s">
        <v>17</v>
      </c>
      <c r="D136" s="11" t="s">
        <v>18</v>
      </c>
      <c r="E136" s="11"/>
      <c r="F136" s="12"/>
      <c r="G136" s="12"/>
      <c r="H136" s="12"/>
      <c r="I136" s="12"/>
      <c r="J136" s="12">
        <f>+I136+H136+G136+F136</f>
        <v>0</v>
      </c>
      <c r="K136" s="12"/>
      <c r="L136" s="12" t="e">
        <f>+F136/K136</f>
        <v>#DIV/0!</v>
      </c>
      <c r="M136" s="12" t="e">
        <f>+G136/K136</f>
        <v>#DIV/0!</v>
      </c>
      <c r="N136" s="12" t="e">
        <f>+H136/K136</f>
        <v>#DIV/0!</v>
      </c>
      <c r="O136" s="12" t="e">
        <f>+I136/K136</f>
        <v>#DIV/0!</v>
      </c>
      <c r="P136" s="13" t="e">
        <f>+J136/K136</f>
        <v>#DIV/0!</v>
      </c>
    </row>
    <row r="137" spans="1:16" ht="24.95" customHeight="1">
      <c r="A137" s="9" t="s">
        <v>165</v>
      </c>
      <c r="B137" s="10">
        <v>1584</v>
      </c>
      <c r="C137" s="11" t="s">
        <v>17</v>
      </c>
      <c r="D137" s="11" t="s">
        <v>18</v>
      </c>
      <c r="E137" s="11"/>
      <c r="F137" s="12"/>
      <c r="G137" s="12"/>
      <c r="H137" s="12"/>
      <c r="I137" s="12"/>
      <c r="J137" s="12">
        <f>+I137+H137+G137+F137</f>
        <v>0</v>
      </c>
      <c r="K137" s="12"/>
      <c r="L137" s="12" t="e">
        <f>+F137/K137</f>
        <v>#DIV/0!</v>
      </c>
      <c r="M137" s="12" t="e">
        <f>+G137/K137</f>
        <v>#DIV/0!</v>
      </c>
      <c r="N137" s="12" t="e">
        <f>+H137/K137</f>
        <v>#DIV/0!</v>
      </c>
      <c r="O137" s="12" t="e">
        <f>+I137/K137</f>
        <v>#DIV/0!</v>
      </c>
      <c r="P137" s="13" t="e">
        <f>+J137/K137</f>
        <v>#DIV/0!</v>
      </c>
    </row>
    <row r="138" spans="1:16" ht="24.95" customHeight="1">
      <c r="A138" s="9" t="s">
        <v>166</v>
      </c>
      <c r="B138" s="10">
        <v>1463</v>
      </c>
      <c r="C138" s="11" t="s">
        <v>17</v>
      </c>
      <c r="D138" s="11" t="s">
        <v>18</v>
      </c>
      <c r="E138" s="11"/>
      <c r="F138" s="12"/>
      <c r="G138" s="12"/>
      <c r="H138" s="12"/>
      <c r="I138" s="12"/>
      <c r="J138" s="12">
        <f>+I138+H138+G138+F138</f>
        <v>0</v>
      </c>
      <c r="K138" s="12"/>
      <c r="L138" s="12" t="e">
        <f>+F138/K138</f>
        <v>#DIV/0!</v>
      </c>
      <c r="M138" s="12" t="e">
        <f>+G138/K138</f>
        <v>#DIV/0!</v>
      </c>
      <c r="N138" s="12" t="e">
        <f>+H138/K138</f>
        <v>#DIV/0!</v>
      </c>
      <c r="O138" s="12" t="e">
        <f>+I138/K138</f>
        <v>#DIV/0!</v>
      </c>
      <c r="P138" s="13" t="e">
        <f>+J138/K138</f>
        <v>#DIV/0!</v>
      </c>
    </row>
    <row r="139" spans="1:16" ht="24.95" customHeight="1">
      <c r="A139" s="9" t="s">
        <v>167</v>
      </c>
      <c r="B139" s="10"/>
      <c r="C139" s="11" t="s">
        <v>17</v>
      </c>
      <c r="D139" s="11" t="s">
        <v>18</v>
      </c>
      <c r="E139" s="11"/>
      <c r="F139" s="12"/>
      <c r="G139" s="12"/>
      <c r="H139" s="12"/>
      <c r="I139" s="12"/>
      <c r="J139" s="12">
        <f>+I139+H139+G139+F139</f>
        <v>0</v>
      </c>
      <c r="K139" s="12"/>
      <c r="L139" s="12" t="e">
        <f>+F139/K139</f>
        <v>#DIV/0!</v>
      </c>
      <c r="M139" s="12" t="e">
        <f>+G139/K139</f>
        <v>#DIV/0!</v>
      </c>
      <c r="N139" s="12" t="e">
        <f>+H139/K139</f>
        <v>#DIV/0!</v>
      </c>
      <c r="O139" s="12" t="e">
        <f>+I139/K139</f>
        <v>#DIV/0!</v>
      </c>
      <c r="P139" s="13" t="e">
        <f>+J139/K139</f>
        <v>#DIV/0!</v>
      </c>
    </row>
    <row r="140" spans="1:16" ht="24.95" customHeight="1">
      <c r="A140" s="9" t="s">
        <v>168</v>
      </c>
      <c r="B140" s="10"/>
      <c r="C140" s="11" t="s">
        <v>17</v>
      </c>
      <c r="D140" s="11" t="s">
        <v>18</v>
      </c>
      <c r="E140" s="11"/>
      <c r="F140" s="12"/>
      <c r="G140" s="12"/>
      <c r="H140" s="12"/>
      <c r="I140" s="12"/>
      <c r="J140" s="12">
        <f>+I140+H140+G140+F140</f>
        <v>0</v>
      </c>
      <c r="K140" s="12"/>
      <c r="L140" s="12" t="e">
        <f>+F140/K140</f>
        <v>#DIV/0!</v>
      </c>
      <c r="M140" s="12" t="e">
        <f>+G140/K140</f>
        <v>#DIV/0!</v>
      </c>
      <c r="N140" s="12" t="e">
        <f>+H140/K140</f>
        <v>#DIV/0!</v>
      </c>
      <c r="O140" s="12" t="e">
        <f>+I140/K140</f>
        <v>#DIV/0!</v>
      </c>
      <c r="P140" s="13" t="e">
        <f>+J140/K140</f>
        <v>#DIV/0!</v>
      </c>
    </row>
    <row r="141" spans="1:16" ht="24.95" customHeight="1">
      <c r="A141" s="9" t="s">
        <v>169</v>
      </c>
      <c r="B141" s="10"/>
      <c r="C141" s="11" t="s">
        <v>17</v>
      </c>
      <c r="D141" s="11" t="s">
        <v>18</v>
      </c>
      <c r="E141" s="11"/>
      <c r="F141" s="12"/>
      <c r="G141" s="12"/>
      <c r="H141" s="12"/>
      <c r="I141" s="12"/>
      <c r="J141" s="12">
        <f>+I141+H141+G141+F141</f>
        <v>0</v>
      </c>
      <c r="K141" s="12"/>
      <c r="L141" s="12" t="e">
        <f>+F141/K141</f>
        <v>#DIV/0!</v>
      </c>
      <c r="M141" s="12" t="e">
        <f>+G141/K141</f>
        <v>#DIV/0!</v>
      </c>
      <c r="N141" s="12" t="e">
        <f>+H141/K141</f>
        <v>#DIV/0!</v>
      </c>
      <c r="O141" s="12" t="e">
        <f>+I141/K141</f>
        <v>#DIV/0!</v>
      </c>
      <c r="P141" s="13" t="e">
        <f>+J141/K141</f>
        <v>#DIV/0!</v>
      </c>
    </row>
    <row r="142" spans="1:16" ht="24.95" customHeight="1">
      <c r="A142" s="9" t="s">
        <v>170</v>
      </c>
      <c r="B142" s="10"/>
      <c r="C142" s="11" t="s">
        <v>17</v>
      </c>
      <c r="D142" s="11" t="s">
        <v>18</v>
      </c>
      <c r="E142" s="11"/>
      <c r="F142" s="12"/>
      <c r="G142" s="12"/>
      <c r="H142" s="12"/>
      <c r="I142" s="12"/>
      <c r="J142" s="12">
        <f>+I142+H142+G142+F142</f>
        <v>0</v>
      </c>
      <c r="K142" s="12"/>
      <c r="L142" s="12" t="e">
        <f>+F142/K142</f>
        <v>#DIV/0!</v>
      </c>
      <c r="M142" s="12" t="e">
        <f>+G142/K142</f>
        <v>#DIV/0!</v>
      </c>
      <c r="N142" s="12" t="e">
        <f>+H142/K142</f>
        <v>#DIV/0!</v>
      </c>
      <c r="O142" s="12" t="e">
        <f>+I142/K142</f>
        <v>#DIV/0!</v>
      </c>
      <c r="P142" s="13" t="e">
        <f>+J142/K142</f>
        <v>#DIV/0!</v>
      </c>
    </row>
    <row r="143" spans="1:16" ht="24.95" customHeight="1">
      <c r="A143" s="9"/>
      <c r="B143" s="10"/>
      <c r="C143" s="11" t="s">
        <v>171</v>
      </c>
      <c r="D143" s="11" t="s">
        <v>18</v>
      </c>
      <c r="E143" s="11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3"/>
    </row>
    <row r="144" spans="1:16" ht="24.95" customHeight="1">
      <c r="A144" s="9" t="s">
        <v>172</v>
      </c>
      <c r="B144" s="10">
        <v>1783</v>
      </c>
      <c r="C144" s="11" t="s">
        <v>173</v>
      </c>
      <c r="D144" s="11" t="s">
        <v>174</v>
      </c>
      <c r="E144" s="11" t="s">
        <v>19</v>
      </c>
      <c r="F144" s="12">
        <v>7611.75</v>
      </c>
      <c r="G144" s="12">
        <v>0</v>
      </c>
      <c r="H144" s="12">
        <v>244.98</v>
      </c>
      <c r="I144" s="12">
        <v>2024</v>
      </c>
      <c r="J144" s="12">
        <f>+I144+H144+G144+F144</f>
        <v>9880.73</v>
      </c>
      <c r="K144" s="12">
        <v>2463</v>
      </c>
      <c r="L144" s="12">
        <f>+F144/K144</f>
        <v>3.0904384896467723</v>
      </c>
      <c r="M144" s="12">
        <f>+G144/K144</f>
        <v>0</v>
      </c>
      <c r="N144" s="12">
        <f>+H144/K144</f>
        <v>9.94640682095006E-2</v>
      </c>
      <c r="O144" s="12">
        <f>+I144/K144</f>
        <v>0.82176207876573282</v>
      </c>
      <c r="P144" s="13">
        <f>+J144/K144</f>
        <v>4.0116646366220055</v>
      </c>
    </row>
    <row r="145" spans="1:16" ht="24.95" customHeight="1">
      <c r="A145" s="9" t="s">
        <v>175</v>
      </c>
      <c r="B145" s="10">
        <v>7831</v>
      </c>
      <c r="C145" s="11" t="s">
        <v>173</v>
      </c>
      <c r="D145" s="11" t="s">
        <v>174</v>
      </c>
      <c r="E145" s="11" t="s">
        <v>19</v>
      </c>
      <c r="F145" s="12">
        <v>10211.129999999999</v>
      </c>
      <c r="G145" s="12">
        <v>8915.2000000000007</v>
      </c>
      <c r="H145" s="12">
        <v>6859.98</v>
      </c>
      <c r="I145" s="12">
        <v>2816</v>
      </c>
      <c r="J145" s="12">
        <f>+I145+H145+G145+F145</f>
        <v>28802.309999999998</v>
      </c>
      <c r="K145" s="12">
        <v>2693.5</v>
      </c>
      <c r="L145" s="12">
        <f>+F145/K145</f>
        <v>3.7910265453870426</v>
      </c>
      <c r="M145" s="12">
        <f>+G145/K145</f>
        <v>3.3098941897159833</v>
      </c>
      <c r="N145" s="12">
        <f>+H145/K145</f>
        <v>2.5468646742157044</v>
      </c>
      <c r="O145" s="12">
        <f>+I145/K145</f>
        <v>1.0454798589196213</v>
      </c>
      <c r="P145" s="13">
        <f>+J145/K145</f>
        <v>10.693265268238351</v>
      </c>
    </row>
    <row r="146" spans="1:16" ht="24.95" customHeight="1">
      <c r="A146" s="9" t="s">
        <v>176</v>
      </c>
      <c r="B146" s="10">
        <v>7482</v>
      </c>
      <c r="C146" s="11" t="s">
        <v>173</v>
      </c>
      <c r="D146" s="11" t="s">
        <v>174</v>
      </c>
      <c r="E146" s="11" t="s">
        <v>19</v>
      </c>
      <c r="F146" s="12">
        <v>1630</v>
      </c>
      <c r="G146" s="12">
        <v>0</v>
      </c>
      <c r="H146" s="12">
        <v>244.98</v>
      </c>
      <c r="I146" s="12">
        <v>2372.6999999999998</v>
      </c>
      <c r="J146" s="12">
        <f>+I146+H146+G146+F146</f>
        <v>4247.68</v>
      </c>
      <c r="K146" s="12">
        <v>2529</v>
      </c>
      <c r="L146" s="12">
        <f>+F146/K146</f>
        <v>0.64452352708580463</v>
      </c>
      <c r="M146" s="12">
        <f>+G146/K146</f>
        <v>0</v>
      </c>
      <c r="N146" s="12">
        <f>+H146/K146</f>
        <v>9.6868327402135232E-2</v>
      </c>
      <c r="O146" s="12">
        <f>+I146/K146</f>
        <v>0.93819691577698683</v>
      </c>
      <c r="P146" s="13">
        <f>+J146/K146</f>
        <v>1.679588770264927</v>
      </c>
    </row>
    <row r="147" spans="1:16" ht="24.95" customHeight="1">
      <c r="A147" s="9" t="s">
        <v>177</v>
      </c>
      <c r="B147" s="10">
        <v>20365</v>
      </c>
      <c r="C147" s="11" t="s">
        <v>173</v>
      </c>
      <c r="D147" s="11" t="s">
        <v>174</v>
      </c>
      <c r="E147" s="11" t="s">
        <v>44</v>
      </c>
      <c r="F147" s="12">
        <v>2255.7399999999998</v>
      </c>
      <c r="G147" s="12">
        <v>0</v>
      </c>
      <c r="H147" s="12">
        <v>764.96</v>
      </c>
      <c r="I147" s="12">
        <v>1925</v>
      </c>
      <c r="J147" s="12">
        <f>+I147+H147+G147+F147</f>
        <v>4945.7</v>
      </c>
      <c r="K147" s="12">
        <v>1920.5</v>
      </c>
      <c r="L147" s="12">
        <f>+F147/K147</f>
        <v>1.1745587086696172</v>
      </c>
      <c r="M147" s="12">
        <f>+G147/K147</f>
        <v>0</v>
      </c>
      <c r="N147" s="12">
        <f>+H147/K147</f>
        <v>0.39831293933871392</v>
      </c>
      <c r="O147" s="12">
        <f>+I147/K147</f>
        <v>1.0023431398073419</v>
      </c>
      <c r="P147" s="13">
        <f>+J147/K147</f>
        <v>2.575214787815673</v>
      </c>
    </row>
    <row r="148" spans="1:16" ht="24.95" customHeight="1">
      <c r="A148" s="9" t="s">
        <v>178</v>
      </c>
      <c r="B148" s="10">
        <v>4836</v>
      </c>
      <c r="C148" s="11" t="s">
        <v>173</v>
      </c>
      <c r="D148" s="11" t="s">
        <v>174</v>
      </c>
      <c r="E148" s="11" t="s">
        <v>54</v>
      </c>
      <c r="F148" s="12">
        <v>889.25</v>
      </c>
      <c r="G148" s="12">
        <v>0</v>
      </c>
      <c r="H148" s="12">
        <v>1843.15</v>
      </c>
      <c r="I148" s="12">
        <v>2500.3000000000002</v>
      </c>
      <c r="J148" s="12">
        <f>+I148+H148+G148+F148</f>
        <v>5232.7000000000007</v>
      </c>
      <c r="K148" s="12">
        <v>215</v>
      </c>
      <c r="L148" s="12">
        <f>+F148/K148</f>
        <v>4.1360465116279066</v>
      </c>
      <c r="M148" s="12">
        <f>+G148/K148</f>
        <v>0</v>
      </c>
      <c r="N148" s="12">
        <f>+H148/K148</f>
        <v>8.572790697674419</v>
      </c>
      <c r="O148" s="12">
        <f>+I148/K148</f>
        <v>11.629302325581396</v>
      </c>
      <c r="P148" s="13">
        <f>+J148/K148</f>
        <v>24.338139534883723</v>
      </c>
    </row>
    <row r="149" spans="1:16" ht="24.95" customHeight="1">
      <c r="A149" s="9" t="s">
        <v>179</v>
      </c>
      <c r="B149" s="10">
        <v>358</v>
      </c>
      <c r="C149" s="11" t="s">
        <v>173</v>
      </c>
      <c r="D149" s="11" t="s">
        <v>174</v>
      </c>
      <c r="E149" s="11" t="s">
        <v>65</v>
      </c>
      <c r="F149" s="12">
        <v>27893.02</v>
      </c>
      <c r="G149" s="12">
        <v>0</v>
      </c>
      <c r="H149" s="12">
        <v>391.3</v>
      </c>
      <c r="I149" s="12">
        <v>363</v>
      </c>
      <c r="J149" s="12">
        <f>+I149+H149+G149+F149</f>
        <v>28647.32</v>
      </c>
      <c r="K149" s="12">
        <v>114</v>
      </c>
      <c r="L149" s="12">
        <f>+F149/K149</f>
        <v>244.67561403508773</v>
      </c>
      <c r="M149" s="12">
        <f>+G149/K149</f>
        <v>0</v>
      </c>
      <c r="N149" s="12">
        <f>+H149/K149</f>
        <v>3.4324561403508773</v>
      </c>
      <c r="O149" s="12">
        <f>+I149/K149</f>
        <v>3.1842105263157894</v>
      </c>
      <c r="P149" s="13">
        <f>+J149/K149</f>
        <v>251.29228070175438</v>
      </c>
    </row>
    <row r="150" spans="1:16" ht="24.95" customHeight="1">
      <c r="A150" s="9" t="s">
        <v>180</v>
      </c>
      <c r="B150" s="10">
        <v>7625</v>
      </c>
      <c r="C150" s="11" t="s">
        <v>173</v>
      </c>
      <c r="D150" s="11" t="s">
        <v>174</v>
      </c>
      <c r="E150" s="11" t="s">
        <v>65</v>
      </c>
      <c r="F150" s="12">
        <v>4072.79</v>
      </c>
      <c r="G150" s="12">
        <v>17830.400000000001</v>
      </c>
      <c r="H150" s="12">
        <v>1174.79</v>
      </c>
      <c r="I150" s="12">
        <v>2624.6</v>
      </c>
      <c r="J150" s="12">
        <f>+I150+H150+G150+F150</f>
        <v>25702.58</v>
      </c>
      <c r="K150" s="12">
        <v>2231.5</v>
      </c>
      <c r="L150" s="12">
        <f>+F150/K150</f>
        <v>1.8251355590410039</v>
      </c>
      <c r="M150" s="12">
        <f>+G150/K150</f>
        <v>7.990320412278737</v>
      </c>
      <c r="N150" s="12">
        <f>+H150/K150</f>
        <v>0.52645753977145415</v>
      </c>
      <c r="O150" s="12">
        <f>+I150/K150</f>
        <v>1.1761595339457764</v>
      </c>
      <c r="P150" s="13">
        <f>+J150/K150</f>
        <v>11.518073045036971</v>
      </c>
    </row>
    <row r="151" spans="1:16" ht="24.95" customHeight="1">
      <c r="A151" s="9" t="s">
        <v>181</v>
      </c>
      <c r="B151" s="10">
        <v>7416</v>
      </c>
      <c r="C151" s="11" t="s">
        <v>173</v>
      </c>
      <c r="D151" s="11" t="s">
        <v>174</v>
      </c>
      <c r="E151" s="11" t="s">
        <v>65</v>
      </c>
      <c r="F151" s="12">
        <v>6882.63</v>
      </c>
      <c r="G151" s="12">
        <v>0</v>
      </c>
      <c r="H151" s="12">
        <v>87.5</v>
      </c>
      <c r="I151" s="12">
        <v>3921.5</v>
      </c>
      <c r="J151" s="12">
        <f>+I151+H151+G151+F151</f>
        <v>10891.630000000001</v>
      </c>
      <c r="K151" s="12">
        <v>2565</v>
      </c>
      <c r="L151" s="12">
        <f>+F151/K151</f>
        <v>2.6832865497076024</v>
      </c>
      <c r="M151" s="12">
        <f>+G151/K151</f>
        <v>0</v>
      </c>
      <c r="N151" s="12">
        <f>+H151/K151</f>
        <v>3.4113060428849901E-2</v>
      </c>
      <c r="O151" s="12">
        <f>+I151/K151</f>
        <v>1.5288499025341131</v>
      </c>
      <c r="P151" s="13">
        <f>+J151/K151</f>
        <v>4.2462495126705653</v>
      </c>
    </row>
    <row r="152" spans="1:16" ht="24.95" customHeight="1">
      <c r="A152" s="9" t="s">
        <v>182</v>
      </c>
      <c r="B152" s="10">
        <v>179</v>
      </c>
      <c r="C152" s="11" t="s">
        <v>173</v>
      </c>
      <c r="D152" s="11" t="s">
        <v>174</v>
      </c>
      <c r="E152" s="11" t="s">
        <v>79</v>
      </c>
      <c r="F152" s="12">
        <v>3162.3</v>
      </c>
      <c r="G152" s="12">
        <v>0</v>
      </c>
      <c r="H152" s="12">
        <v>0</v>
      </c>
      <c r="I152" s="12">
        <v>22</v>
      </c>
      <c r="J152" s="12">
        <f>+I152+H152+G152+F152</f>
        <v>3184.3</v>
      </c>
      <c r="K152" s="12">
        <v>0</v>
      </c>
      <c r="L152" s="12" t="e">
        <f>+F152/K152</f>
        <v>#DIV/0!</v>
      </c>
      <c r="M152" s="12" t="e">
        <f>+G152/K152</f>
        <v>#DIV/0!</v>
      </c>
      <c r="N152" s="12" t="e">
        <f>+H152/K152</f>
        <v>#DIV/0!</v>
      </c>
      <c r="O152" s="12" t="e">
        <f>+I152/K152</f>
        <v>#DIV/0!</v>
      </c>
      <c r="P152" s="13" t="e">
        <f>+J152/K152</f>
        <v>#DIV/0!</v>
      </c>
    </row>
    <row r="153" spans="1:16" ht="24.95" customHeight="1">
      <c r="A153" s="9" t="s">
        <v>183</v>
      </c>
      <c r="B153" s="10" t="s">
        <v>184</v>
      </c>
      <c r="C153" s="11" t="s">
        <v>173</v>
      </c>
      <c r="D153" s="11" t="s">
        <v>174</v>
      </c>
      <c r="E153" s="11" t="s">
        <v>79</v>
      </c>
      <c r="F153" s="12">
        <v>11018</v>
      </c>
      <c r="G153" s="12">
        <v>0</v>
      </c>
      <c r="H153" s="12">
        <v>0</v>
      </c>
      <c r="I153" s="12">
        <v>0</v>
      </c>
      <c r="J153" s="12">
        <f>+I153+H153+G153+F153</f>
        <v>11018</v>
      </c>
      <c r="K153" s="12"/>
      <c r="L153" s="12" t="e">
        <f>+F153/K153</f>
        <v>#DIV/0!</v>
      </c>
      <c r="M153" s="12" t="e">
        <f>+G153/K153</f>
        <v>#DIV/0!</v>
      </c>
      <c r="N153" s="12" t="e">
        <f>+H153/K153</f>
        <v>#DIV/0!</v>
      </c>
      <c r="O153" s="12" t="e">
        <f>+I153/K153</f>
        <v>#DIV/0!</v>
      </c>
      <c r="P153" s="13" t="e">
        <f>+J153/K153</f>
        <v>#DIV/0!</v>
      </c>
    </row>
    <row r="154" spans="1:16" ht="24.95" customHeight="1">
      <c r="A154" s="9" t="s">
        <v>185</v>
      </c>
      <c r="B154" s="10">
        <v>161502</v>
      </c>
      <c r="C154" s="11" t="s">
        <v>173</v>
      </c>
      <c r="D154" s="11" t="s">
        <v>174</v>
      </c>
      <c r="E154" s="11" t="s">
        <v>79</v>
      </c>
      <c r="F154" s="12">
        <v>90433.77</v>
      </c>
      <c r="G154" s="12">
        <v>0</v>
      </c>
      <c r="H154" s="12">
        <v>0</v>
      </c>
      <c r="I154" s="12">
        <v>0</v>
      </c>
      <c r="J154" s="12">
        <f>+I154+H154+G154+F154</f>
        <v>90433.77</v>
      </c>
      <c r="K154" s="12">
        <v>0</v>
      </c>
      <c r="L154" s="12" t="e">
        <f>+F154/K154</f>
        <v>#DIV/0!</v>
      </c>
      <c r="M154" s="12" t="e">
        <f>+G154/K154</f>
        <v>#DIV/0!</v>
      </c>
      <c r="N154" s="12" t="e">
        <f>+H154/K154</f>
        <v>#DIV/0!</v>
      </c>
      <c r="O154" s="12" t="e">
        <f>+I154/K154</f>
        <v>#DIV/0!</v>
      </c>
      <c r="P154" s="13" t="e">
        <f>+J154/K154</f>
        <v>#DIV/0!</v>
      </c>
    </row>
    <row r="155" spans="1:16" ht="24.95" customHeight="1">
      <c r="A155" s="9" t="s">
        <v>186</v>
      </c>
      <c r="B155" s="10">
        <v>155346</v>
      </c>
      <c r="C155" s="11" t="s">
        <v>173</v>
      </c>
      <c r="D155" s="11" t="s">
        <v>174</v>
      </c>
      <c r="E155" s="11" t="s">
        <v>79</v>
      </c>
      <c r="F155" s="12">
        <v>208965.43</v>
      </c>
      <c r="G155" s="12">
        <v>0</v>
      </c>
      <c r="H155" s="12">
        <v>7780</v>
      </c>
      <c r="I155" s="12">
        <v>110</v>
      </c>
      <c r="J155" s="12">
        <f>+I155+H155+G155+F155</f>
        <v>216855.43</v>
      </c>
      <c r="K155" s="12">
        <v>0</v>
      </c>
      <c r="L155" s="12" t="e">
        <f>+F155/K155</f>
        <v>#DIV/0!</v>
      </c>
      <c r="M155" s="12" t="e">
        <f>+G155/K155</f>
        <v>#DIV/0!</v>
      </c>
      <c r="N155" s="12" t="e">
        <f>+H155/K155</f>
        <v>#DIV/0!</v>
      </c>
      <c r="O155" s="12" t="e">
        <f>+I155/K155</f>
        <v>#DIV/0!</v>
      </c>
      <c r="P155" s="13" t="e">
        <f>+J155/K155</f>
        <v>#DIV/0!</v>
      </c>
    </row>
    <row r="156" spans="1:16" ht="24.95" customHeight="1">
      <c r="A156" s="9" t="s">
        <v>187</v>
      </c>
      <c r="B156" s="10">
        <v>256</v>
      </c>
      <c r="C156" s="11" t="s">
        <v>173</v>
      </c>
      <c r="D156" s="11" t="s">
        <v>174</v>
      </c>
      <c r="E156" s="11" t="s">
        <v>106</v>
      </c>
      <c r="F156" s="12">
        <v>4773.3500000000004</v>
      </c>
      <c r="G156" s="12">
        <v>0</v>
      </c>
      <c r="H156" s="12">
        <v>1457.6</v>
      </c>
      <c r="I156" s="12">
        <v>1562</v>
      </c>
      <c r="J156" s="12">
        <f>+I156+H156+G156+F156</f>
        <v>7792.9500000000007</v>
      </c>
      <c r="K156" s="12">
        <v>166</v>
      </c>
      <c r="L156" s="12">
        <f>+F156/K156</f>
        <v>28.755120481927712</v>
      </c>
      <c r="M156" s="12">
        <f>+G156/K156</f>
        <v>0</v>
      </c>
      <c r="N156" s="12">
        <f>+H156/K156</f>
        <v>8.7807228915662652</v>
      </c>
      <c r="O156" s="12">
        <f>+I156/K156</f>
        <v>9.4096385542168672</v>
      </c>
      <c r="P156" s="13">
        <f>+J156/K156</f>
        <v>46.945481927710851</v>
      </c>
    </row>
    <row r="157" spans="1:16" ht="24.95" customHeight="1">
      <c r="A157" s="9" t="s">
        <v>188</v>
      </c>
      <c r="B157" s="10">
        <v>20423</v>
      </c>
      <c r="C157" s="11" t="s">
        <v>173</v>
      </c>
      <c r="D157" s="11" t="s">
        <v>174</v>
      </c>
      <c r="E157" s="11" t="s">
        <v>106</v>
      </c>
      <c r="F157" s="12">
        <v>3489.12</v>
      </c>
      <c r="G157" s="12">
        <v>0</v>
      </c>
      <c r="H157" s="12">
        <v>1238</v>
      </c>
      <c r="I157" s="12">
        <v>1380.5</v>
      </c>
      <c r="J157" s="12">
        <f>+I157+H157+G157+F157</f>
        <v>6107.62</v>
      </c>
      <c r="K157" s="12">
        <v>1003.5</v>
      </c>
      <c r="L157" s="12">
        <f>+F157/K157</f>
        <v>3.47695067264574</v>
      </c>
      <c r="M157" s="12">
        <f>+G157/K157</f>
        <v>0</v>
      </c>
      <c r="N157" s="12">
        <f>+H157/K157</f>
        <v>1.2336821126058795</v>
      </c>
      <c r="O157" s="12">
        <f>+I157/K157</f>
        <v>1.3756851021425012</v>
      </c>
      <c r="P157" s="13">
        <f>+J157/K157</f>
        <v>6.0863178873941202</v>
      </c>
    </row>
    <row r="158" spans="1:16" ht="24.95" customHeight="1">
      <c r="A158" s="9" t="s">
        <v>189</v>
      </c>
      <c r="B158" s="10">
        <v>397</v>
      </c>
      <c r="C158" s="11" t="s">
        <v>173</v>
      </c>
      <c r="D158" s="11" t="s">
        <v>174</v>
      </c>
      <c r="E158" s="11" t="s">
        <v>111</v>
      </c>
      <c r="F158" s="12">
        <v>3424.4</v>
      </c>
      <c r="G158" s="12">
        <v>0</v>
      </c>
      <c r="H158" s="12">
        <v>2231.8000000000002</v>
      </c>
      <c r="I158" s="12">
        <v>1650</v>
      </c>
      <c r="J158" s="12">
        <f>+I158+H158+G158+F158</f>
        <v>7306.2000000000007</v>
      </c>
      <c r="K158" s="12">
        <v>1272</v>
      </c>
      <c r="L158" s="12">
        <f>+F158/K158</f>
        <v>2.6921383647798742</v>
      </c>
      <c r="M158" s="12">
        <f>+G158/K158</f>
        <v>0</v>
      </c>
      <c r="N158" s="12">
        <f>+H158/K158</f>
        <v>1.7545597484276731</v>
      </c>
      <c r="O158" s="12">
        <f>+I158/K158</f>
        <v>1.2971698113207548</v>
      </c>
      <c r="P158" s="13">
        <f>+J158/K158</f>
        <v>5.7438679245283026</v>
      </c>
    </row>
    <row r="159" spans="1:16" ht="24.95" customHeight="1">
      <c r="A159" s="9" t="s">
        <v>190</v>
      </c>
      <c r="B159" s="10">
        <v>2371</v>
      </c>
      <c r="C159" s="11" t="s">
        <v>173</v>
      </c>
      <c r="D159" s="11" t="s">
        <v>174</v>
      </c>
      <c r="E159" s="11" t="s">
        <v>111</v>
      </c>
      <c r="F159" s="12">
        <v>5078.2</v>
      </c>
      <c r="G159" s="12">
        <v>0</v>
      </c>
      <c r="H159" s="12">
        <v>2044.25</v>
      </c>
      <c r="I159" s="12">
        <v>979</v>
      </c>
      <c r="J159" s="12">
        <f>+I159+H159+G159+F159</f>
        <v>8101.45</v>
      </c>
      <c r="K159" s="12">
        <v>1435.5</v>
      </c>
      <c r="L159" s="12">
        <f>+F159/K159</f>
        <v>3.5375827237896202</v>
      </c>
      <c r="M159" s="12">
        <f>+G159/K159</f>
        <v>0</v>
      </c>
      <c r="N159" s="12">
        <f>+H159/K159</f>
        <v>1.424068268895855</v>
      </c>
      <c r="O159" s="12">
        <f>+I159/K159</f>
        <v>0.68199233716475094</v>
      </c>
      <c r="P159" s="13">
        <f>+J159/K159</f>
        <v>5.6436433298502262</v>
      </c>
    </row>
    <row r="160" spans="1:16" ht="24.95" customHeight="1">
      <c r="A160" s="9" t="s">
        <v>191</v>
      </c>
      <c r="B160" s="10">
        <v>435</v>
      </c>
      <c r="C160" s="11" t="s">
        <v>173</v>
      </c>
      <c r="D160" s="11" t="s">
        <v>174</v>
      </c>
      <c r="E160" s="11" t="s">
        <v>120</v>
      </c>
      <c r="F160" s="12">
        <v>2625</v>
      </c>
      <c r="G160" s="12">
        <v>0</v>
      </c>
      <c r="H160" s="12">
        <v>1124.5</v>
      </c>
      <c r="I160" s="12">
        <v>897.6</v>
      </c>
      <c r="J160" s="12">
        <f>+I160+H160+G160+F160</f>
        <v>4647.1000000000004</v>
      </c>
      <c r="K160" s="12">
        <v>751</v>
      </c>
      <c r="L160" s="12">
        <f>+F160/K160</f>
        <v>3.4953395472703064</v>
      </c>
      <c r="M160" s="12">
        <f>+G160/K160</f>
        <v>0</v>
      </c>
      <c r="N160" s="12">
        <f>+H160/K160</f>
        <v>1.4973368841544608</v>
      </c>
      <c r="O160" s="12">
        <f>+I160/K160</f>
        <v>1.1952063914780293</v>
      </c>
      <c r="P160" s="13">
        <f>+J160/K160</f>
        <v>6.1878828229027967</v>
      </c>
    </row>
    <row r="161" spans="1:16" ht="24.95" customHeight="1">
      <c r="A161" s="9" t="s">
        <v>192</v>
      </c>
      <c r="B161" s="10" t="s">
        <v>193</v>
      </c>
      <c r="C161" s="11" t="s">
        <v>173</v>
      </c>
      <c r="D161" s="11" t="s">
        <v>174</v>
      </c>
      <c r="E161" s="11" t="s">
        <v>124</v>
      </c>
      <c r="F161" s="12">
        <v>1117.5</v>
      </c>
      <c r="G161" s="12">
        <v>0</v>
      </c>
      <c r="H161" s="12">
        <v>1085.44</v>
      </c>
      <c r="I161" s="12">
        <v>1485</v>
      </c>
      <c r="J161" s="12">
        <f>+I161+H161+G161+F161</f>
        <v>3687.94</v>
      </c>
      <c r="K161" s="12">
        <v>1554.5</v>
      </c>
      <c r="L161" s="12">
        <f>+F161/K161</f>
        <v>0.71888066902541015</v>
      </c>
      <c r="M161" s="12">
        <f>+G161/K161</f>
        <v>0</v>
      </c>
      <c r="N161" s="12">
        <f>+H161/K161</f>
        <v>0.69825667417175941</v>
      </c>
      <c r="O161" s="12">
        <f>+I161/K161</f>
        <v>0.95529109038275972</v>
      </c>
      <c r="P161" s="13">
        <f>+J161/K161</f>
        <v>2.3724284335799291</v>
      </c>
    </row>
    <row r="162" spans="1:16" ht="24.95" customHeight="1">
      <c r="A162" s="9" t="s">
        <v>194</v>
      </c>
      <c r="B162" s="10">
        <v>624</v>
      </c>
      <c r="C162" s="11" t="s">
        <v>173</v>
      </c>
      <c r="D162" s="11" t="s">
        <v>174</v>
      </c>
      <c r="E162" s="11" t="s">
        <v>124</v>
      </c>
      <c r="F162" s="12">
        <v>10701.64</v>
      </c>
      <c r="G162" s="12">
        <v>0</v>
      </c>
      <c r="H162" s="12">
        <v>1460.26</v>
      </c>
      <c r="I162" s="12">
        <v>711.7</v>
      </c>
      <c r="J162" s="12">
        <f>+I162+H162+G162+F162</f>
        <v>12873.599999999999</v>
      </c>
      <c r="K162" s="12">
        <v>287.5</v>
      </c>
      <c r="L162" s="12">
        <f>+F162/K162</f>
        <v>37.22309565217391</v>
      </c>
      <c r="M162" s="12">
        <f>+G162/K162</f>
        <v>0</v>
      </c>
      <c r="N162" s="12">
        <f>+H162/K162</f>
        <v>5.0791652173913047</v>
      </c>
      <c r="O162" s="12">
        <f>+I162/K162</f>
        <v>2.4754782608695654</v>
      </c>
      <c r="P162" s="13">
        <f>+J162/K162</f>
        <v>44.777739130434774</v>
      </c>
    </row>
    <row r="163" spans="1:16" ht="24.95" customHeight="1">
      <c r="A163" s="9"/>
      <c r="B163" s="10"/>
      <c r="C163" s="11" t="s">
        <v>171</v>
      </c>
      <c r="D163" s="11" t="s">
        <v>174</v>
      </c>
      <c r="E163" s="11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3"/>
    </row>
    <row r="164" spans="1:16" ht="24.95" customHeight="1">
      <c r="A164" s="9" t="s">
        <v>195</v>
      </c>
      <c r="B164" s="10"/>
      <c r="C164" s="11" t="s">
        <v>196</v>
      </c>
      <c r="D164" s="11" t="s">
        <v>197</v>
      </c>
      <c r="E164" s="11" t="s">
        <v>19</v>
      </c>
      <c r="F164" s="12">
        <v>6572.15</v>
      </c>
      <c r="G164" s="12"/>
      <c r="H164" s="12">
        <v>144.25</v>
      </c>
      <c r="I164" s="12">
        <v>110</v>
      </c>
      <c r="J164" s="12">
        <f>+I164+H164+G164+F164</f>
        <v>6826.4</v>
      </c>
      <c r="K164" s="12"/>
      <c r="L164" s="12" t="e">
        <f>+F164/K164</f>
        <v>#DIV/0!</v>
      </c>
      <c r="M164" s="12" t="e">
        <f>+G164/K164</f>
        <v>#DIV/0!</v>
      </c>
      <c r="N164" s="12" t="e">
        <f>+H164/K164</f>
        <v>#DIV/0!</v>
      </c>
      <c r="O164" s="12" t="e">
        <f>+I164/K164</f>
        <v>#DIV/0!</v>
      </c>
      <c r="P164" s="13" t="e">
        <f>+J164/K164</f>
        <v>#DIV/0!</v>
      </c>
    </row>
    <row r="165" spans="1:16" ht="24.95" customHeight="1">
      <c r="A165" s="9" t="s">
        <v>198</v>
      </c>
      <c r="B165" s="10"/>
      <c r="C165" s="11" t="s">
        <v>196</v>
      </c>
      <c r="D165" s="11" t="s">
        <v>197</v>
      </c>
      <c r="E165" s="11" t="s">
        <v>19</v>
      </c>
      <c r="F165" s="12">
        <v>4926.1899999999996</v>
      </c>
      <c r="G165" s="12">
        <v>0</v>
      </c>
      <c r="H165" s="12">
        <v>183.49</v>
      </c>
      <c r="I165" s="12">
        <v>0</v>
      </c>
      <c r="J165" s="12">
        <f>+I165+H165+G165+F165</f>
        <v>5109.6799999999994</v>
      </c>
      <c r="K165" s="12"/>
      <c r="L165" s="12" t="e">
        <f>+F165/K165</f>
        <v>#DIV/0!</v>
      </c>
      <c r="M165" s="12" t="e">
        <f>+G165/K165</f>
        <v>#DIV/0!</v>
      </c>
      <c r="N165" s="12" t="e">
        <f>+H165/K165</f>
        <v>#DIV/0!</v>
      </c>
      <c r="O165" s="12" t="e">
        <f>+I165/K165</f>
        <v>#DIV/0!</v>
      </c>
      <c r="P165" s="13" t="e">
        <f>+J165/K165</f>
        <v>#DIV/0!</v>
      </c>
    </row>
    <row r="166" spans="1:16" ht="24.95" customHeight="1">
      <c r="A166" s="9" t="s">
        <v>199</v>
      </c>
      <c r="B166" s="10" t="s">
        <v>200</v>
      </c>
      <c r="C166" s="11" t="s">
        <v>201</v>
      </c>
      <c r="D166" s="11" t="s">
        <v>197</v>
      </c>
      <c r="E166" s="11" t="s">
        <v>19</v>
      </c>
      <c r="F166" s="12">
        <v>201.99</v>
      </c>
      <c r="G166" s="12">
        <v>0</v>
      </c>
      <c r="H166" s="12">
        <v>295.10000000000002</v>
      </c>
      <c r="I166" s="12">
        <v>2546.5</v>
      </c>
      <c r="J166" s="12">
        <f>+I166+H166+G166+F166</f>
        <v>3043.59</v>
      </c>
      <c r="K166" s="12">
        <f>7261.5/2</f>
        <v>3630.75</v>
      </c>
      <c r="L166" s="12">
        <f>+F166/K166</f>
        <v>5.5633133650072303E-2</v>
      </c>
      <c r="M166" s="12">
        <f>+G166/K166</f>
        <v>0</v>
      </c>
      <c r="N166" s="12">
        <f>+H166/K166</f>
        <v>8.1277972870619025E-2</v>
      </c>
      <c r="O166" s="12">
        <f>+I166/K166</f>
        <v>0.70137024030847617</v>
      </c>
      <c r="P166" s="13">
        <f>+J166/K166</f>
        <v>0.83828134682916755</v>
      </c>
    </row>
    <row r="167" spans="1:16" ht="24.95" customHeight="1">
      <c r="A167" s="9" t="s">
        <v>202</v>
      </c>
      <c r="B167" s="10" t="s">
        <v>203</v>
      </c>
      <c r="C167" s="11" t="s">
        <v>201</v>
      </c>
      <c r="D167" s="11" t="s">
        <v>197</v>
      </c>
      <c r="E167" s="11" t="s">
        <v>19</v>
      </c>
      <c r="F167" s="12">
        <v>1779.51</v>
      </c>
      <c r="G167" s="12">
        <v>0</v>
      </c>
      <c r="H167" s="12">
        <v>1160.5999999999999</v>
      </c>
      <c r="I167" s="12">
        <v>3289</v>
      </c>
      <c r="J167" s="12">
        <f>+I167+H167+G167+F167</f>
        <v>6229.1100000000006</v>
      </c>
      <c r="K167" s="12">
        <f>7261.5/2</f>
        <v>3630.75</v>
      </c>
      <c r="L167" s="12">
        <f>+F167/K167</f>
        <v>0.49012187564552778</v>
      </c>
      <c r="M167" s="12">
        <f>+G167/K167</f>
        <v>0</v>
      </c>
      <c r="N167" s="12">
        <f>+H167/K167</f>
        <v>0.31965847276733456</v>
      </c>
      <c r="O167" s="12">
        <f>+I167/K167</f>
        <v>0.9058734421262824</v>
      </c>
      <c r="P167" s="13">
        <f>+J167/K167</f>
        <v>1.7156537905391449</v>
      </c>
    </row>
    <row r="168" spans="1:16" ht="24.95" customHeight="1">
      <c r="A168" s="9" t="s">
        <v>204</v>
      </c>
      <c r="B168" s="10" t="s">
        <v>205</v>
      </c>
      <c r="C168" s="11" t="s">
        <v>206</v>
      </c>
      <c r="D168" s="11" t="s">
        <v>197</v>
      </c>
      <c r="E168" s="11" t="s">
        <v>19</v>
      </c>
      <c r="F168" s="12">
        <v>973.4</v>
      </c>
      <c r="G168" s="12">
        <v>0</v>
      </c>
      <c r="H168" s="12">
        <v>0</v>
      </c>
      <c r="I168" s="12">
        <v>0</v>
      </c>
      <c r="J168" s="12">
        <f>+I168+H168+G168+F168</f>
        <v>973.4</v>
      </c>
      <c r="K168" s="12"/>
      <c r="L168" s="12" t="e">
        <f>+F168/K168</f>
        <v>#DIV/0!</v>
      </c>
      <c r="M168" s="12" t="e">
        <f>+G168/K168</f>
        <v>#DIV/0!</v>
      </c>
      <c r="N168" s="12" t="e">
        <f>+H168/K168</f>
        <v>#DIV/0!</v>
      </c>
      <c r="O168" s="12" t="e">
        <f>+I168/K168</f>
        <v>#DIV/0!</v>
      </c>
      <c r="P168" s="13" t="e">
        <f>+J168/K168</f>
        <v>#DIV/0!</v>
      </c>
    </row>
    <row r="169" spans="1:16" ht="24.95" customHeight="1">
      <c r="A169" s="9" t="s">
        <v>207</v>
      </c>
      <c r="B169" s="10">
        <v>658</v>
      </c>
      <c r="C169" s="11" t="s">
        <v>208</v>
      </c>
      <c r="D169" s="11" t="s">
        <v>197</v>
      </c>
      <c r="E169" s="11" t="s">
        <v>19</v>
      </c>
      <c r="F169" s="12">
        <v>2958.47</v>
      </c>
      <c r="G169" s="12">
        <v>0</v>
      </c>
      <c r="H169" s="12">
        <v>329.15</v>
      </c>
      <c r="I169" s="12">
        <v>1314.5</v>
      </c>
      <c r="J169" s="12">
        <f>+I169+H169+G169+F169</f>
        <v>4602.12</v>
      </c>
      <c r="K169" s="12"/>
      <c r="L169" s="12" t="e">
        <f>+F169/K169</f>
        <v>#DIV/0!</v>
      </c>
      <c r="M169" s="12" t="e">
        <f>+G169/K169</f>
        <v>#DIV/0!</v>
      </c>
      <c r="N169" s="12" t="e">
        <f>+H169/K169</f>
        <v>#DIV/0!</v>
      </c>
      <c r="O169" s="12" t="e">
        <f>+I169/K169</f>
        <v>#DIV/0!</v>
      </c>
      <c r="P169" s="13" t="e">
        <f>+J169/K169</f>
        <v>#DIV/0!</v>
      </c>
    </row>
    <row r="170" spans="1:16" ht="24.95" customHeight="1">
      <c r="A170" s="9" t="s">
        <v>209</v>
      </c>
      <c r="B170" s="10">
        <v>4971</v>
      </c>
      <c r="C170" s="11" t="s">
        <v>208</v>
      </c>
      <c r="D170" s="11" t="s">
        <v>197</v>
      </c>
      <c r="E170" s="11" t="s">
        <v>19</v>
      </c>
      <c r="F170" s="12">
        <v>3047.04</v>
      </c>
      <c r="G170" s="12">
        <v>0</v>
      </c>
      <c r="H170" s="12">
        <v>128</v>
      </c>
      <c r="I170" s="12">
        <v>1551</v>
      </c>
      <c r="J170" s="12">
        <f>+I170+H170+G170+F170</f>
        <v>4726.04</v>
      </c>
      <c r="K170" s="12"/>
      <c r="L170" s="12" t="e">
        <f>+F170/K170</f>
        <v>#DIV/0!</v>
      </c>
      <c r="M170" s="12" t="e">
        <f>+G170/K170</f>
        <v>#DIV/0!</v>
      </c>
      <c r="N170" s="12" t="e">
        <f>+H170/K170</f>
        <v>#DIV/0!</v>
      </c>
      <c r="O170" s="12" t="e">
        <f>+I170/K170</f>
        <v>#DIV/0!</v>
      </c>
      <c r="P170" s="13" t="e">
        <f>+J170/K170</f>
        <v>#DIV/0!</v>
      </c>
    </row>
    <row r="171" spans="1:16" ht="24.95" customHeight="1">
      <c r="A171" s="9" t="s">
        <v>210</v>
      </c>
      <c r="B171" s="10">
        <v>4721</v>
      </c>
      <c r="C171" s="11" t="s">
        <v>211</v>
      </c>
      <c r="D171" s="11" t="s">
        <v>197</v>
      </c>
      <c r="E171" s="11" t="s">
        <v>19</v>
      </c>
      <c r="F171" s="12">
        <v>739.35</v>
      </c>
      <c r="G171" s="12"/>
      <c r="H171" s="12">
        <v>74.400000000000006</v>
      </c>
      <c r="I171" s="12"/>
      <c r="J171" s="12">
        <f>+I171+H171+G171+F171</f>
        <v>813.75</v>
      </c>
      <c r="K171" s="12"/>
      <c r="L171" s="12" t="e">
        <f>+F171/K171</f>
        <v>#DIV/0!</v>
      </c>
      <c r="M171" s="12" t="e">
        <f>+G171/K171</f>
        <v>#DIV/0!</v>
      </c>
      <c r="N171" s="12" t="e">
        <f>+H171/K171</f>
        <v>#DIV/0!</v>
      </c>
      <c r="O171" s="12" t="e">
        <f>+I171/K171</f>
        <v>#DIV/0!</v>
      </c>
      <c r="P171" s="13" t="e">
        <f>+J171/K171</f>
        <v>#DIV/0!</v>
      </c>
    </row>
    <row r="172" spans="1:16" ht="24.95" customHeight="1">
      <c r="A172" s="9" t="s">
        <v>212</v>
      </c>
      <c r="B172" s="10">
        <v>8452</v>
      </c>
      <c r="C172" s="11" t="s">
        <v>211</v>
      </c>
      <c r="D172" s="11" t="s">
        <v>197</v>
      </c>
      <c r="E172" s="11" t="s">
        <v>19</v>
      </c>
      <c r="F172" s="12">
        <v>456.01</v>
      </c>
      <c r="G172" s="12">
        <v>487.54</v>
      </c>
      <c r="H172" s="12">
        <v>65</v>
      </c>
      <c r="I172" s="12">
        <v>0</v>
      </c>
      <c r="J172" s="12">
        <f>+I172+H172+G172+F172</f>
        <v>1008.55</v>
      </c>
      <c r="K172" s="12"/>
      <c r="L172" s="12" t="e">
        <f>+F172/K172</f>
        <v>#DIV/0!</v>
      </c>
      <c r="M172" s="12" t="e">
        <f>+G172/K172</f>
        <v>#DIV/0!</v>
      </c>
      <c r="N172" s="12" t="e">
        <f>+H172/K172</f>
        <v>#DIV/0!</v>
      </c>
      <c r="O172" s="12" t="e">
        <f>+I172/K172</f>
        <v>#DIV/0!</v>
      </c>
      <c r="P172" s="13" t="e">
        <f>+J172/K172</f>
        <v>#DIV/0!</v>
      </c>
    </row>
    <row r="173" spans="1:16" ht="24.95" customHeight="1">
      <c r="A173" s="9" t="s">
        <v>213</v>
      </c>
      <c r="B173" s="10">
        <v>6978</v>
      </c>
      <c r="C173" s="11" t="s">
        <v>211</v>
      </c>
      <c r="D173" s="11" t="s">
        <v>197</v>
      </c>
      <c r="E173" s="11" t="s">
        <v>19</v>
      </c>
      <c r="F173" s="12">
        <v>0</v>
      </c>
      <c r="G173" s="12">
        <v>0</v>
      </c>
      <c r="H173" s="12">
        <v>145</v>
      </c>
      <c r="I173" s="12">
        <v>0</v>
      </c>
      <c r="J173" s="12">
        <f>+I173+H173+G173+F173</f>
        <v>145</v>
      </c>
      <c r="K173" s="12"/>
      <c r="L173" s="12" t="e">
        <f>+F173/K173</f>
        <v>#DIV/0!</v>
      </c>
      <c r="M173" s="12" t="e">
        <f>+G173/K173</f>
        <v>#DIV/0!</v>
      </c>
      <c r="N173" s="12" t="e">
        <f>+H173/K173</f>
        <v>#DIV/0!</v>
      </c>
      <c r="O173" s="12" t="e">
        <f>+I173/K173</f>
        <v>#DIV/0!</v>
      </c>
      <c r="P173" s="13" t="e">
        <f>+J173/K173</f>
        <v>#DIV/0!</v>
      </c>
    </row>
    <row r="174" spans="1:16" ht="24.95" customHeight="1">
      <c r="A174" s="9" t="s">
        <v>214</v>
      </c>
      <c r="B174" s="10">
        <v>932</v>
      </c>
      <c r="C174" s="11" t="s">
        <v>211</v>
      </c>
      <c r="D174" s="11" t="s">
        <v>197</v>
      </c>
      <c r="E174" s="11" t="s">
        <v>19</v>
      </c>
      <c r="F174" s="12">
        <v>117.04</v>
      </c>
      <c r="G174" s="12">
        <v>0</v>
      </c>
      <c r="H174" s="12">
        <v>130</v>
      </c>
      <c r="I174" s="12">
        <v>0</v>
      </c>
      <c r="J174" s="12">
        <f>+I174+H174+G174+F174</f>
        <v>247.04000000000002</v>
      </c>
      <c r="K174" s="12"/>
      <c r="L174" s="12" t="e">
        <f>+F174/K174</f>
        <v>#DIV/0!</v>
      </c>
      <c r="M174" s="12" t="e">
        <f>+G174/K174</f>
        <v>#DIV/0!</v>
      </c>
      <c r="N174" s="12" t="e">
        <f>+H174/K174</f>
        <v>#DIV/0!</v>
      </c>
      <c r="O174" s="12" t="e">
        <f>+I174/K174</f>
        <v>#DIV/0!</v>
      </c>
      <c r="P174" s="13" t="e">
        <f>+J174/K174</f>
        <v>#DIV/0!</v>
      </c>
    </row>
    <row r="175" spans="1:16" ht="24.95" customHeight="1">
      <c r="A175" s="9" t="s">
        <v>215</v>
      </c>
      <c r="B175" s="10">
        <v>8437</v>
      </c>
      <c r="C175" s="11" t="s">
        <v>211</v>
      </c>
      <c r="D175" s="11" t="s">
        <v>197</v>
      </c>
      <c r="E175" s="11" t="s">
        <v>19</v>
      </c>
      <c r="F175" s="12">
        <v>160.15</v>
      </c>
      <c r="G175" s="12">
        <v>0</v>
      </c>
      <c r="H175" s="12">
        <v>65</v>
      </c>
      <c r="I175" s="12">
        <v>0</v>
      </c>
      <c r="J175" s="12">
        <f>+I175+H175+G175+F175</f>
        <v>225.15</v>
      </c>
      <c r="K175" s="12"/>
      <c r="L175" s="12" t="e">
        <f>+F175/K175</f>
        <v>#DIV/0!</v>
      </c>
      <c r="M175" s="12" t="e">
        <f>+G175/K175</f>
        <v>#DIV/0!</v>
      </c>
      <c r="N175" s="12" t="e">
        <f>+H175/K175</f>
        <v>#DIV/0!</v>
      </c>
      <c r="O175" s="12" t="e">
        <f>+I175/K175</f>
        <v>#DIV/0!</v>
      </c>
      <c r="P175" s="13" t="e">
        <f>+J175/K175</f>
        <v>#DIV/0!</v>
      </c>
    </row>
    <row r="176" spans="1:16" ht="24.95" customHeight="1">
      <c r="A176" s="9" t="s">
        <v>216</v>
      </c>
      <c r="B176" s="10">
        <v>956</v>
      </c>
      <c r="C176" s="11" t="s">
        <v>211</v>
      </c>
      <c r="D176" s="11" t="s">
        <v>197</v>
      </c>
      <c r="E176" s="11" t="s">
        <v>19</v>
      </c>
      <c r="F176" s="12">
        <v>13.85</v>
      </c>
      <c r="G176" s="12">
        <v>0</v>
      </c>
      <c r="H176" s="12">
        <v>78</v>
      </c>
      <c r="I176" s="12">
        <v>0</v>
      </c>
      <c r="J176" s="12">
        <f>+I176+H176+G176+F176</f>
        <v>91.85</v>
      </c>
      <c r="K176" s="12"/>
      <c r="L176" s="12" t="e">
        <f>+F176/K176</f>
        <v>#DIV/0!</v>
      </c>
      <c r="M176" s="12" t="e">
        <f>+G176/K176</f>
        <v>#DIV/0!</v>
      </c>
      <c r="N176" s="12" t="e">
        <f>+H176/K176</f>
        <v>#DIV/0!</v>
      </c>
      <c r="O176" s="12" t="e">
        <f>+I176/K176</f>
        <v>#DIV/0!</v>
      </c>
      <c r="P176" s="13" t="e">
        <f>+J176/K176</f>
        <v>#DIV/0!</v>
      </c>
    </row>
    <row r="177" spans="1:16" ht="24.95" customHeight="1">
      <c r="A177" s="9" t="s">
        <v>217</v>
      </c>
      <c r="B177" s="10">
        <v>1749</v>
      </c>
      <c r="C177" s="11" t="s">
        <v>211</v>
      </c>
      <c r="D177" s="11" t="s">
        <v>197</v>
      </c>
      <c r="E177" s="11" t="s">
        <v>19</v>
      </c>
      <c r="F177" s="12">
        <v>595</v>
      </c>
      <c r="G177" s="12">
        <v>0</v>
      </c>
      <c r="H177" s="12">
        <v>77</v>
      </c>
      <c r="I177" s="12">
        <v>0</v>
      </c>
      <c r="J177" s="12">
        <f>+I177+H177+G177+F177</f>
        <v>672</v>
      </c>
      <c r="K177" s="12"/>
      <c r="L177" s="12" t="e">
        <f>+F177/K177</f>
        <v>#DIV/0!</v>
      </c>
      <c r="M177" s="12" t="e">
        <f>+G177/K177</f>
        <v>#DIV/0!</v>
      </c>
      <c r="N177" s="12" t="e">
        <f>+H177/K177</f>
        <v>#DIV/0!</v>
      </c>
      <c r="O177" s="12" t="e">
        <f>+I177/K177</f>
        <v>#DIV/0!</v>
      </c>
      <c r="P177" s="13" t="e">
        <f>+J177/K177</f>
        <v>#DIV/0!</v>
      </c>
    </row>
    <row r="178" spans="1:16" ht="24.95" customHeight="1">
      <c r="A178" s="9" t="s">
        <v>218</v>
      </c>
      <c r="B178" s="10">
        <v>6984</v>
      </c>
      <c r="C178" s="11" t="s">
        <v>211</v>
      </c>
      <c r="D178" s="11" t="s">
        <v>197</v>
      </c>
      <c r="E178" s="11" t="s">
        <v>19</v>
      </c>
      <c r="F178" s="12">
        <v>35</v>
      </c>
      <c r="G178" s="12">
        <v>0</v>
      </c>
      <c r="H178" s="12">
        <v>0</v>
      </c>
      <c r="I178" s="12">
        <v>0</v>
      </c>
      <c r="J178" s="12">
        <f>+I178+H178+G178+F178</f>
        <v>35</v>
      </c>
      <c r="K178" s="12"/>
      <c r="L178" s="12" t="e">
        <f>+F178/K178</f>
        <v>#DIV/0!</v>
      </c>
      <c r="M178" s="12" t="e">
        <f>+G178/K178</f>
        <v>#DIV/0!</v>
      </c>
      <c r="N178" s="12" t="e">
        <f>+H178/K178</f>
        <v>#DIV/0!</v>
      </c>
      <c r="O178" s="12" t="e">
        <f>+I178/K178</f>
        <v>#DIV/0!</v>
      </c>
      <c r="P178" s="13" t="e">
        <f>+J178/K178</f>
        <v>#DIV/0!</v>
      </c>
    </row>
    <row r="179" spans="1:16" ht="24.95" customHeight="1">
      <c r="A179" s="9" t="s">
        <v>219</v>
      </c>
      <c r="B179" s="10">
        <v>3415</v>
      </c>
      <c r="C179" s="11" t="s">
        <v>211</v>
      </c>
      <c r="D179" s="11" t="s">
        <v>197</v>
      </c>
      <c r="E179" s="11" t="s">
        <v>19</v>
      </c>
      <c r="F179" s="12">
        <v>935</v>
      </c>
      <c r="G179" s="12">
        <v>1702</v>
      </c>
      <c r="H179" s="12">
        <v>0</v>
      </c>
      <c r="I179" s="12">
        <v>0</v>
      </c>
      <c r="J179" s="12">
        <f>+I179+H179+G179+F179</f>
        <v>2637</v>
      </c>
      <c r="K179" s="12"/>
      <c r="L179" s="12" t="e">
        <f>+F179/K179</f>
        <v>#DIV/0!</v>
      </c>
      <c r="M179" s="12" t="e">
        <f>+G179/K179</f>
        <v>#DIV/0!</v>
      </c>
      <c r="N179" s="12" t="e">
        <f>+H179/K179</f>
        <v>#DIV/0!</v>
      </c>
      <c r="O179" s="12" t="e">
        <f>+I179/K179</f>
        <v>#DIV/0!</v>
      </c>
      <c r="P179" s="13" t="e">
        <f>+J179/K179</f>
        <v>#DIV/0!</v>
      </c>
    </row>
    <row r="180" spans="1:16" ht="24.95" customHeight="1">
      <c r="A180" s="9" t="s">
        <v>220</v>
      </c>
      <c r="B180" s="10">
        <v>2587</v>
      </c>
      <c r="C180" s="11" t="s">
        <v>211</v>
      </c>
      <c r="D180" s="11" t="s">
        <v>197</v>
      </c>
      <c r="E180" s="11" t="s">
        <v>19</v>
      </c>
      <c r="F180" s="12">
        <v>295</v>
      </c>
      <c r="G180" s="12">
        <v>0</v>
      </c>
      <c r="H180" s="12">
        <v>0</v>
      </c>
      <c r="I180" s="12">
        <v>0</v>
      </c>
      <c r="J180" s="12">
        <f>+I180+H180+G180+F180</f>
        <v>295</v>
      </c>
      <c r="K180" s="12"/>
      <c r="L180" s="12" t="e">
        <f>+F180/K180</f>
        <v>#DIV/0!</v>
      </c>
      <c r="M180" s="12" t="e">
        <f>+G180/K180</f>
        <v>#DIV/0!</v>
      </c>
      <c r="N180" s="12" t="e">
        <f>+H180/K180</f>
        <v>#DIV/0!</v>
      </c>
      <c r="O180" s="12" t="e">
        <f>+I180/K180</f>
        <v>#DIV/0!</v>
      </c>
      <c r="P180" s="13" t="e">
        <f>+J180/K180</f>
        <v>#DIV/0!</v>
      </c>
    </row>
    <row r="181" spans="1:16" ht="24.95" customHeight="1">
      <c r="A181" s="9" t="s">
        <v>221</v>
      </c>
      <c r="B181" s="10">
        <v>7549</v>
      </c>
      <c r="C181" s="11" t="s">
        <v>211</v>
      </c>
      <c r="D181" s="11" t="s">
        <v>197</v>
      </c>
      <c r="E181" s="11" t="s">
        <v>19</v>
      </c>
      <c r="F181" s="12">
        <v>2634.5</v>
      </c>
      <c r="G181" s="12">
        <v>0</v>
      </c>
      <c r="H181" s="12">
        <v>0</v>
      </c>
      <c r="I181" s="12">
        <v>0</v>
      </c>
      <c r="J181" s="12">
        <f>+I181+H181+G181+F181</f>
        <v>2634.5</v>
      </c>
      <c r="K181" s="12"/>
      <c r="L181" s="12" t="e">
        <f>+F181/K181</f>
        <v>#DIV/0!</v>
      </c>
      <c r="M181" s="12" t="e">
        <f>+G181/K181</f>
        <v>#DIV/0!</v>
      </c>
      <c r="N181" s="12" t="e">
        <f>+H181/K181</f>
        <v>#DIV/0!</v>
      </c>
      <c r="O181" s="12" t="e">
        <f>+I181/K181</f>
        <v>#DIV/0!</v>
      </c>
      <c r="P181" s="13" t="e">
        <f>+J181/K181</f>
        <v>#DIV/0!</v>
      </c>
    </row>
    <row r="182" spans="1:16" ht="24.95" customHeight="1">
      <c r="A182" s="9" t="s">
        <v>222</v>
      </c>
      <c r="B182" s="10">
        <v>6378</v>
      </c>
      <c r="C182" s="11" t="s">
        <v>211</v>
      </c>
      <c r="D182" s="11" t="s">
        <v>197</v>
      </c>
      <c r="E182" s="11" t="s">
        <v>19</v>
      </c>
      <c r="F182" s="12">
        <v>1280</v>
      </c>
      <c r="G182" s="12">
        <v>0</v>
      </c>
      <c r="H182" s="12">
        <v>0</v>
      </c>
      <c r="I182" s="12">
        <v>0</v>
      </c>
      <c r="J182" s="12">
        <f>+I182+H182+G182+F182</f>
        <v>1280</v>
      </c>
      <c r="K182" s="12"/>
      <c r="L182" s="12" t="e">
        <f>+F182/K182</f>
        <v>#DIV/0!</v>
      </c>
      <c r="M182" s="12" t="e">
        <f>+G182/K182</f>
        <v>#DIV/0!</v>
      </c>
      <c r="N182" s="12" t="e">
        <f>+H182/K182</f>
        <v>#DIV/0!</v>
      </c>
      <c r="O182" s="12" t="e">
        <f>+I182/K182</f>
        <v>#DIV/0!</v>
      </c>
      <c r="P182" s="13" t="e">
        <f>+J182/K182</f>
        <v>#DIV/0!</v>
      </c>
    </row>
    <row r="183" spans="1:16" ht="24.95" customHeight="1">
      <c r="A183" s="9" t="s">
        <v>223</v>
      </c>
      <c r="B183" s="10">
        <v>4136</v>
      </c>
      <c r="C183" s="11" t="s">
        <v>211</v>
      </c>
      <c r="D183" s="11" t="s">
        <v>197</v>
      </c>
      <c r="E183" s="11" t="s">
        <v>19</v>
      </c>
      <c r="F183" s="12">
        <v>190</v>
      </c>
      <c r="G183" s="12">
        <v>0</v>
      </c>
      <c r="H183" s="12">
        <v>97</v>
      </c>
      <c r="I183" s="12">
        <v>0</v>
      </c>
      <c r="J183" s="12">
        <f>+I183+H183+G183+F183</f>
        <v>287</v>
      </c>
      <c r="K183" s="12"/>
      <c r="L183" s="12" t="e">
        <f>+F183/K183</f>
        <v>#DIV/0!</v>
      </c>
      <c r="M183" s="12" t="e">
        <f>+G183/K183</f>
        <v>#DIV/0!</v>
      </c>
      <c r="N183" s="12" t="e">
        <f>+H183/K183</f>
        <v>#DIV/0!</v>
      </c>
      <c r="O183" s="12" t="e">
        <f>+I183/K183</f>
        <v>#DIV/0!</v>
      </c>
      <c r="P183" s="13" t="e">
        <f>+J183/K183</f>
        <v>#DIV/0!</v>
      </c>
    </row>
    <row r="184" spans="1:16" ht="24.95" customHeight="1">
      <c r="A184" s="9" t="s">
        <v>224</v>
      </c>
      <c r="B184" s="10">
        <v>9623</v>
      </c>
      <c r="C184" s="11" t="s">
        <v>211</v>
      </c>
      <c r="D184" s="11" t="s">
        <v>197</v>
      </c>
      <c r="E184" s="11" t="s">
        <v>19</v>
      </c>
      <c r="F184" s="12">
        <v>38.32</v>
      </c>
      <c r="G184" s="12">
        <v>0</v>
      </c>
      <c r="H184" s="12">
        <v>65</v>
      </c>
      <c r="I184" s="12">
        <v>0</v>
      </c>
      <c r="J184" s="12">
        <f>+I184+H184+G184+F184</f>
        <v>103.32</v>
      </c>
      <c r="K184" s="12"/>
      <c r="L184" s="12" t="e">
        <f>+F184/K184</f>
        <v>#DIV/0!</v>
      </c>
      <c r="M184" s="12" t="e">
        <f>+G184/K184</f>
        <v>#DIV/0!</v>
      </c>
      <c r="N184" s="12" t="e">
        <f>+H184/K184</f>
        <v>#DIV/0!</v>
      </c>
      <c r="O184" s="12" t="e">
        <f>+I184/K184</f>
        <v>#DIV/0!</v>
      </c>
      <c r="P184" s="13" t="e">
        <f>+J184/K184</f>
        <v>#DIV/0!</v>
      </c>
    </row>
    <row r="185" spans="1:16" ht="24.95" customHeight="1">
      <c r="A185" s="9" t="s">
        <v>225</v>
      </c>
      <c r="B185" s="10">
        <v>527</v>
      </c>
      <c r="C185" s="11" t="s">
        <v>208</v>
      </c>
      <c r="D185" s="11" t="s">
        <v>197</v>
      </c>
      <c r="E185" s="11" t="s">
        <v>19</v>
      </c>
      <c r="F185" s="12">
        <v>210.85</v>
      </c>
      <c r="G185" s="12">
        <v>0</v>
      </c>
      <c r="H185" s="12">
        <v>80.099999999999994</v>
      </c>
      <c r="I185" s="12">
        <v>599.5</v>
      </c>
      <c r="J185" s="12">
        <f>+I185+H185+G185+F185</f>
        <v>890.45</v>
      </c>
      <c r="K185" s="12"/>
      <c r="L185" s="12" t="e">
        <f>+F185/K185</f>
        <v>#DIV/0!</v>
      </c>
      <c r="M185" s="12" t="e">
        <f>+G185/K185</f>
        <v>#DIV/0!</v>
      </c>
      <c r="N185" s="12" t="e">
        <f>+H185/K185</f>
        <v>#DIV/0!</v>
      </c>
      <c r="O185" s="12" t="e">
        <f>+I185/K185</f>
        <v>#DIV/0!</v>
      </c>
      <c r="P185" s="13" t="e">
        <f>+J185/K185</f>
        <v>#DIV/0!</v>
      </c>
    </row>
    <row r="186" spans="1:16" ht="24.95" customHeight="1">
      <c r="A186" s="9" t="s">
        <v>226</v>
      </c>
      <c r="B186" s="10">
        <v>457</v>
      </c>
      <c r="C186" s="11" t="s">
        <v>208</v>
      </c>
      <c r="D186" s="11" t="s">
        <v>197</v>
      </c>
      <c r="E186" s="11" t="s">
        <v>19</v>
      </c>
      <c r="F186" s="12">
        <v>53.6</v>
      </c>
      <c r="G186" s="12">
        <v>0</v>
      </c>
      <c r="H186" s="12">
        <v>68.099999999999994</v>
      </c>
      <c r="I186" s="12">
        <v>264</v>
      </c>
      <c r="J186" s="12">
        <f>+I186+H186+G186+F186</f>
        <v>385.70000000000005</v>
      </c>
      <c r="K186" s="12"/>
      <c r="L186" s="12" t="e">
        <f>+F186/K186</f>
        <v>#DIV/0!</v>
      </c>
      <c r="M186" s="12" t="e">
        <f>+G186/K186</f>
        <v>#DIV/0!</v>
      </c>
      <c r="N186" s="12" t="e">
        <f>+H186/K186</f>
        <v>#DIV/0!</v>
      </c>
      <c r="O186" s="12" t="e">
        <f>+I186/K186</f>
        <v>#DIV/0!</v>
      </c>
      <c r="P186" s="13" t="e">
        <f>+J186/K186</f>
        <v>#DIV/0!</v>
      </c>
    </row>
    <row r="187" spans="1:16" ht="24.95" customHeight="1">
      <c r="A187" s="9" t="s">
        <v>227</v>
      </c>
      <c r="B187" s="10">
        <v>147</v>
      </c>
      <c r="C187" s="11" t="s">
        <v>208</v>
      </c>
      <c r="D187" s="11" t="s">
        <v>197</v>
      </c>
      <c r="E187" s="11" t="s">
        <v>19</v>
      </c>
      <c r="F187" s="12">
        <v>204.98</v>
      </c>
      <c r="G187" s="12">
        <v>900</v>
      </c>
      <c r="H187" s="12">
        <v>0</v>
      </c>
      <c r="I187" s="12">
        <v>341</v>
      </c>
      <c r="J187" s="12">
        <f>+I187+H187+G187+F187</f>
        <v>1445.98</v>
      </c>
      <c r="K187" s="12"/>
      <c r="L187" s="12" t="e">
        <f>+F187/K187</f>
        <v>#DIV/0!</v>
      </c>
      <c r="M187" s="12" t="e">
        <f>+G187/K187</f>
        <v>#DIV/0!</v>
      </c>
      <c r="N187" s="12" t="e">
        <f>+H187/K187</f>
        <v>#DIV/0!</v>
      </c>
      <c r="O187" s="12" t="e">
        <f>+I187/K187</f>
        <v>#DIV/0!</v>
      </c>
      <c r="P187" s="13" t="e">
        <f>+J187/K187</f>
        <v>#DIV/0!</v>
      </c>
    </row>
    <row r="188" spans="1:16" ht="24.95" customHeight="1">
      <c r="A188" s="9" t="s">
        <v>228</v>
      </c>
      <c r="B188" s="10">
        <v>167048</v>
      </c>
      <c r="C188" s="11" t="s">
        <v>208</v>
      </c>
      <c r="D188" s="11" t="s">
        <v>197</v>
      </c>
      <c r="E188" s="11" t="s">
        <v>19</v>
      </c>
      <c r="F188" s="12">
        <v>303.60000000000002</v>
      </c>
      <c r="G188" s="12">
        <v>0</v>
      </c>
      <c r="H188" s="12">
        <v>68.099999999999994</v>
      </c>
      <c r="I188" s="12">
        <v>115.5</v>
      </c>
      <c r="J188" s="12">
        <f>+I188+H188+G188+F188</f>
        <v>487.20000000000005</v>
      </c>
      <c r="K188" s="12"/>
      <c r="L188" s="12" t="e">
        <f>+F188/K188</f>
        <v>#DIV/0!</v>
      </c>
      <c r="M188" s="12" t="e">
        <f>+G188/K188</f>
        <v>#DIV/0!</v>
      </c>
      <c r="N188" s="12" t="e">
        <f>+H188/K188</f>
        <v>#DIV/0!</v>
      </c>
      <c r="O188" s="12" t="e">
        <f>+I188/K188</f>
        <v>#DIV/0!</v>
      </c>
      <c r="P188" s="13" t="e">
        <f>+J188/K188</f>
        <v>#DIV/0!</v>
      </c>
    </row>
    <row r="189" spans="1:16" ht="24.95" customHeight="1">
      <c r="A189" s="9" t="s">
        <v>229</v>
      </c>
      <c r="B189" s="10">
        <v>7891</v>
      </c>
      <c r="C189" s="11" t="s">
        <v>208</v>
      </c>
      <c r="D189" s="11" t="s">
        <v>197</v>
      </c>
      <c r="E189" s="11" t="s">
        <v>19</v>
      </c>
      <c r="F189" s="12">
        <v>12</v>
      </c>
      <c r="G189" s="12">
        <v>0</v>
      </c>
      <c r="H189" s="12">
        <v>68.099999999999994</v>
      </c>
      <c r="I189" s="12">
        <v>434.5</v>
      </c>
      <c r="J189" s="12">
        <f>+I189+H189+G189+F189</f>
        <v>514.6</v>
      </c>
      <c r="K189" s="12"/>
      <c r="L189" s="12" t="e">
        <f>+F189/K189</f>
        <v>#DIV/0!</v>
      </c>
      <c r="M189" s="12" t="e">
        <f>+G189/K189</f>
        <v>#DIV/0!</v>
      </c>
      <c r="N189" s="12" t="e">
        <f>+H189/K189</f>
        <v>#DIV/0!</v>
      </c>
      <c r="O189" s="12" t="e">
        <f>+I189/K189</f>
        <v>#DIV/0!</v>
      </c>
      <c r="P189" s="13" t="e">
        <f>+J189/K189</f>
        <v>#DIV/0!</v>
      </c>
    </row>
    <row r="190" spans="1:16" ht="24.95" customHeight="1">
      <c r="A190" s="9" t="s">
        <v>230</v>
      </c>
      <c r="B190" s="10">
        <v>7864</v>
      </c>
      <c r="C190" s="11" t="s">
        <v>208</v>
      </c>
      <c r="D190" s="11" t="s">
        <v>197</v>
      </c>
      <c r="E190" s="11" t="s">
        <v>19</v>
      </c>
      <c r="F190" s="12">
        <v>264.02</v>
      </c>
      <c r="G190" s="12">
        <v>0</v>
      </c>
      <c r="H190" s="12">
        <v>0</v>
      </c>
      <c r="I190" s="12">
        <v>496.1</v>
      </c>
      <c r="J190" s="12">
        <f>+I190+H190+G190+F190</f>
        <v>760.12</v>
      </c>
      <c r="K190" s="12"/>
      <c r="L190" s="12" t="e">
        <f>+F190/K190</f>
        <v>#DIV/0!</v>
      </c>
      <c r="M190" s="12" t="e">
        <f>+G190/K190</f>
        <v>#DIV/0!</v>
      </c>
      <c r="N190" s="12" t="e">
        <f>+H190/K190</f>
        <v>#DIV/0!</v>
      </c>
      <c r="O190" s="12" t="e">
        <f>+I190/K190</f>
        <v>#DIV/0!</v>
      </c>
      <c r="P190" s="13" t="e">
        <f>+J190/K190</f>
        <v>#DIV/0!</v>
      </c>
    </row>
    <row r="191" spans="1:16" ht="24.95" customHeight="1">
      <c r="A191" s="9" t="s">
        <v>231</v>
      </c>
      <c r="B191" s="10"/>
      <c r="C191" s="11" t="s">
        <v>232</v>
      </c>
      <c r="D191" s="11" t="s">
        <v>197</v>
      </c>
      <c r="E191" s="11" t="s">
        <v>19</v>
      </c>
      <c r="F191" s="12">
        <v>5701.18</v>
      </c>
      <c r="G191" s="12">
        <v>0</v>
      </c>
      <c r="H191" s="12">
        <v>660</v>
      </c>
      <c r="I191" s="12">
        <v>66</v>
      </c>
      <c r="J191" s="12">
        <f>+I191+H191+G191+F191</f>
        <v>6427.18</v>
      </c>
      <c r="K191" s="12"/>
      <c r="L191" s="12" t="e">
        <f>+F191/K191</f>
        <v>#DIV/0!</v>
      </c>
      <c r="M191" s="12" t="e">
        <f>+G191/K191</f>
        <v>#DIV/0!</v>
      </c>
      <c r="N191" s="12" t="e">
        <f>+H191/K191</f>
        <v>#DIV/0!</v>
      </c>
      <c r="O191" s="12" t="e">
        <f>+I191/K191</f>
        <v>#DIV/0!</v>
      </c>
      <c r="P191" s="13" t="e">
        <f>+J191/K191</f>
        <v>#DIV/0!</v>
      </c>
    </row>
    <row r="192" spans="1:16" ht="24.95" customHeight="1">
      <c r="A192" s="9" t="s">
        <v>233</v>
      </c>
      <c r="B192" s="10"/>
      <c r="C192" s="11" t="s">
        <v>234</v>
      </c>
      <c r="D192" s="11" t="s">
        <v>197</v>
      </c>
      <c r="E192" s="11" t="s">
        <v>19</v>
      </c>
      <c r="F192" s="12">
        <v>4961.7800000000007</v>
      </c>
      <c r="G192" s="12">
        <v>0</v>
      </c>
      <c r="H192" s="12">
        <v>410.2</v>
      </c>
      <c r="I192" s="12">
        <v>93.5</v>
      </c>
      <c r="J192" s="12">
        <f>+I192+H192+G192+F192</f>
        <v>5465.4800000000005</v>
      </c>
      <c r="K192" s="12"/>
      <c r="L192" s="12" t="e">
        <f>+F192/K192</f>
        <v>#DIV/0!</v>
      </c>
      <c r="M192" s="12" t="e">
        <f>+G192/K192</f>
        <v>#DIV/0!</v>
      </c>
      <c r="N192" s="12" t="e">
        <f>+H192/K192</f>
        <v>#DIV/0!</v>
      </c>
      <c r="O192" s="12" t="e">
        <f>+I192/K192</f>
        <v>#DIV/0!</v>
      </c>
      <c r="P192" s="13" t="e">
        <f>+J192/K192</f>
        <v>#DIV/0!</v>
      </c>
    </row>
    <row r="193" spans="1:16" ht="24.95" customHeight="1">
      <c r="A193" s="9" t="s">
        <v>235</v>
      </c>
      <c r="B193" s="10"/>
      <c r="C193" s="11" t="s">
        <v>235</v>
      </c>
      <c r="D193" s="11" t="s">
        <v>197</v>
      </c>
      <c r="E193" s="11" t="s">
        <v>19</v>
      </c>
      <c r="F193" s="12">
        <v>7024</v>
      </c>
      <c r="G193" s="12">
        <v>0</v>
      </c>
      <c r="H193" s="12">
        <v>0</v>
      </c>
      <c r="I193" s="12">
        <v>0</v>
      </c>
      <c r="J193" s="12">
        <f>+I193+H193+G193+F193</f>
        <v>7024</v>
      </c>
      <c r="K193" s="12"/>
      <c r="L193" s="12" t="e">
        <f>+F193/K193</f>
        <v>#DIV/0!</v>
      </c>
      <c r="M193" s="12" t="e">
        <f>+G193/K193</f>
        <v>#DIV/0!</v>
      </c>
      <c r="N193" s="12" t="e">
        <f>+H193/K193</f>
        <v>#DIV/0!</v>
      </c>
      <c r="O193" s="12" t="e">
        <f>+I193/K193</f>
        <v>#DIV/0!</v>
      </c>
      <c r="P193" s="13" t="e">
        <f>+J193/K193</f>
        <v>#DIV/0!</v>
      </c>
    </row>
    <row r="194" spans="1:16" ht="24.95" customHeight="1">
      <c r="A194" s="9" t="s">
        <v>236</v>
      </c>
      <c r="B194" s="10"/>
      <c r="C194" s="11" t="s">
        <v>196</v>
      </c>
      <c r="D194" s="11" t="s">
        <v>197</v>
      </c>
      <c r="E194" s="11" t="s">
        <v>39</v>
      </c>
      <c r="F194" s="12">
        <v>3494.43</v>
      </c>
      <c r="G194" s="12">
        <v>0</v>
      </c>
      <c r="H194" s="12">
        <v>182.49</v>
      </c>
      <c r="I194" s="12">
        <v>0</v>
      </c>
      <c r="J194" s="12">
        <f>+I194+H194+G194+F194</f>
        <v>3676.92</v>
      </c>
      <c r="K194" s="12"/>
      <c r="L194" s="12" t="e">
        <f>+F194/K194</f>
        <v>#DIV/0!</v>
      </c>
      <c r="M194" s="12" t="e">
        <f>+G194/K194</f>
        <v>#DIV/0!</v>
      </c>
      <c r="N194" s="12" t="e">
        <f>+H194/K194</f>
        <v>#DIV/0!</v>
      </c>
      <c r="O194" s="12" t="e">
        <f>+I194/K194</f>
        <v>#DIV/0!</v>
      </c>
      <c r="P194" s="13" t="e">
        <f>+J194/K194</f>
        <v>#DIV/0!</v>
      </c>
    </row>
    <row r="195" spans="1:16" ht="24.95" customHeight="1">
      <c r="A195" s="9" t="s">
        <v>237</v>
      </c>
      <c r="B195" s="10" t="s">
        <v>238</v>
      </c>
      <c r="C195" s="11" t="s">
        <v>201</v>
      </c>
      <c r="D195" s="11" t="s">
        <v>197</v>
      </c>
      <c r="E195" s="11" t="s">
        <v>39</v>
      </c>
      <c r="F195" s="12">
        <v>297</v>
      </c>
      <c r="G195" s="12">
        <v>9227.2999999999993</v>
      </c>
      <c r="H195" s="12">
        <v>843.6</v>
      </c>
      <c r="I195" s="12">
        <v>2667.5</v>
      </c>
      <c r="J195" s="12">
        <f>+I195+H195+G195+F195</f>
        <v>13035.4</v>
      </c>
      <c r="K195" s="12"/>
      <c r="L195" s="12" t="e">
        <f>+F195/K195</f>
        <v>#DIV/0!</v>
      </c>
      <c r="M195" s="12" t="e">
        <f>+G195/K195</f>
        <v>#DIV/0!</v>
      </c>
      <c r="N195" s="12" t="e">
        <f>+H195/K195</f>
        <v>#DIV/0!</v>
      </c>
      <c r="O195" s="12" t="e">
        <f>+I195/K195</f>
        <v>#DIV/0!</v>
      </c>
      <c r="P195" s="13" t="e">
        <f>+J195/K195</f>
        <v>#DIV/0!</v>
      </c>
    </row>
    <row r="196" spans="1:16" ht="24.95" customHeight="1">
      <c r="A196" s="9" t="s">
        <v>239</v>
      </c>
      <c r="B196" s="10" t="s">
        <v>240</v>
      </c>
      <c r="C196" s="11" t="s">
        <v>241</v>
      </c>
      <c r="D196" s="11" t="s">
        <v>197</v>
      </c>
      <c r="E196" s="11" t="s">
        <v>39</v>
      </c>
      <c r="F196" s="12">
        <v>0</v>
      </c>
      <c r="G196" s="12">
        <v>0</v>
      </c>
      <c r="H196" s="12">
        <v>0</v>
      </c>
      <c r="I196" s="12">
        <v>1320</v>
      </c>
      <c r="J196" s="12">
        <f>+I196+H196+G196+F196</f>
        <v>1320</v>
      </c>
      <c r="K196" s="12"/>
      <c r="L196" s="12" t="e">
        <f>+F196/K196</f>
        <v>#DIV/0!</v>
      </c>
      <c r="M196" s="12" t="e">
        <f>+G196/K196</f>
        <v>#DIV/0!</v>
      </c>
      <c r="N196" s="12" t="e">
        <f>+H196/K196</f>
        <v>#DIV/0!</v>
      </c>
      <c r="O196" s="12" t="e">
        <f>+I196/K196</f>
        <v>#DIV/0!</v>
      </c>
      <c r="P196" s="13" t="e">
        <f>+J196/K196</f>
        <v>#DIV/0!</v>
      </c>
    </row>
    <row r="197" spans="1:16" ht="24.95" customHeight="1">
      <c r="A197" s="9" t="s">
        <v>242</v>
      </c>
      <c r="B197" s="10" t="s">
        <v>243</v>
      </c>
      <c r="C197" s="11" t="s">
        <v>241</v>
      </c>
      <c r="D197" s="11" t="s">
        <v>197</v>
      </c>
      <c r="E197" s="11" t="s">
        <v>39</v>
      </c>
      <c r="F197" s="12">
        <v>0</v>
      </c>
      <c r="G197" s="12">
        <v>0</v>
      </c>
      <c r="H197" s="12">
        <v>340.5</v>
      </c>
      <c r="I197" s="12">
        <v>2640</v>
      </c>
      <c r="J197" s="12">
        <f>+I197+H197+G197+F197</f>
        <v>2980.5</v>
      </c>
      <c r="K197" s="12"/>
      <c r="L197" s="12" t="e">
        <f>+F197/K197</f>
        <v>#DIV/0!</v>
      </c>
      <c r="M197" s="12" t="e">
        <f>+G197/K197</f>
        <v>#DIV/0!</v>
      </c>
      <c r="N197" s="12" t="e">
        <f>+H197/K197</f>
        <v>#DIV/0!</v>
      </c>
      <c r="O197" s="12" t="e">
        <f>+I197/K197</f>
        <v>#DIV/0!</v>
      </c>
      <c r="P197" s="13" t="e">
        <f>+J197/K197</f>
        <v>#DIV/0!</v>
      </c>
    </row>
    <row r="198" spans="1:16" ht="24.95" customHeight="1">
      <c r="A198" s="9" t="s">
        <v>244</v>
      </c>
      <c r="B198" s="10">
        <v>1824</v>
      </c>
      <c r="C198" s="11" t="s">
        <v>208</v>
      </c>
      <c r="D198" s="11" t="s">
        <v>197</v>
      </c>
      <c r="E198" s="11" t="s">
        <v>39</v>
      </c>
      <c r="F198" s="12">
        <v>293.7</v>
      </c>
      <c r="G198" s="12">
        <v>0</v>
      </c>
      <c r="H198" s="12">
        <v>20.350000000000001</v>
      </c>
      <c r="I198" s="12">
        <v>209</v>
      </c>
      <c r="J198" s="12">
        <f>+I198+H198+G198+F198</f>
        <v>523.04999999999995</v>
      </c>
      <c r="K198" s="12"/>
      <c r="L198" s="12" t="e">
        <f>+F198/K198</f>
        <v>#DIV/0!</v>
      </c>
      <c r="M198" s="12" t="e">
        <f>+G198/K198</f>
        <v>#DIV/0!</v>
      </c>
      <c r="N198" s="12" t="e">
        <f>+H198/K198</f>
        <v>#DIV/0!</v>
      </c>
      <c r="O198" s="12" t="e">
        <f>+I198/K198</f>
        <v>#DIV/0!</v>
      </c>
      <c r="P198" s="13" t="e">
        <f>+J198/K198</f>
        <v>#DIV/0!</v>
      </c>
    </row>
    <row r="199" spans="1:16" ht="24.95" customHeight="1">
      <c r="A199" s="9" t="s">
        <v>231</v>
      </c>
      <c r="B199" s="10"/>
      <c r="C199" s="11" t="s">
        <v>232</v>
      </c>
      <c r="D199" s="11" t="s">
        <v>197</v>
      </c>
      <c r="E199" s="11" t="s">
        <v>39</v>
      </c>
      <c r="F199" s="12">
        <v>224.2</v>
      </c>
      <c r="G199" s="12">
        <v>0</v>
      </c>
      <c r="H199" s="12">
        <v>320.49</v>
      </c>
      <c r="I199" s="12">
        <v>0</v>
      </c>
      <c r="J199" s="12">
        <f>+I199+H199+G199+F199</f>
        <v>544.69000000000005</v>
      </c>
      <c r="K199" s="12"/>
      <c r="L199" s="12" t="e">
        <f>+F199/K199</f>
        <v>#DIV/0!</v>
      </c>
      <c r="M199" s="12" t="e">
        <f>+G199/K199</f>
        <v>#DIV/0!</v>
      </c>
      <c r="N199" s="12" t="e">
        <f>+H199/K199</f>
        <v>#DIV/0!</v>
      </c>
      <c r="O199" s="12" t="e">
        <f>+I199/K199</f>
        <v>#DIV/0!</v>
      </c>
      <c r="P199" s="13" t="e">
        <f>+J199/K199</f>
        <v>#DIV/0!</v>
      </c>
    </row>
    <row r="200" spans="1:16" ht="24.95" customHeight="1">
      <c r="A200" s="9" t="s">
        <v>233</v>
      </c>
      <c r="B200" s="10"/>
      <c r="C200" s="11" t="s">
        <v>234</v>
      </c>
      <c r="D200" s="11" t="s">
        <v>197</v>
      </c>
      <c r="E200" s="11" t="s">
        <v>39</v>
      </c>
      <c r="F200" s="12">
        <v>480.93</v>
      </c>
      <c r="G200" s="12">
        <v>0</v>
      </c>
      <c r="H200" s="12">
        <v>0</v>
      </c>
      <c r="I200" s="12">
        <v>0</v>
      </c>
      <c r="J200" s="12">
        <f>+I200+H200+G200+F200</f>
        <v>480.93</v>
      </c>
      <c r="K200" s="12"/>
      <c r="L200" s="12" t="e">
        <f>+F200/K200</f>
        <v>#DIV/0!</v>
      </c>
      <c r="M200" s="12" t="e">
        <f>+G200/K200</f>
        <v>#DIV/0!</v>
      </c>
      <c r="N200" s="12" t="e">
        <f>+H200/K200</f>
        <v>#DIV/0!</v>
      </c>
      <c r="O200" s="12" t="e">
        <f>+I200/K200</f>
        <v>#DIV/0!</v>
      </c>
      <c r="P200" s="13" t="e">
        <f>+J200/K200</f>
        <v>#DIV/0!</v>
      </c>
    </row>
    <row r="201" spans="1:16" ht="24.95" customHeight="1">
      <c r="A201" s="9" t="s">
        <v>245</v>
      </c>
      <c r="B201" s="10"/>
      <c r="C201" s="11" t="s">
        <v>196</v>
      </c>
      <c r="D201" s="11" t="s">
        <v>197</v>
      </c>
      <c r="E201" s="11" t="s">
        <v>246</v>
      </c>
      <c r="F201" s="12">
        <v>0</v>
      </c>
      <c r="G201" s="12">
        <v>0</v>
      </c>
      <c r="H201" s="12">
        <v>0</v>
      </c>
      <c r="I201" s="12">
        <v>0</v>
      </c>
      <c r="J201" s="12">
        <f>+I201+H201+G201+F201</f>
        <v>0</v>
      </c>
      <c r="K201" s="12"/>
      <c r="L201" s="12" t="e">
        <f>+F201/K201</f>
        <v>#DIV/0!</v>
      </c>
      <c r="M201" s="12" t="e">
        <f>+G201/K201</f>
        <v>#DIV/0!</v>
      </c>
      <c r="N201" s="12" t="e">
        <f>+H201/K201</f>
        <v>#DIV/0!</v>
      </c>
      <c r="O201" s="12" t="e">
        <f>+I201/K201</f>
        <v>#DIV/0!</v>
      </c>
      <c r="P201" s="13" t="e">
        <f>+J201/K201</f>
        <v>#DIV/0!</v>
      </c>
    </row>
    <row r="202" spans="1:16" ht="24.95" customHeight="1">
      <c r="A202" s="9" t="s">
        <v>247</v>
      </c>
      <c r="B202" s="10" t="s">
        <v>248</v>
      </c>
      <c r="C202" s="11" t="s">
        <v>241</v>
      </c>
      <c r="D202" s="11" t="s">
        <v>197</v>
      </c>
      <c r="E202" s="11" t="s">
        <v>246</v>
      </c>
      <c r="F202" s="12">
        <v>380</v>
      </c>
      <c r="G202" s="12">
        <v>0</v>
      </c>
      <c r="H202" s="12">
        <v>0</v>
      </c>
      <c r="I202" s="12">
        <v>275</v>
      </c>
      <c r="J202" s="12">
        <f>+I202+H202+G202+F202</f>
        <v>655</v>
      </c>
      <c r="K202" s="12"/>
      <c r="L202" s="12" t="e">
        <f>+F202/K202</f>
        <v>#DIV/0!</v>
      </c>
      <c r="M202" s="12" t="e">
        <f>+G202/K202</f>
        <v>#DIV/0!</v>
      </c>
      <c r="N202" s="12" t="e">
        <f>+H202/K202</f>
        <v>#DIV/0!</v>
      </c>
      <c r="O202" s="12" t="e">
        <f>+I202/K202</f>
        <v>#DIV/0!</v>
      </c>
      <c r="P202" s="13" t="e">
        <f>+J202/K202</f>
        <v>#DIV/0!</v>
      </c>
    </row>
    <row r="203" spans="1:16" ht="24.95" customHeight="1">
      <c r="A203" s="9" t="s">
        <v>249</v>
      </c>
      <c r="B203" s="10"/>
      <c r="C203" s="11" t="s">
        <v>196</v>
      </c>
      <c r="D203" s="11" t="s">
        <v>197</v>
      </c>
      <c r="E203" s="11" t="s">
        <v>44</v>
      </c>
      <c r="F203" s="12">
        <v>333.58</v>
      </c>
      <c r="G203" s="12">
        <v>0</v>
      </c>
      <c r="H203" s="12">
        <v>57</v>
      </c>
      <c r="I203" s="12">
        <v>0</v>
      </c>
      <c r="J203" s="12">
        <f>+I203+H203+G203+F203</f>
        <v>390.58</v>
      </c>
      <c r="K203" s="12"/>
      <c r="L203" s="12" t="e">
        <f>+F203/K203</f>
        <v>#DIV/0!</v>
      </c>
      <c r="M203" s="12" t="e">
        <f>+G203/K203</f>
        <v>#DIV/0!</v>
      </c>
      <c r="N203" s="12" t="e">
        <f>+H203/K203</f>
        <v>#DIV/0!</v>
      </c>
      <c r="O203" s="12" t="e">
        <f>+I203/K203</f>
        <v>#DIV/0!</v>
      </c>
      <c r="P203" s="13" t="e">
        <f>+J203/K203</f>
        <v>#DIV/0!</v>
      </c>
    </row>
    <row r="204" spans="1:16" ht="24.95" customHeight="1">
      <c r="A204" s="9" t="s">
        <v>250</v>
      </c>
      <c r="B204" s="10" t="s">
        <v>251</v>
      </c>
      <c r="C204" s="11" t="s">
        <v>201</v>
      </c>
      <c r="D204" s="11" t="s">
        <v>197</v>
      </c>
      <c r="E204" s="11" t="s">
        <v>44</v>
      </c>
      <c r="F204" s="12">
        <v>370.85</v>
      </c>
      <c r="G204" s="12">
        <v>0</v>
      </c>
      <c r="H204" s="12">
        <v>3124.75</v>
      </c>
      <c r="I204" s="12">
        <v>924</v>
      </c>
      <c r="J204" s="12">
        <f>+I204+H204+G204+F204</f>
        <v>4419.6000000000004</v>
      </c>
      <c r="K204" s="12"/>
      <c r="L204" s="12" t="e">
        <f>+F204/K204</f>
        <v>#DIV/0!</v>
      </c>
      <c r="M204" s="12" t="e">
        <f>+G204/K204</f>
        <v>#DIV/0!</v>
      </c>
      <c r="N204" s="12" t="e">
        <f>+H204/K204</f>
        <v>#DIV/0!</v>
      </c>
      <c r="O204" s="12" t="e">
        <f>+I204/K204</f>
        <v>#DIV/0!</v>
      </c>
      <c r="P204" s="13" t="e">
        <f>+J204/K204</f>
        <v>#DIV/0!</v>
      </c>
    </row>
    <row r="205" spans="1:16" ht="24.95" customHeight="1">
      <c r="A205" s="9" t="s">
        <v>252</v>
      </c>
      <c r="B205" s="10" t="s">
        <v>253</v>
      </c>
      <c r="C205" s="11" t="s">
        <v>241</v>
      </c>
      <c r="D205" s="11" t="s">
        <v>197</v>
      </c>
      <c r="E205" s="11" t="s">
        <v>44</v>
      </c>
      <c r="F205" s="12">
        <v>0</v>
      </c>
      <c r="G205" s="12">
        <v>0</v>
      </c>
      <c r="H205" s="12">
        <v>90.8</v>
      </c>
      <c r="I205" s="12">
        <v>1540</v>
      </c>
      <c r="J205" s="12">
        <f>+I205+H205+G205+F205</f>
        <v>1630.8</v>
      </c>
      <c r="K205" s="12"/>
      <c r="L205" s="12" t="e">
        <f>+F205/K205</f>
        <v>#DIV/0!</v>
      </c>
      <c r="M205" s="12" t="e">
        <f>+G205/K205</f>
        <v>#DIV/0!</v>
      </c>
      <c r="N205" s="12" t="e">
        <f>+H205/K205</f>
        <v>#DIV/0!</v>
      </c>
      <c r="O205" s="12" t="e">
        <f>+I205/K205</f>
        <v>#DIV/0!</v>
      </c>
      <c r="P205" s="13" t="e">
        <f>+J205/K205</f>
        <v>#DIV/0!</v>
      </c>
    </row>
    <row r="206" spans="1:16" ht="24.95" customHeight="1">
      <c r="A206" s="9" t="s">
        <v>254</v>
      </c>
      <c r="B206" s="10" t="s">
        <v>255</v>
      </c>
      <c r="C206" s="11" t="s">
        <v>241</v>
      </c>
      <c r="D206" s="11" t="s">
        <v>197</v>
      </c>
      <c r="E206" s="11" t="s">
        <v>44</v>
      </c>
      <c r="F206" s="12">
        <v>5.35</v>
      </c>
      <c r="G206" s="12">
        <v>0</v>
      </c>
      <c r="H206" s="12">
        <v>34.049999999999997</v>
      </c>
      <c r="I206" s="12">
        <v>660</v>
      </c>
      <c r="J206" s="12">
        <f>+I206+H206+G206+F206</f>
        <v>699.4</v>
      </c>
      <c r="K206" s="12"/>
      <c r="L206" s="12" t="e">
        <f>+F206/K206</f>
        <v>#DIV/0!</v>
      </c>
      <c r="M206" s="12" t="e">
        <f>+G206/K206</f>
        <v>#DIV/0!</v>
      </c>
      <c r="N206" s="12" t="e">
        <f>+H206/K206</f>
        <v>#DIV/0!</v>
      </c>
      <c r="O206" s="12" t="e">
        <f>+I206/K206</f>
        <v>#DIV/0!</v>
      </c>
      <c r="P206" s="13" t="e">
        <f>+J206/K206</f>
        <v>#DIV/0!</v>
      </c>
    </row>
    <row r="207" spans="1:16" ht="24.95" customHeight="1">
      <c r="A207" s="9" t="s">
        <v>256</v>
      </c>
      <c r="B207" s="10" t="s">
        <v>257</v>
      </c>
      <c r="C207" s="11" t="s">
        <v>241</v>
      </c>
      <c r="D207" s="11" t="s">
        <v>197</v>
      </c>
      <c r="E207" s="11" t="s">
        <v>44</v>
      </c>
      <c r="F207" s="12">
        <v>10.7</v>
      </c>
      <c r="G207" s="12">
        <v>0</v>
      </c>
      <c r="H207" s="12">
        <v>931.75</v>
      </c>
      <c r="I207" s="12">
        <v>4400</v>
      </c>
      <c r="J207" s="12">
        <f>+I207+H207+G207+F207</f>
        <v>5342.45</v>
      </c>
      <c r="K207" s="12"/>
      <c r="L207" s="12" t="e">
        <f>+F207/K207</f>
        <v>#DIV/0!</v>
      </c>
      <c r="M207" s="12" t="e">
        <f>+G207/K207</f>
        <v>#DIV/0!</v>
      </c>
      <c r="N207" s="12" t="e">
        <f>+H207/K207</f>
        <v>#DIV/0!</v>
      </c>
      <c r="O207" s="12" t="e">
        <f>+I207/K207</f>
        <v>#DIV/0!</v>
      </c>
      <c r="P207" s="13" t="e">
        <f>+J207/K207</f>
        <v>#DIV/0!</v>
      </c>
    </row>
    <row r="208" spans="1:16" ht="24.95" customHeight="1">
      <c r="A208" s="9" t="s">
        <v>258</v>
      </c>
      <c r="B208" s="10">
        <v>3469</v>
      </c>
      <c r="C208" s="11" t="s">
        <v>211</v>
      </c>
      <c r="D208" s="11" t="s">
        <v>197</v>
      </c>
      <c r="E208" s="11" t="s">
        <v>44</v>
      </c>
      <c r="F208" s="12">
        <v>750</v>
      </c>
      <c r="G208" s="12">
        <v>0</v>
      </c>
      <c r="H208" s="12">
        <v>44</v>
      </c>
      <c r="I208" s="12">
        <v>0</v>
      </c>
      <c r="J208" s="12">
        <f>+I208+H208+G208+F208</f>
        <v>794</v>
      </c>
      <c r="K208" s="12"/>
      <c r="L208" s="12" t="e">
        <f>+F208/K208</f>
        <v>#DIV/0!</v>
      </c>
      <c r="M208" s="12" t="e">
        <f>+G208/K208</f>
        <v>#DIV/0!</v>
      </c>
      <c r="N208" s="12" t="e">
        <f>+H208/K208</f>
        <v>#DIV/0!</v>
      </c>
      <c r="O208" s="12" t="e">
        <f>+I208/K208</f>
        <v>#DIV/0!</v>
      </c>
      <c r="P208" s="13" t="e">
        <f>+J208/K208</f>
        <v>#DIV/0!</v>
      </c>
    </row>
    <row r="209" spans="1:16" ht="24.95" customHeight="1">
      <c r="A209" s="9" t="s">
        <v>259</v>
      </c>
      <c r="B209" s="10">
        <v>7392</v>
      </c>
      <c r="C209" s="11" t="s">
        <v>211</v>
      </c>
      <c r="D209" s="11" t="s">
        <v>197</v>
      </c>
      <c r="E209" s="11" t="s">
        <v>44</v>
      </c>
      <c r="F209" s="12">
        <v>36</v>
      </c>
      <c r="G209" s="12">
        <v>0</v>
      </c>
      <c r="H209" s="12">
        <v>70</v>
      </c>
      <c r="I209" s="12">
        <v>0</v>
      </c>
      <c r="J209" s="12">
        <f>+I209+H209+G209+F209</f>
        <v>106</v>
      </c>
      <c r="K209" s="12"/>
      <c r="L209" s="12" t="e">
        <f>+F209/K209</f>
        <v>#DIV/0!</v>
      </c>
      <c r="M209" s="12" t="e">
        <f>+G209/K209</f>
        <v>#DIV/0!</v>
      </c>
      <c r="N209" s="12" t="e">
        <f>+H209/K209</f>
        <v>#DIV/0!</v>
      </c>
      <c r="O209" s="12" t="e">
        <f>+I209/K209</f>
        <v>#DIV/0!</v>
      </c>
      <c r="P209" s="13" t="e">
        <f>+J209/K209</f>
        <v>#DIV/0!</v>
      </c>
    </row>
    <row r="210" spans="1:16" ht="24.95" customHeight="1">
      <c r="A210" s="9" t="s">
        <v>260</v>
      </c>
      <c r="B210" s="10">
        <v>150114</v>
      </c>
      <c r="C210" s="11" t="s">
        <v>208</v>
      </c>
      <c r="D210" s="11" t="s">
        <v>197</v>
      </c>
      <c r="E210" s="11" t="s">
        <v>44</v>
      </c>
      <c r="F210" s="12">
        <v>10</v>
      </c>
      <c r="G210" s="12">
        <v>0</v>
      </c>
      <c r="H210" s="12">
        <v>0</v>
      </c>
      <c r="I210" s="12">
        <v>60.5</v>
      </c>
      <c r="J210" s="12">
        <f>+I210+H210+G210+F210</f>
        <v>70.5</v>
      </c>
      <c r="K210" s="12"/>
      <c r="L210" s="12" t="e">
        <f>+F210/K210</f>
        <v>#DIV/0!</v>
      </c>
      <c r="M210" s="12" t="e">
        <f>+G210/K210</f>
        <v>#DIV/0!</v>
      </c>
      <c r="N210" s="12" t="e">
        <f>+H210/K210</f>
        <v>#DIV/0!</v>
      </c>
      <c r="O210" s="12" t="e">
        <f>+I210/K210</f>
        <v>#DIV/0!</v>
      </c>
      <c r="P210" s="13" t="e">
        <f>+J210/K210</f>
        <v>#DIV/0!</v>
      </c>
    </row>
    <row r="211" spans="1:16" ht="24.95" customHeight="1">
      <c r="A211" s="9" t="s">
        <v>261</v>
      </c>
      <c r="B211" s="10">
        <v>639</v>
      </c>
      <c r="C211" s="11" t="s">
        <v>208</v>
      </c>
      <c r="D211" s="11" t="s">
        <v>197</v>
      </c>
      <c r="E211" s="11" t="s">
        <v>44</v>
      </c>
      <c r="F211" s="12">
        <v>235.59</v>
      </c>
      <c r="G211" s="12">
        <v>70</v>
      </c>
      <c r="H211" s="12">
        <v>93.1</v>
      </c>
      <c r="I211" s="12">
        <v>682</v>
      </c>
      <c r="J211" s="12">
        <f>+I211+H211+G211+F211</f>
        <v>1080.69</v>
      </c>
      <c r="K211" s="12"/>
      <c r="L211" s="12" t="e">
        <f>+F211/K211</f>
        <v>#DIV/0!</v>
      </c>
      <c r="M211" s="12" t="e">
        <f>+G211/K211</f>
        <v>#DIV/0!</v>
      </c>
      <c r="N211" s="12" t="e">
        <f>+H211/K211</f>
        <v>#DIV/0!</v>
      </c>
      <c r="O211" s="12" t="e">
        <f>+I211/K211</f>
        <v>#DIV/0!</v>
      </c>
      <c r="P211" s="13" t="e">
        <f>+J211/K211</f>
        <v>#DIV/0!</v>
      </c>
    </row>
    <row r="212" spans="1:16" ht="24.95" customHeight="1">
      <c r="A212" s="9" t="s">
        <v>231</v>
      </c>
      <c r="B212" s="10"/>
      <c r="C212" s="11" t="s">
        <v>232</v>
      </c>
      <c r="D212" s="11" t="s">
        <v>197</v>
      </c>
      <c r="E212" s="11" t="s">
        <v>44</v>
      </c>
      <c r="F212" s="12">
        <v>649.91999999999996</v>
      </c>
      <c r="G212" s="12">
        <v>0</v>
      </c>
      <c r="H212" s="12">
        <v>594</v>
      </c>
      <c r="I212" s="12">
        <v>0</v>
      </c>
      <c r="J212" s="12">
        <f>+I212+H212+G212+F212</f>
        <v>1243.92</v>
      </c>
      <c r="K212" s="12"/>
      <c r="L212" s="12" t="e">
        <f>+F212/K212</f>
        <v>#DIV/0!</v>
      </c>
      <c r="M212" s="12" t="e">
        <f>+G212/K212</f>
        <v>#DIV/0!</v>
      </c>
      <c r="N212" s="12" t="e">
        <f>+H212/K212</f>
        <v>#DIV/0!</v>
      </c>
      <c r="O212" s="12" t="e">
        <f>+I212/K212</f>
        <v>#DIV/0!</v>
      </c>
      <c r="P212" s="13" t="e">
        <f>+J212/K212</f>
        <v>#DIV/0!</v>
      </c>
    </row>
    <row r="213" spans="1:16" ht="24.95" customHeight="1">
      <c r="A213" s="9" t="s">
        <v>233</v>
      </c>
      <c r="B213" s="10"/>
      <c r="C213" s="11" t="s">
        <v>234</v>
      </c>
      <c r="D213" s="11" t="s">
        <v>197</v>
      </c>
      <c r="E213" s="11" t="s">
        <v>44</v>
      </c>
      <c r="F213" s="12">
        <v>1125</v>
      </c>
      <c r="G213" s="12">
        <v>0</v>
      </c>
      <c r="H213" s="12">
        <v>0</v>
      </c>
      <c r="I213" s="12">
        <v>0</v>
      </c>
      <c r="J213" s="12">
        <f>+I213+H213+G213+F213</f>
        <v>1125</v>
      </c>
      <c r="K213" s="12"/>
      <c r="L213" s="12" t="e">
        <f>+F213/K213</f>
        <v>#DIV/0!</v>
      </c>
      <c r="M213" s="12" t="e">
        <f>+G213/K213</f>
        <v>#DIV/0!</v>
      </c>
      <c r="N213" s="12" t="e">
        <f>+H213/K213</f>
        <v>#DIV/0!</v>
      </c>
      <c r="O213" s="12" t="e">
        <f>+I213/K213</f>
        <v>#DIV/0!</v>
      </c>
      <c r="P213" s="13" t="e">
        <f>+J213/K213</f>
        <v>#DIV/0!</v>
      </c>
    </row>
    <row r="214" spans="1:16" ht="24.95" customHeight="1">
      <c r="A214" s="9" t="s">
        <v>262</v>
      </c>
      <c r="B214" s="10"/>
      <c r="C214" s="11" t="s">
        <v>196</v>
      </c>
      <c r="D214" s="11" t="s">
        <v>197</v>
      </c>
      <c r="E214" s="11" t="s">
        <v>263</v>
      </c>
      <c r="F214" s="12">
        <v>1751.95</v>
      </c>
      <c r="G214" s="12">
        <v>0</v>
      </c>
      <c r="H214" s="12">
        <v>42</v>
      </c>
      <c r="I214" s="12">
        <v>44</v>
      </c>
      <c r="J214" s="12">
        <f>+I214+H214+G214+F214</f>
        <v>1837.95</v>
      </c>
      <c r="K214" s="12"/>
      <c r="L214" s="12" t="e">
        <f>+F214/K214</f>
        <v>#DIV/0!</v>
      </c>
      <c r="M214" s="12" t="e">
        <f>+G214/K214</f>
        <v>#DIV/0!</v>
      </c>
      <c r="N214" s="12" t="e">
        <f>+H214/K214</f>
        <v>#DIV/0!</v>
      </c>
      <c r="O214" s="12" t="e">
        <f>+I214/K214</f>
        <v>#DIV/0!</v>
      </c>
      <c r="P214" s="13" t="e">
        <f>+J214/K214</f>
        <v>#DIV/0!</v>
      </c>
    </row>
    <row r="215" spans="1:16" ht="24.95" customHeight="1">
      <c r="A215" s="9" t="s">
        <v>231</v>
      </c>
      <c r="B215" s="10"/>
      <c r="C215" s="11" t="s">
        <v>232</v>
      </c>
      <c r="D215" s="11" t="s">
        <v>197</v>
      </c>
      <c r="E215" s="11" t="s">
        <v>263</v>
      </c>
      <c r="F215" s="12">
        <v>1260</v>
      </c>
      <c r="G215" s="12">
        <v>0</v>
      </c>
      <c r="H215" s="12">
        <v>0</v>
      </c>
      <c r="I215" s="12">
        <v>0</v>
      </c>
      <c r="J215" s="12">
        <f>+I215+H215+G215+F215</f>
        <v>1260</v>
      </c>
      <c r="K215" s="12"/>
      <c r="L215" s="12" t="e">
        <f>+F215/K215</f>
        <v>#DIV/0!</v>
      </c>
      <c r="M215" s="12" t="e">
        <f>+G215/K215</f>
        <v>#DIV/0!</v>
      </c>
      <c r="N215" s="12" t="e">
        <f>+H215/K215</f>
        <v>#DIV/0!</v>
      </c>
      <c r="O215" s="12" t="e">
        <f>+I215/K215</f>
        <v>#DIV/0!</v>
      </c>
      <c r="P215" s="13" t="e">
        <f>+J215/K215</f>
        <v>#DIV/0!</v>
      </c>
    </row>
    <row r="216" spans="1:16" ht="24.95" customHeight="1">
      <c r="A216" s="9" t="s">
        <v>264</v>
      </c>
      <c r="B216" s="10"/>
      <c r="C216" s="11" t="s">
        <v>196</v>
      </c>
      <c r="D216" s="11" t="s">
        <v>197</v>
      </c>
      <c r="E216" s="11" t="s">
        <v>52</v>
      </c>
      <c r="F216" s="12">
        <v>2136.4</v>
      </c>
      <c r="G216" s="12">
        <v>0</v>
      </c>
      <c r="H216" s="12">
        <v>0</v>
      </c>
      <c r="I216" s="12">
        <v>0</v>
      </c>
      <c r="J216" s="12">
        <f>+I216+H216+G216+F216</f>
        <v>2136.4</v>
      </c>
      <c r="K216" s="12"/>
      <c r="L216" s="12" t="e">
        <f>+F216/K216</f>
        <v>#DIV/0!</v>
      </c>
      <c r="M216" s="12" t="e">
        <f>+G216/K216</f>
        <v>#DIV/0!</v>
      </c>
      <c r="N216" s="12" t="e">
        <f>+H216/K216</f>
        <v>#DIV/0!</v>
      </c>
      <c r="O216" s="12" t="e">
        <f>+I216/K216</f>
        <v>#DIV/0!</v>
      </c>
      <c r="P216" s="13" t="e">
        <f>+J216/K216</f>
        <v>#DIV/0!</v>
      </c>
    </row>
    <row r="217" spans="1:16" ht="24.95" customHeight="1">
      <c r="A217" s="9" t="s">
        <v>265</v>
      </c>
      <c r="B217" s="10" t="s">
        <v>266</v>
      </c>
      <c r="C217" s="11" t="s">
        <v>201</v>
      </c>
      <c r="D217" s="11" t="s">
        <v>197</v>
      </c>
      <c r="E217" s="11" t="s">
        <v>52</v>
      </c>
      <c r="F217" s="12">
        <v>0</v>
      </c>
      <c r="G217" s="12">
        <v>0</v>
      </c>
      <c r="H217" s="12">
        <v>183.75</v>
      </c>
      <c r="I217" s="12">
        <v>1043.9000000000001</v>
      </c>
      <c r="J217" s="12">
        <f>+I217+H217+G217+F217</f>
        <v>1227.6500000000001</v>
      </c>
      <c r="K217" s="12"/>
      <c r="L217" s="12" t="e">
        <f>+F217/K217</f>
        <v>#DIV/0!</v>
      </c>
      <c r="M217" s="12" t="e">
        <f>+G217/K217</f>
        <v>#DIV/0!</v>
      </c>
      <c r="N217" s="12" t="e">
        <f>+H217/K217</f>
        <v>#DIV/0!</v>
      </c>
      <c r="O217" s="12" t="e">
        <f>+I217/K217</f>
        <v>#DIV/0!</v>
      </c>
      <c r="P217" s="13" t="e">
        <f>+J217/K217</f>
        <v>#DIV/0!</v>
      </c>
    </row>
    <row r="218" spans="1:16" ht="24.95" customHeight="1">
      <c r="A218" s="9" t="s">
        <v>267</v>
      </c>
      <c r="B218" s="10" t="s">
        <v>268</v>
      </c>
      <c r="C218" s="11" t="s">
        <v>241</v>
      </c>
      <c r="D218" s="11" t="s">
        <v>197</v>
      </c>
      <c r="E218" s="11" t="s">
        <v>52</v>
      </c>
      <c r="F218" s="12">
        <v>0</v>
      </c>
      <c r="G218" s="12">
        <v>0</v>
      </c>
      <c r="H218" s="12">
        <v>60.75</v>
      </c>
      <c r="I218" s="12">
        <v>1433.3</v>
      </c>
      <c r="J218" s="12">
        <f>+I218+H218+G218+F218</f>
        <v>1494.05</v>
      </c>
      <c r="K218" s="12"/>
      <c r="L218" s="12" t="e">
        <f>+F218/K218</f>
        <v>#DIV/0!</v>
      </c>
      <c r="M218" s="12" t="e">
        <f>+G218/K218</f>
        <v>#DIV/0!</v>
      </c>
      <c r="N218" s="12" t="e">
        <f>+H218/K218</f>
        <v>#DIV/0!</v>
      </c>
      <c r="O218" s="12" t="e">
        <f>+I218/K218</f>
        <v>#DIV/0!</v>
      </c>
      <c r="P218" s="13" t="e">
        <f>+J218/K218</f>
        <v>#DIV/0!</v>
      </c>
    </row>
    <row r="219" spans="1:16" ht="24.95" customHeight="1">
      <c r="A219" s="9" t="s">
        <v>269</v>
      </c>
      <c r="B219" s="10" t="s">
        <v>270</v>
      </c>
      <c r="C219" s="11" t="s">
        <v>241</v>
      </c>
      <c r="D219" s="11" t="s">
        <v>197</v>
      </c>
      <c r="E219" s="11" t="s">
        <v>52</v>
      </c>
      <c r="F219" s="12">
        <v>0</v>
      </c>
      <c r="G219" s="12">
        <v>0</v>
      </c>
      <c r="H219" s="12">
        <v>249.7</v>
      </c>
      <c r="I219" s="12">
        <v>0</v>
      </c>
      <c r="J219" s="12">
        <f>+I219+H219+G219+F219</f>
        <v>249.7</v>
      </c>
      <c r="K219" s="12"/>
      <c r="L219" s="12" t="e">
        <f>+F219/K219</f>
        <v>#DIV/0!</v>
      </c>
      <c r="M219" s="12" t="e">
        <f>+G219/K219</f>
        <v>#DIV/0!</v>
      </c>
      <c r="N219" s="12" t="e">
        <f>+H219/K219</f>
        <v>#DIV/0!</v>
      </c>
      <c r="O219" s="12" t="e">
        <f>+I219/K219</f>
        <v>#DIV/0!</v>
      </c>
      <c r="P219" s="13" t="e">
        <f>+J219/K219</f>
        <v>#DIV/0!</v>
      </c>
    </row>
    <row r="220" spans="1:16" ht="24.95" customHeight="1">
      <c r="A220" s="9" t="s">
        <v>271</v>
      </c>
      <c r="B220" s="10" t="s">
        <v>243</v>
      </c>
      <c r="C220" s="11" t="s">
        <v>241</v>
      </c>
      <c r="D220" s="11" t="s">
        <v>197</v>
      </c>
      <c r="E220" s="11" t="s">
        <v>52</v>
      </c>
      <c r="F220" s="12">
        <v>0</v>
      </c>
      <c r="G220" s="12">
        <v>0</v>
      </c>
      <c r="H220" s="12">
        <v>0</v>
      </c>
      <c r="I220" s="12">
        <v>495</v>
      </c>
      <c r="J220" s="12">
        <f>+I220+H220+G220+F220</f>
        <v>495</v>
      </c>
      <c r="K220" s="12"/>
      <c r="L220" s="12" t="e">
        <f>+F220/K220</f>
        <v>#DIV/0!</v>
      </c>
      <c r="M220" s="12" t="e">
        <f>+G220/K220</f>
        <v>#DIV/0!</v>
      </c>
      <c r="N220" s="12" t="e">
        <f>+H220/K220</f>
        <v>#DIV/0!</v>
      </c>
      <c r="O220" s="12" t="e">
        <f>+I220/K220</f>
        <v>#DIV/0!</v>
      </c>
      <c r="P220" s="13" t="e">
        <f>+J220/K220</f>
        <v>#DIV/0!</v>
      </c>
    </row>
    <row r="221" spans="1:16" ht="24.95" customHeight="1">
      <c r="A221" s="9" t="s">
        <v>272</v>
      </c>
      <c r="B221" s="10"/>
      <c r="C221" s="11" t="s">
        <v>206</v>
      </c>
      <c r="D221" s="11" t="s">
        <v>197</v>
      </c>
      <c r="E221" s="11" t="s">
        <v>52</v>
      </c>
      <c r="F221" s="12">
        <v>2112.94</v>
      </c>
      <c r="G221" s="12">
        <v>0</v>
      </c>
      <c r="H221" s="12">
        <v>0</v>
      </c>
      <c r="I221" s="12">
        <v>0</v>
      </c>
      <c r="J221" s="12">
        <f>+I221+H221+G221+F221</f>
        <v>2112.94</v>
      </c>
      <c r="K221" s="12"/>
      <c r="L221" s="12" t="e">
        <f>+F221/K221</f>
        <v>#DIV/0!</v>
      </c>
      <c r="M221" s="12" t="e">
        <f>+G221/K221</f>
        <v>#DIV/0!</v>
      </c>
      <c r="N221" s="12" t="e">
        <f>+H221/K221</f>
        <v>#DIV/0!</v>
      </c>
      <c r="O221" s="12" t="e">
        <f>+I221/K221</f>
        <v>#DIV/0!</v>
      </c>
      <c r="P221" s="13" t="e">
        <f>+J221/K221</f>
        <v>#DIV/0!</v>
      </c>
    </row>
    <row r="222" spans="1:16" ht="24.95" customHeight="1">
      <c r="A222" s="9" t="s">
        <v>273</v>
      </c>
      <c r="B222" s="10">
        <v>9427</v>
      </c>
      <c r="C222" s="11" t="s">
        <v>211</v>
      </c>
      <c r="D222" s="11" t="s">
        <v>197</v>
      </c>
      <c r="E222" s="11" t="s">
        <v>52</v>
      </c>
      <c r="F222" s="12">
        <v>1015</v>
      </c>
      <c r="G222" s="12">
        <v>0</v>
      </c>
      <c r="H222" s="12">
        <v>13</v>
      </c>
      <c r="I222" s="12">
        <v>0</v>
      </c>
      <c r="J222" s="12">
        <f>+I222+H222+G222+F222</f>
        <v>1028</v>
      </c>
      <c r="K222" s="12"/>
      <c r="L222" s="12" t="e">
        <f>+F222/K222</f>
        <v>#DIV/0!</v>
      </c>
      <c r="M222" s="12" t="e">
        <f>+G222/K222</f>
        <v>#DIV/0!</v>
      </c>
      <c r="N222" s="12" t="e">
        <f>+H222/K222</f>
        <v>#DIV/0!</v>
      </c>
      <c r="O222" s="12" t="e">
        <f>+I222/K222</f>
        <v>#DIV/0!</v>
      </c>
      <c r="P222" s="13" t="e">
        <f>+J222/K222</f>
        <v>#DIV/0!</v>
      </c>
    </row>
    <row r="223" spans="1:16" ht="24.95" customHeight="1">
      <c r="A223" s="9" t="s">
        <v>274</v>
      </c>
      <c r="B223" s="10"/>
      <c r="C223" s="11" t="s">
        <v>196</v>
      </c>
      <c r="D223" s="11" t="s">
        <v>197</v>
      </c>
      <c r="E223" s="11" t="s">
        <v>54</v>
      </c>
      <c r="F223" s="12">
        <v>2069</v>
      </c>
      <c r="G223" s="12">
        <v>0</v>
      </c>
      <c r="H223" s="12">
        <v>62</v>
      </c>
      <c r="I223" s="12">
        <v>0</v>
      </c>
      <c r="J223" s="12">
        <f>+I223+H223+G223+F223</f>
        <v>2131</v>
      </c>
      <c r="K223" s="12"/>
      <c r="L223" s="12" t="e">
        <f>+F223/K223</f>
        <v>#DIV/0!</v>
      </c>
      <c r="M223" s="12" t="e">
        <f>+G223/K223</f>
        <v>#DIV/0!</v>
      </c>
      <c r="N223" s="12" t="e">
        <f>+H223/K223</f>
        <v>#DIV/0!</v>
      </c>
      <c r="O223" s="12" t="e">
        <f>+I223/K223</f>
        <v>#DIV/0!</v>
      </c>
      <c r="P223" s="13" t="e">
        <f>+J223/K223</f>
        <v>#DIV/0!</v>
      </c>
    </row>
    <row r="224" spans="1:16" ht="24.95" customHeight="1">
      <c r="A224" s="9" t="s">
        <v>275</v>
      </c>
      <c r="B224" s="10" t="s">
        <v>276</v>
      </c>
      <c r="C224" s="11" t="s">
        <v>201</v>
      </c>
      <c r="D224" s="11" t="s">
        <v>197</v>
      </c>
      <c r="E224" s="11" t="s">
        <v>54</v>
      </c>
      <c r="F224" s="12">
        <v>519</v>
      </c>
      <c r="G224" s="12">
        <v>0</v>
      </c>
      <c r="H224" s="12">
        <v>202.8</v>
      </c>
      <c r="I224" s="12">
        <v>726</v>
      </c>
      <c r="J224" s="12">
        <f>+I224+H224+G224+F224</f>
        <v>1447.8</v>
      </c>
      <c r="K224" s="12"/>
      <c r="L224" s="12" t="e">
        <f>+F224/K224</f>
        <v>#DIV/0!</v>
      </c>
      <c r="M224" s="12" t="e">
        <f>+G224/K224</f>
        <v>#DIV/0!</v>
      </c>
      <c r="N224" s="12" t="e">
        <f>+H224/K224</f>
        <v>#DIV/0!</v>
      </c>
      <c r="O224" s="12" t="e">
        <f>+I224/K224</f>
        <v>#DIV/0!</v>
      </c>
      <c r="P224" s="13" t="e">
        <f>+J224/K224</f>
        <v>#DIV/0!</v>
      </c>
    </row>
    <row r="225" spans="1:16" ht="24.95" customHeight="1">
      <c r="A225" s="9" t="s">
        <v>277</v>
      </c>
      <c r="B225" s="10" t="s">
        <v>268</v>
      </c>
      <c r="C225" s="11" t="s">
        <v>241</v>
      </c>
      <c r="D225" s="11" t="s">
        <v>197</v>
      </c>
      <c r="E225" s="11" t="s">
        <v>54</v>
      </c>
      <c r="F225" s="12">
        <v>474</v>
      </c>
      <c r="G225" s="12">
        <v>0</v>
      </c>
      <c r="H225" s="12">
        <v>23.5</v>
      </c>
      <c r="I225" s="12">
        <v>1644.5</v>
      </c>
      <c r="J225" s="12">
        <f>+I225+H225+G225+F225</f>
        <v>2142</v>
      </c>
      <c r="K225" s="12"/>
      <c r="L225" s="12" t="e">
        <f>+F225/K225</f>
        <v>#DIV/0!</v>
      </c>
      <c r="M225" s="12" t="e">
        <f>+G225/K225</f>
        <v>#DIV/0!</v>
      </c>
      <c r="N225" s="12" t="e">
        <f>+H225/K225</f>
        <v>#DIV/0!</v>
      </c>
      <c r="O225" s="12" t="e">
        <f>+I225/K225</f>
        <v>#DIV/0!</v>
      </c>
      <c r="P225" s="13" t="e">
        <f>+J225/K225</f>
        <v>#DIV/0!</v>
      </c>
    </row>
    <row r="226" spans="1:16" ht="24.95" customHeight="1">
      <c r="A226" s="9" t="s">
        <v>278</v>
      </c>
      <c r="B226" s="10" t="s">
        <v>240</v>
      </c>
      <c r="C226" s="11" t="s">
        <v>241</v>
      </c>
      <c r="D226" s="11" t="s">
        <v>197</v>
      </c>
      <c r="E226" s="11" t="s">
        <v>54</v>
      </c>
      <c r="F226" s="12">
        <v>359.72</v>
      </c>
      <c r="G226" s="12">
        <v>0</v>
      </c>
      <c r="H226" s="12">
        <v>942.5</v>
      </c>
      <c r="I226" s="12">
        <v>2267.1</v>
      </c>
      <c r="J226" s="12">
        <f>+I226+H226+G226+F226</f>
        <v>3569.3199999999997</v>
      </c>
      <c r="K226" s="12"/>
      <c r="L226" s="12" t="e">
        <f>+F226/K226</f>
        <v>#DIV/0!</v>
      </c>
      <c r="M226" s="12" t="e">
        <f>+G226/K226</f>
        <v>#DIV/0!</v>
      </c>
      <c r="N226" s="12" t="e">
        <f>+H226/K226</f>
        <v>#DIV/0!</v>
      </c>
      <c r="O226" s="12" t="e">
        <f>+I226/K226</f>
        <v>#DIV/0!</v>
      </c>
      <c r="P226" s="13" t="e">
        <f>+J226/K226</f>
        <v>#DIV/0!</v>
      </c>
    </row>
    <row r="227" spans="1:16" ht="24.95" customHeight="1">
      <c r="A227" s="9" t="s">
        <v>279</v>
      </c>
      <c r="B227" s="10">
        <v>235</v>
      </c>
      <c r="C227" s="11" t="s">
        <v>208</v>
      </c>
      <c r="D227" s="11" t="s">
        <v>197</v>
      </c>
      <c r="E227" s="11" t="s">
        <v>54</v>
      </c>
      <c r="F227" s="12">
        <v>110.33</v>
      </c>
      <c r="G227" s="12"/>
      <c r="H227" s="12">
        <v>126.8</v>
      </c>
      <c r="I227" s="12">
        <v>443.3</v>
      </c>
      <c r="J227" s="12">
        <f>+I227+H227+G227+F227</f>
        <v>680.43000000000006</v>
      </c>
      <c r="K227" s="12"/>
      <c r="L227" s="12" t="e">
        <f>+F227/K227</f>
        <v>#DIV/0!</v>
      </c>
      <c r="M227" s="12" t="e">
        <f>+G227/K227</f>
        <v>#DIV/0!</v>
      </c>
      <c r="N227" s="12" t="e">
        <f>+H227/K227</f>
        <v>#DIV/0!</v>
      </c>
      <c r="O227" s="12" t="e">
        <f>+I227/K227</f>
        <v>#DIV/0!</v>
      </c>
      <c r="P227" s="13" t="e">
        <f>+J227/K227</f>
        <v>#DIV/0!</v>
      </c>
    </row>
    <row r="228" spans="1:16" ht="24.95" customHeight="1">
      <c r="A228" s="9" t="s">
        <v>280</v>
      </c>
      <c r="B228" s="10">
        <v>3289</v>
      </c>
      <c r="C228" s="11" t="s">
        <v>211</v>
      </c>
      <c r="D228" s="11" t="s">
        <v>197</v>
      </c>
      <c r="E228" s="11" t="s">
        <v>54</v>
      </c>
      <c r="F228" s="12">
        <v>340</v>
      </c>
      <c r="G228" s="12">
        <v>0</v>
      </c>
      <c r="H228" s="12">
        <v>0</v>
      </c>
      <c r="I228" s="12">
        <v>0</v>
      </c>
      <c r="J228" s="12">
        <f>+I228+H228+G228+F228</f>
        <v>340</v>
      </c>
      <c r="K228" s="12"/>
      <c r="L228" s="12" t="e">
        <f>+F228/K228</f>
        <v>#DIV/0!</v>
      </c>
      <c r="M228" s="12" t="e">
        <f>+G228/K228</f>
        <v>#DIV/0!</v>
      </c>
      <c r="N228" s="12" t="e">
        <f>+H228/K228</f>
        <v>#DIV/0!</v>
      </c>
      <c r="O228" s="12" t="e">
        <f>+I228/K228</f>
        <v>#DIV/0!</v>
      </c>
      <c r="P228" s="13" t="e">
        <f>+J228/K228</f>
        <v>#DIV/0!</v>
      </c>
    </row>
    <row r="229" spans="1:16" ht="24.95" customHeight="1">
      <c r="A229" s="9" t="s">
        <v>281</v>
      </c>
      <c r="B229" s="10">
        <v>2549</v>
      </c>
      <c r="C229" s="11" t="s">
        <v>211</v>
      </c>
      <c r="D229" s="11" t="s">
        <v>197</v>
      </c>
      <c r="E229" s="11" t="s">
        <v>54</v>
      </c>
      <c r="F229" s="12">
        <v>6347.5</v>
      </c>
      <c r="G229" s="12">
        <v>0</v>
      </c>
      <c r="H229" s="12">
        <v>32</v>
      </c>
      <c r="I229" s="12">
        <v>0</v>
      </c>
      <c r="J229" s="12">
        <f>+I229+H229+G229+F229</f>
        <v>6379.5</v>
      </c>
      <c r="K229" s="12"/>
      <c r="L229" s="12" t="e">
        <f>+F229/K229</f>
        <v>#DIV/0!</v>
      </c>
      <c r="M229" s="12" t="e">
        <f>+G229/K229</f>
        <v>#DIV/0!</v>
      </c>
      <c r="N229" s="12" t="e">
        <f>+H229/K229</f>
        <v>#DIV/0!</v>
      </c>
      <c r="O229" s="12" t="e">
        <f>+I229/K229</f>
        <v>#DIV/0!</v>
      </c>
      <c r="P229" s="13" t="e">
        <f>+J229/K229</f>
        <v>#DIV/0!</v>
      </c>
    </row>
    <row r="230" spans="1:16" ht="24.95" customHeight="1">
      <c r="A230" s="9" t="s">
        <v>282</v>
      </c>
      <c r="B230" s="10">
        <v>264</v>
      </c>
      <c r="C230" s="11" t="s">
        <v>208</v>
      </c>
      <c r="D230" s="11" t="s">
        <v>197</v>
      </c>
      <c r="E230" s="11" t="s">
        <v>54</v>
      </c>
      <c r="F230" s="12">
        <v>548.70000000000005</v>
      </c>
      <c r="G230" s="12">
        <v>0</v>
      </c>
      <c r="H230" s="12">
        <v>229.25</v>
      </c>
      <c r="I230" s="12">
        <v>481.8</v>
      </c>
      <c r="J230" s="12">
        <f>+I230+H230+G230+F230</f>
        <v>1259.75</v>
      </c>
      <c r="K230" s="12"/>
      <c r="L230" s="12" t="e">
        <f>+F230/K230</f>
        <v>#DIV/0!</v>
      </c>
      <c r="M230" s="12" t="e">
        <f>+G230/K230</f>
        <v>#DIV/0!</v>
      </c>
      <c r="N230" s="12" t="e">
        <f>+H230/K230</f>
        <v>#DIV/0!</v>
      </c>
      <c r="O230" s="12" t="e">
        <f>+I230/K230</f>
        <v>#DIV/0!</v>
      </c>
      <c r="P230" s="13" t="e">
        <f>+J230/K230</f>
        <v>#DIV/0!</v>
      </c>
    </row>
    <row r="231" spans="1:16" ht="24.95" customHeight="1">
      <c r="A231" s="9" t="s">
        <v>231</v>
      </c>
      <c r="B231" s="10"/>
      <c r="C231" s="11" t="s">
        <v>232</v>
      </c>
      <c r="D231" s="11" t="s">
        <v>197</v>
      </c>
      <c r="E231" s="11" t="s">
        <v>54</v>
      </c>
      <c r="F231" s="12">
        <v>241.35</v>
      </c>
      <c r="G231" s="12">
        <v>0</v>
      </c>
      <c r="H231" s="12">
        <v>15</v>
      </c>
      <c r="I231" s="12">
        <v>0</v>
      </c>
      <c r="J231" s="12">
        <f>+I231+H231+G231+F231</f>
        <v>256.35000000000002</v>
      </c>
      <c r="K231" s="12"/>
      <c r="L231" s="12" t="e">
        <f>+F231/K231</f>
        <v>#DIV/0!</v>
      </c>
      <c r="M231" s="12" t="e">
        <f>+G231/K231</f>
        <v>#DIV/0!</v>
      </c>
      <c r="N231" s="12" t="e">
        <f>+H231/K231</f>
        <v>#DIV/0!</v>
      </c>
      <c r="O231" s="12" t="e">
        <f>+I231/K231</f>
        <v>#DIV/0!</v>
      </c>
      <c r="P231" s="13" t="e">
        <f>+J231/K231</f>
        <v>#DIV/0!</v>
      </c>
    </row>
    <row r="232" spans="1:16" ht="24.95" customHeight="1">
      <c r="A232" s="9" t="s">
        <v>233</v>
      </c>
      <c r="B232" s="10"/>
      <c r="C232" s="11" t="s">
        <v>234</v>
      </c>
      <c r="D232" s="11" t="s">
        <v>197</v>
      </c>
      <c r="E232" s="11" t="s">
        <v>54</v>
      </c>
      <c r="F232" s="12">
        <v>100</v>
      </c>
      <c r="G232" s="12">
        <v>0</v>
      </c>
      <c r="H232" s="12">
        <v>0</v>
      </c>
      <c r="I232" s="12">
        <v>0</v>
      </c>
      <c r="J232" s="12">
        <f>+I232+H232+G232+F232</f>
        <v>100</v>
      </c>
      <c r="K232" s="12"/>
      <c r="L232" s="12" t="e">
        <f>+F232/K232</f>
        <v>#DIV/0!</v>
      </c>
      <c r="M232" s="12" t="e">
        <f>+G232/K232</f>
        <v>#DIV/0!</v>
      </c>
      <c r="N232" s="12" t="e">
        <f>+H232/K232</f>
        <v>#DIV/0!</v>
      </c>
      <c r="O232" s="12" t="e">
        <f>+I232/K232</f>
        <v>#DIV/0!</v>
      </c>
      <c r="P232" s="13" t="e">
        <f>+J232/K232</f>
        <v>#DIV/0!</v>
      </c>
    </row>
    <row r="233" spans="1:16" ht="24.95" customHeight="1">
      <c r="A233" s="9" t="s">
        <v>283</v>
      </c>
      <c r="B233" s="10"/>
      <c r="C233" s="11" t="s">
        <v>196</v>
      </c>
      <c r="D233" s="11" t="s">
        <v>197</v>
      </c>
      <c r="E233" s="11" t="s">
        <v>65</v>
      </c>
      <c r="F233" s="12">
        <v>2292.4699999999998</v>
      </c>
      <c r="G233" s="12">
        <v>0</v>
      </c>
      <c r="H233" s="12">
        <v>542.79999999999995</v>
      </c>
      <c r="I233" s="12">
        <v>0</v>
      </c>
      <c r="J233" s="12">
        <f>+I233+H233+G233+F233</f>
        <v>2835.2699999999995</v>
      </c>
      <c r="K233" s="12"/>
      <c r="L233" s="12" t="e">
        <f>+F233/K233</f>
        <v>#DIV/0!</v>
      </c>
      <c r="M233" s="12" t="e">
        <f>+G233/K233</f>
        <v>#DIV/0!</v>
      </c>
      <c r="N233" s="12" t="e">
        <f>+H233/K233</f>
        <v>#DIV/0!</v>
      </c>
      <c r="O233" s="12" t="e">
        <f>+I233/K233</f>
        <v>#DIV/0!</v>
      </c>
      <c r="P233" s="13" t="e">
        <f>+J233/K233</f>
        <v>#DIV/0!</v>
      </c>
    </row>
    <row r="234" spans="1:16" ht="24.95" customHeight="1">
      <c r="A234" s="9" t="s">
        <v>284</v>
      </c>
      <c r="B234" s="10"/>
      <c r="C234" s="11" t="s">
        <v>196</v>
      </c>
      <c r="D234" s="11" t="s">
        <v>197</v>
      </c>
      <c r="E234" s="11" t="s">
        <v>65</v>
      </c>
      <c r="F234" s="12">
        <v>20033.72</v>
      </c>
      <c r="G234" s="12">
        <v>0</v>
      </c>
      <c r="H234" s="12">
        <v>0</v>
      </c>
      <c r="I234" s="12">
        <v>0</v>
      </c>
      <c r="J234" s="12">
        <f>+I234+H234+G234+F234</f>
        <v>20033.72</v>
      </c>
      <c r="K234" s="12"/>
      <c r="L234" s="12" t="e">
        <f>+F234/K234</f>
        <v>#DIV/0!</v>
      </c>
      <c r="M234" s="12" t="e">
        <f>+G234/K234</f>
        <v>#DIV/0!</v>
      </c>
      <c r="N234" s="12" t="e">
        <f>+H234/K234</f>
        <v>#DIV/0!</v>
      </c>
      <c r="O234" s="12" t="e">
        <f>+I234/K234</f>
        <v>#DIV/0!</v>
      </c>
      <c r="P234" s="13" t="e">
        <f>+J234/K234</f>
        <v>#DIV/0!</v>
      </c>
    </row>
    <row r="235" spans="1:16" ht="24.95" customHeight="1">
      <c r="A235" s="9" t="s">
        <v>285</v>
      </c>
      <c r="B235" s="10" t="s">
        <v>251</v>
      </c>
      <c r="C235" s="11" t="s">
        <v>201</v>
      </c>
      <c r="D235" s="11" t="s">
        <v>197</v>
      </c>
      <c r="E235" s="11" t="s">
        <v>65</v>
      </c>
      <c r="F235" s="12">
        <v>1171.93</v>
      </c>
      <c r="G235" s="12">
        <v>0</v>
      </c>
      <c r="H235" s="12">
        <v>2539.5500000000002</v>
      </c>
      <c r="I235" s="12">
        <v>2409</v>
      </c>
      <c r="J235" s="12">
        <f>+I235+H235+G235+F235</f>
        <v>6120.4800000000005</v>
      </c>
      <c r="K235" s="12"/>
      <c r="L235" s="12" t="e">
        <f>+F235/K235</f>
        <v>#DIV/0!</v>
      </c>
      <c r="M235" s="12" t="e">
        <f>+G235/K235</f>
        <v>#DIV/0!</v>
      </c>
      <c r="N235" s="12" t="e">
        <f>+H235/K235</f>
        <v>#DIV/0!</v>
      </c>
      <c r="O235" s="12" t="e">
        <f>+I235/K235</f>
        <v>#DIV/0!</v>
      </c>
      <c r="P235" s="13" t="e">
        <f>+J235/K235</f>
        <v>#DIV/0!</v>
      </c>
    </row>
    <row r="236" spans="1:16" ht="24.95" customHeight="1">
      <c r="A236" s="9" t="s">
        <v>286</v>
      </c>
      <c r="B236" s="10" t="s">
        <v>287</v>
      </c>
      <c r="C236" s="11" t="s">
        <v>201</v>
      </c>
      <c r="D236" s="11" t="s">
        <v>197</v>
      </c>
      <c r="E236" s="11" t="s">
        <v>65</v>
      </c>
      <c r="F236" s="12">
        <v>126.5</v>
      </c>
      <c r="G236" s="12">
        <v>0</v>
      </c>
      <c r="H236" s="12">
        <v>340.5</v>
      </c>
      <c r="I236" s="12">
        <v>22</v>
      </c>
      <c r="J236" s="12">
        <f>+I236+H236+G236+F236</f>
        <v>489</v>
      </c>
      <c r="K236" s="12"/>
      <c r="L236" s="12" t="e">
        <f>+F236/K236</f>
        <v>#DIV/0!</v>
      </c>
      <c r="M236" s="12" t="e">
        <f>+G236/K236</f>
        <v>#DIV/0!</v>
      </c>
      <c r="N236" s="12" t="e">
        <f>+H236/K236</f>
        <v>#DIV/0!</v>
      </c>
      <c r="O236" s="12" t="e">
        <f>+I236/K236</f>
        <v>#DIV/0!</v>
      </c>
      <c r="P236" s="13" t="e">
        <f>+J236/K236</f>
        <v>#DIV/0!</v>
      </c>
    </row>
    <row r="237" spans="1:16" ht="24.95" customHeight="1">
      <c r="A237" s="9" t="s">
        <v>288</v>
      </c>
      <c r="B237" s="10" t="s">
        <v>240</v>
      </c>
      <c r="C237" s="11" t="s">
        <v>241</v>
      </c>
      <c r="D237" s="11" t="s">
        <v>197</v>
      </c>
      <c r="E237" s="11" t="s">
        <v>65</v>
      </c>
      <c r="F237" s="12">
        <v>0</v>
      </c>
      <c r="G237" s="12">
        <v>0</v>
      </c>
      <c r="H237" s="12">
        <v>886.35</v>
      </c>
      <c r="I237" s="12">
        <v>6633</v>
      </c>
      <c r="J237" s="12">
        <f>+I237+H237+G237+F237</f>
        <v>7519.35</v>
      </c>
      <c r="K237" s="12"/>
      <c r="L237" s="12" t="e">
        <f>+F237/K237</f>
        <v>#DIV/0!</v>
      </c>
      <c r="M237" s="12" t="e">
        <f>+G237/K237</f>
        <v>#DIV/0!</v>
      </c>
      <c r="N237" s="12" t="e">
        <f>+H237/K237</f>
        <v>#DIV/0!</v>
      </c>
      <c r="O237" s="12" t="e">
        <f>+I237/K237</f>
        <v>#DIV/0!</v>
      </c>
      <c r="P237" s="13" t="e">
        <f>+J237/K237</f>
        <v>#DIV/0!</v>
      </c>
    </row>
    <row r="238" spans="1:16" ht="24.95" customHeight="1">
      <c r="A238" s="9" t="s">
        <v>289</v>
      </c>
      <c r="B238" s="10" t="s">
        <v>290</v>
      </c>
      <c r="C238" s="11" t="s">
        <v>241</v>
      </c>
      <c r="D238" s="11" t="s">
        <v>197</v>
      </c>
      <c r="E238" s="11" t="s">
        <v>65</v>
      </c>
      <c r="F238" s="12">
        <v>22</v>
      </c>
      <c r="G238" s="12">
        <v>0</v>
      </c>
      <c r="H238" s="12">
        <v>121.63</v>
      </c>
      <c r="I238" s="12">
        <v>1903</v>
      </c>
      <c r="J238" s="12">
        <f>+I238+H238+G238+F238</f>
        <v>2046.63</v>
      </c>
      <c r="K238" s="12"/>
      <c r="L238" s="12" t="e">
        <f>+F238/K238</f>
        <v>#DIV/0!</v>
      </c>
      <c r="M238" s="12" t="e">
        <f>+G238/K238</f>
        <v>#DIV/0!</v>
      </c>
      <c r="N238" s="12" t="e">
        <f>+H238/K238</f>
        <v>#DIV/0!</v>
      </c>
      <c r="O238" s="12" t="e">
        <f>+I238/K238</f>
        <v>#DIV/0!</v>
      </c>
      <c r="P238" s="13" t="e">
        <f>+J238/K238</f>
        <v>#DIV/0!</v>
      </c>
    </row>
    <row r="239" spans="1:16" ht="24.95" customHeight="1">
      <c r="A239" s="9" t="s">
        <v>291</v>
      </c>
      <c r="B239" s="10" t="s">
        <v>292</v>
      </c>
      <c r="C239" s="11" t="s">
        <v>241</v>
      </c>
      <c r="D239" s="11" t="s">
        <v>197</v>
      </c>
      <c r="E239" s="11" t="s">
        <v>65</v>
      </c>
      <c r="F239" s="12">
        <v>0</v>
      </c>
      <c r="G239" s="12">
        <v>0</v>
      </c>
      <c r="H239" s="12">
        <v>501.35</v>
      </c>
      <c r="I239" s="12">
        <v>8261</v>
      </c>
      <c r="J239" s="12">
        <f>+I239+H239+G239+F239</f>
        <v>8762.35</v>
      </c>
      <c r="K239" s="12"/>
      <c r="L239" s="12" t="e">
        <f>+F239/K239</f>
        <v>#DIV/0!</v>
      </c>
      <c r="M239" s="12" t="e">
        <f>+G239/K239</f>
        <v>#DIV/0!</v>
      </c>
      <c r="N239" s="12" t="e">
        <f>+H239/K239</f>
        <v>#DIV/0!</v>
      </c>
      <c r="O239" s="12" t="e">
        <f>+I239/K239</f>
        <v>#DIV/0!</v>
      </c>
      <c r="P239" s="13" t="e">
        <f>+J239/K239</f>
        <v>#DIV/0!</v>
      </c>
    </row>
    <row r="240" spans="1:16" ht="24.95" customHeight="1">
      <c r="A240" s="9" t="s">
        <v>293</v>
      </c>
      <c r="B240" s="10" t="s">
        <v>294</v>
      </c>
      <c r="C240" s="11" t="s">
        <v>241</v>
      </c>
      <c r="D240" s="11" t="s">
        <v>197</v>
      </c>
      <c r="E240" s="11" t="s">
        <v>65</v>
      </c>
      <c r="F240" s="12">
        <v>0</v>
      </c>
      <c r="G240" s="12">
        <v>0</v>
      </c>
      <c r="H240" s="12">
        <v>488.95</v>
      </c>
      <c r="I240" s="12">
        <v>4547.3999999999996</v>
      </c>
      <c r="J240" s="12">
        <f>+I240+H240+G240+F240</f>
        <v>5036.3499999999995</v>
      </c>
      <c r="K240" s="12"/>
      <c r="L240" s="12" t="e">
        <f>+F240/K240</f>
        <v>#DIV/0!</v>
      </c>
      <c r="M240" s="12" t="e">
        <f>+G240/K240</f>
        <v>#DIV/0!</v>
      </c>
      <c r="N240" s="12" t="e">
        <f>+H240/K240</f>
        <v>#DIV/0!</v>
      </c>
      <c r="O240" s="12" t="e">
        <f>+I240/K240</f>
        <v>#DIV/0!</v>
      </c>
      <c r="P240" s="13" t="e">
        <f>+J240/K240</f>
        <v>#DIV/0!</v>
      </c>
    </row>
    <row r="241" spans="1:16" ht="24.95" customHeight="1">
      <c r="A241" s="9" t="s">
        <v>295</v>
      </c>
      <c r="B241" s="10">
        <v>3796</v>
      </c>
      <c r="C241" s="11" t="s">
        <v>208</v>
      </c>
      <c r="D241" s="11" t="s">
        <v>197</v>
      </c>
      <c r="E241" s="11" t="s">
        <v>65</v>
      </c>
      <c r="F241" s="12">
        <v>360.35</v>
      </c>
      <c r="G241" s="12">
        <v>4070</v>
      </c>
      <c r="H241" s="12">
        <v>304.3</v>
      </c>
      <c r="I241" s="12">
        <v>1406.9</v>
      </c>
      <c r="J241" s="12">
        <f>+I241+H241+G241+F241</f>
        <v>6141.55</v>
      </c>
      <c r="K241" s="12"/>
      <c r="L241" s="12" t="e">
        <f>+F241/K241</f>
        <v>#DIV/0!</v>
      </c>
      <c r="M241" s="12" t="e">
        <f>+G241/K241</f>
        <v>#DIV/0!</v>
      </c>
      <c r="N241" s="12" t="e">
        <f>+H241/K241</f>
        <v>#DIV/0!</v>
      </c>
      <c r="O241" s="12" t="e">
        <f>+I241/K241</f>
        <v>#DIV/0!</v>
      </c>
      <c r="P241" s="13" t="e">
        <f>+J241/K241</f>
        <v>#DIV/0!</v>
      </c>
    </row>
    <row r="242" spans="1:16" ht="24.95" customHeight="1">
      <c r="A242" s="9" t="s">
        <v>296</v>
      </c>
      <c r="B242" s="10">
        <v>5322</v>
      </c>
      <c r="C242" s="11" t="s">
        <v>208</v>
      </c>
      <c r="D242" s="11" t="s">
        <v>197</v>
      </c>
      <c r="E242" s="11" t="s">
        <v>65</v>
      </c>
      <c r="F242" s="12">
        <v>0</v>
      </c>
      <c r="G242" s="12">
        <v>0</v>
      </c>
      <c r="H242" s="12">
        <v>187.25</v>
      </c>
      <c r="I242" s="12">
        <v>1569.7</v>
      </c>
      <c r="J242" s="12">
        <f>+I242+H242+G242+F242</f>
        <v>1756.95</v>
      </c>
      <c r="K242" s="12"/>
      <c r="L242" s="12" t="e">
        <f>+F242/K242</f>
        <v>#DIV/0!</v>
      </c>
      <c r="M242" s="12" t="e">
        <f>+G242/K242</f>
        <v>#DIV/0!</v>
      </c>
      <c r="N242" s="12" t="e">
        <f>+H242/K242</f>
        <v>#DIV/0!</v>
      </c>
      <c r="O242" s="12" t="e">
        <f>+I242/K242</f>
        <v>#DIV/0!</v>
      </c>
      <c r="P242" s="13" t="e">
        <f>+J242/K242</f>
        <v>#DIV/0!</v>
      </c>
    </row>
    <row r="243" spans="1:16" ht="24.95" customHeight="1">
      <c r="A243" s="9" t="s">
        <v>297</v>
      </c>
      <c r="B243" s="10">
        <v>586</v>
      </c>
      <c r="C243" s="11" t="s">
        <v>208</v>
      </c>
      <c r="D243" s="11" t="s">
        <v>197</v>
      </c>
      <c r="E243" s="11" t="s">
        <v>65</v>
      </c>
      <c r="F243" s="12">
        <v>2863.16</v>
      </c>
      <c r="G243" s="12">
        <v>0</v>
      </c>
      <c r="H243" s="12">
        <v>68.099999999999994</v>
      </c>
      <c r="I243" s="12">
        <v>60.5</v>
      </c>
      <c r="J243" s="12">
        <f>+I243+H243+G243+F243</f>
        <v>2991.7599999999998</v>
      </c>
      <c r="K243" s="12"/>
      <c r="L243" s="12" t="e">
        <f>+F243/K243</f>
        <v>#DIV/0!</v>
      </c>
      <c r="M243" s="12" t="e">
        <f>+G243/K243</f>
        <v>#DIV/0!</v>
      </c>
      <c r="N243" s="12" t="e">
        <f>+H243/K243</f>
        <v>#DIV/0!</v>
      </c>
      <c r="O243" s="12" t="e">
        <f>+I243/K243</f>
        <v>#DIV/0!</v>
      </c>
      <c r="P243" s="13" t="e">
        <f>+J243/K243</f>
        <v>#DIV/0!</v>
      </c>
    </row>
    <row r="244" spans="1:16" ht="24.95" customHeight="1">
      <c r="A244" s="9" t="s">
        <v>298</v>
      </c>
      <c r="B244" s="10">
        <v>167049</v>
      </c>
      <c r="C244" s="11" t="s">
        <v>208</v>
      </c>
      <c r="D244" s="11" t="s">
        <v>197</v>
      </c>
      <c r="E244" s="11" t="s">
        <v>65</v>
      </c>
      <c r="F244" s="12">
        <v>860.66</v>
      </c>
      <c r="G244" s="12">
        <v>626.84</v>
      </c>
      <c r="H244" s="12">
        <v>113.5</v>
      </c>
      <c r="I244" s="12">
        <v>429</v>
      </c>
      <c r="J244" s="12">
        <f>+I244+H244+G244+F244</f>
        <v>2030</v>
      </c>
      <c r="K244" s="12"/>
      <c r="L244" s="12" t="e">
        <f>+F244/K244</f>
        <v>#DIV/0!</v>
      </c>
      <c r="M244" s="12" t="e">
        <f>+G244/K244</f>
        <v>#DIV/0!</v>
      </c>
      <c r="N244" s="12" t="e">
        <f>+H244/K244</f>
        <v>#DIV/0!</v>
      </c>
      <c r="O244" s="12" t="e">
        <f>+I244/K244</f>
        <v>#DIV/0!</v>
      </c>
      <c r="P244" s="13" t="e">
        <f>+J244/K244</f>
        <v>#DIV/0!</v>
      </c>
    </row>
    <row r="245" spans="1:16" ht="24.95" customHeight="1">
      <c r="A245" s="9" t="s">
        <v>231</v>
      </c>
      <c r="B245" s="10"/>
      <c r="C245" s="11" t="s">
        <v>232</v>
      </c>
      <c r="D245" s="11" t="s">
        <v>197</v>
      </c>
      <c r="E245" s="11" t="s">
        <v>65</v>
      </c>
      <c r="F245" s="12">
        <v>329.8</v>
      </c>
      <c r="G245" s="12">
        <v>0</v>
      </c>
      <c r="H245" s="12">
        <v>65.099999999999994</v>
      </c>
      <c r="I245" s="12">
        <v>0</v>
      </c>
      <c r="J245" s="12">
        <f>+I245+H245+G245+F245</f>
        <v>394.9</v>
      </c>
      <c r="K245" s="12"/>
      <c r="L245" s="12" t="e">
        <f>+F245/K245</f>
        <v>#DIV/0!</v>
      </c>
      <c r="M245" s="12" t="e">
        <f>+G245/K245</f>
        <v>#DIV/0!</v>
      </c>
      <c r="N245" s="12" t="e">
        <f>+H245/K245</f>
        <v>#DIV/0!</v>
      </c>
      <c r="O245" s="12" t="e">
        <f>+I245/K245</f>
        <v>#DIV/0!</v>
      </c>
      <c r="P245" s="13" t="e">
        <f>+J245/K245</f>
        <v>#DIV/0!</v>
      </c>
    </row>
    <row r="246" spans="1:16" ht="24.95" customHeight="1">
      <c r="A246" s="9" t="s">
        <v>233</v>
      </c>
      <c r="B246" s="10"/>
      <c r="C246" s="11" t="s">
        <v>234</v>
      </c>
      <c r="D246" s="11" t="s">
        <v>197</v>
      </c>
      <c r="E246" s="11" t="s">
        <v>65</v>
      </c>
      <c r="F246" s="12">
        <v>1330.26</v>
      </c>
      <c r="G246" s="12">
        <v>0</v>
      </c>
      <c r="H246" s="12">
        <v>0</v>
      </c>
      <c r="I246" s="12">
        <v>0</v>
      </c>
      <c r="J246" s="12">
        <f>+I246+H246+G246+F246</f>
        <v>1330.26</v>
      </c>
      <c r="K246" s="12"/>
      <c r="L246" s="12" t="e">
        <f>+F246/K246</f>
        <v>#DIV/0!</v>
      </c>
      <c r="M246" s="12" t="e">
        <f>+G246/K246</f>
        <v>#DIV/0!</v>
      </c>
      <c r="N246" s="12" t="e">
        <f>+H246/K246</f>
        <v>#DIV/0!</v>
      </c>
      <c r="O246" s="12" t="e">
        <f>+I246/K246</f>
        <v>#DIV/0!</v>
      </c>
      <c r="P246" s="13" t="e">
        <f>+J246/K246</f>
        <v>#DIV/0!</v>
      </c>
    </row>
    <row r="247" spans="1:16" ht="24.95" customHeight="1">
      <c r="A247" s="9" t="s">
        <v>299</v>
      </c>
      <c r="B247" s="10" t="s">
        <v>251</v>
      </c>
      <c r="C247" s="11" t="s">
        <v>201</v>
      </c>
      <c r="D247" s="11" t="s">
        <v>197</v>
      </c>
      <c r="E247" s="11" t="s">
        <v>79</v>
      </c>
      <c r="F247" s="12">
        <v>1140.1300000000001</v>
      </c>
      <c r="G247" s="12">
        <v>465.25</v>
      </c>
      <c r="H247" s="12">
        <v>735</v>
      </c>
      <c r="I247" s="12">
        <v>110</v>
      </c>
      <c r="J247" s="12">
        <f>+I247+H247+G247+F247</f>
        <v>2450.38</v>
      </c>
      <c r="K247" s="12"/>
      <c r="L247" s="12" t="e">
        <f>+F247/K247</f>
        <v>#DIV/0!</v>
      </c>
      <c r="M247" s="12" t="e">
        <f>+G247/K247</f>
        <v>#DIV/0!</v>
      </c>
      <c r="N247" s="12" t="e">
        <f>+H247/K247</f>
        <v>#DIV/0!</v>
      </c>
      <c r="O247" s="12" t="e">
        <f>+I247/K247</f>
        <v>#DIV/0!</v>
      </c>
      <c r="P247" s="13" t="e">
        <f>+J247/K247</f>
        <v>#DIV/0!</v>
      </c>
    </row>
    <row r="248" spans="1:16" ht="24.95" customHeight="1">
      <c r="A248" s="9" t="s">
        <v>300</v>
      </c>
      <c r="B248" s="10" t="s">
        <v>301</v>
      </c>
      <c r="C248" s="11" t="s">
        <v>241</v>
      </c>
      <c r="D248" s="11" t="s">
        <v>197</v>
      </c>
      <c r="E248" s="11" t="s">
        <v>79</v>
      </c>
      <c r="F248" s="12">
        <v>1503.47</v>
      </c>
      <c r="G248" s="12">
        <v>0</v>
      </c>
      <c r="H248" s="12">
        <v>0</v>
      </c>
      <c r="I248" s="12">
        <v>0</v>
      </c>
      <c r="J248" s="12">
        <f>+I248+H248+G248+F248</f>
        <v>1503.47</v>
      </c>
      <c r="K248" s="12"/>
      <c r="L248" s="12" t="e">
        <f>+F248/K248</f>
        <v>#DIV/0!</v>
      </c>
      <c r="M248" s="12" t="e">
        <f>+G248/K248</f>
        <v>#DIV/0!</v>
      </c>
      <c r="N248" s="12" t="e">
        <f>+H248/K248</f>
        <v>#DIV/0!</v>
      </c>
      <c r="O248" s="12" t="e">
        <f>+I248/K248</f>
        <v>#DIV/0!</v>
      </c>
      <c r="P248" s="13" t="e">
        <f>+J248/K248</f>
        <v>#DIV/0!</v>
      </c>
    </row>
    <row r="249" spans="1:16" ht="24.95" customHeight="1">
      <c r="A249" s="9" t="s">
        <v>302</v>
      </c>
      <c r="B249" s="10">
        <v>167</v>
      </c>
      <c r="C249" s="11" t="s">
        <v>208</v>
      </c>
      <c r="D249" s="11" t="s">
        <v>197</v>
      </c>
      <c r="E249" s="11" t="s">
        <v>79</v>
      </c>
      <c r="F249" s="12">
        <v>1933.47</v>
      </c>
      <c r="G249" s="12">
        <v>0</v>
      </c>
      <c r="H249" s="12">
        <v>92.1</v>
      </c>
      <c r="I249" s="12">
        <v>154</v>
      </c>
      <c r="J249" s="12">
        <f>+I249+H249+G249+F249</f>
        <v>2179.5700000000002</v>
      </c>
      <c r="K249" s="12"/>
      <c r="L249" s="12" t="e">
        <f>+F249/K249</f>
        <v>#DIV/0!</v>
      </c>
      <c r="M249" s="12" t="e">
        <f>+G249/K249</f>
        <v>#DIV/0!</v>
      </c>
      <c r="N249" s="12" t="e">
        <f>+H249/K249</f>
        <v>#DIV/0!</v>
      </c>
      <c r="O249" s="12" t="e">
        <f>+I249/K249</f>
        <v>#DIV/0!</v>
      </c>
      <c r="P249" s="13" t="e">
        <f>+J249/K249</f>
        <v>#DIV/0!</v>
      </c>
    </row>
    <row r="250" spans="1:16" ht="24.95" customHeight="1">
      <c r="A250" s="9" t="s">
        <v>303</v>
      </c>
      <c r="B250" s="10">
        <v>100747</v>
      </c>
      <c r="C250" s="11" t="s">
        <v>208</v>
      </c>
      <c r="D250" s="11" t="s">
        <v>197</v>
      </c>
      <c r="E250" s="11" t="s">
        <v>79</v>
      </c>
      <c r="F250" s="12">
        <v>34.619999999999997</v>
      </c>
      <c r="G250" s="12">
        <v>0</v>
      </c>
      <c r="H250" s="12">
        <v>80.099999999999994</v>
      </c>
      <c r="I250" s="12">
        <v>308</v>
      </c>
      <c r="J250" s="12">
        <f>+I250+H250+G250+F250</f>
        <v>422.72</v>
      </c>
      <c r="K250" s="12"/>
      <c r="L250" s="12" t="e">
        <f>+F250/K250</f>
        <v>#DIV/0!</v>
      </c>
      <c r="M250" s="12" t="e">
        <f>+G250/K250</f>
        <v>#DIV/0!</v>
      </c>
      <c r="N250" s="12" t="e">
        <f>+H250/K250</f>
        <v>#DIV/0!</v>
      </c>
      <c r="O250" s="12" t="e">
        <f>+I250/K250</f>
        <v>#DIV/0!</v>
      </c>
      <c r="P250" s="13" t="e">
        <f>+J250/K250</f>
        <v>#DIV/0!</v>
      </c>
    </row>
    <row r="251" spans="1:16" ht="24.95" customHeight="1">
      <c r="A251" s="9" t="s">
        <v>304</v>
      </c>
      <c r="B251" s="10">
        <v>693</v>
      </c>
      <c r="C251" s="11" t="s">
        <v>208</v>
      </c>
      <c r="D251" s="11" t="s">
        <v>197</v>
      </c>
      <c r="E251" s="11" t="s">
        <v>79</v>
      </c>
      <c r="F251" s="12">
        <v>0</v>
      </c>
      <c r="G251" s="12">
        <v>0</v>
      </c>
      <c r="H251" s="12">
        <v>1050.45</v>
      </c>
      <c r="I251" s="12">
        <v>0</v>
      </c>
      <c r="J251" s="12">
        <f>+I251+H251+G251+F251</f>
        <v>1050.45</v>
      </c>
      <c r="K251" s="12"/>
      <c r="L251" s="12" t="e">
        <f>+F251/K251</f>
        <v>#DIV/0!</v>
      </c>
      <c r="M251" s="12" t="e">
        <f>+G251/K251</f>
        <v>#DIV/0!</v>
      </c>
      <c r="N251" s="12" t="e">
        <f>+H251/K251</f>
        <v>#DIV/0!</v>
      </c>
      <c r="O251" s="12" t="e">
        <f>+I251/K251</f>
        <v>#DIV/0!</v>
      </c>
      <c r="P251" s="13" t="e">
        <f>+J251/K251</f>
        <v>#DIV/0!</v>
      </c>
    </row>
    <row r="252" spans="1:16" ht="24.95" customHeight="1">
      <c r="A252" s="9" t="s">
        <v>231</v>
      </c>
      <c r="B252" s="10"/>
      <c r="C252" s="11" t="s">
        <v>232</v>
      </c>
      <c r="D252" s="11" t="s">
        <v>197</v>
      </c>
      <c r="E252" s="11" t="s">
        <v>79</v>
      </c>
      <c r="F252" s="12">
        <v>1783.99</v>
      </c>
      <c r="G252" s="12">
        <v>0</v>
      </c>
      <c r="H252" s="12">
        <v>0</v>
      </c>
      <c r="I252" s="12">
        <v>165</v>
      </c>
      <c r="J252" s="12">
        <f>+I252+H252+G252+F252</f>
        <v>1948.99</v>
      </c>
      <c r="K252" s="12"/>
      <c r="L252" s="12" t="e">
        <f>+F252/K252</f>
        <v>#DIV/0!</v>
      </c>
      <c r="M252" s="12" t="e">
        <f>+G252/K252</f>
        <v>#DIV/0!</v>
      </c>
      <c r="N252" s="12" t="e">
        <f>+H252/K252</f>
        <v>#DIV/0!</v>
      </c>
      <c r="O252" s="12" t="e">
        <f>+I252/K252</f>
        <v>#DIV/0!</v>
      </c>
      <c r="P252" s="13" t="e">
        <f>+J252/K252</f>
        <v>#DIV/0!</v>
      </c>
    </row>
    <row r="253" spans="1:16" ht="24.95" customHeight="1">
      <c r="A253" s="9" t="s">
        <v>305</v>
      </c>
      <c r="B253" s="10"/>
      <c r="C253" s="11" t="s">
        <v>196</v>
      </c>
      <c r="D253" s="11" t="s">
        <v>197</v>
      </c>
      <c r="E253" s="11" t="s">
        <v>102</v>
      </c>
      <c r="F253" s="12">
        <v>0</v>
      </c>
      <c r="G253" s="12">
        <v>0</v>
      </c>
      <c r="H253" s="12">
        <v>0</v>
      </c>
      <c r="I253" s="12">
        <v>0</v>
      </c>
      <c r="J253" s="12">
        <f>+I253+H253+G253+F253</f>
        <v>0</v>
      </c>
      <c r="K253" s="12"/>
      <c r="L253" s="12" t="e">
        <f>+F253/K253</f>
        <v>#DIV/0!</v>
      </c>
      <c r="M253" s="12" t="e">
        <f>+G253/K253</f>
        <v>#DIV/0!</v>
      </c>
      <c r="N253" s="12" t="e">
        <f>+H253/K253</f>
        <v>#DIV/0!</v>
      </c>
      <c r="O253" s="12" t="e">
        <f>+I253/K253</f>
        <v>#DIV/0!</v>
      </c>
      <c r="P253" s="13" t="e">
        <f>+J253/K253</f>
        <v>#DIV/0!</v>
      </c>
    </row>
    <row r="254" spans="1:16" ht="24.95" customHeight="1">
      <c r="A254" s="9" t="s">
        <v>306</v>
      </c>
      <c r="B254" s="10"/>
      <c r="C254" s="11" t="s">
        <v>196</v>
      </c>
      <c r="D254" s="11" t="s">
        <v>197</v>
      </c>
      <c r="E254" s="11" t="s">
        <v>104</v>
      </c>
      <c r="F254" s="12">
        <v>471.9</v>
      </c>
      <c r="G254" s="12">
        <v>0</v>
      </c>
      <c r="H254" s="12">
        <v>118.88</v>
      </c>
      <c r="I254" s="12">
        <v>0</v>
      </c>
      <c r="J254" s="12">
        <f>+I254+H254+G254+F254</f>
        <v>590.78</v>
      </c>
      <c r="K254" s="12"/>
      <c r="L254" s="12" t="e">
        <f>+F254/K254</f>
        <v>#DIV/0!</v>
      </c>
      <c r="M254" s="12" t="e">
        <f>+G254/K254</f>
        <v>#DIV/0!</v>
      </c>
      <c r="N254" s="12" t="e">
        <f>+H254/K254</f>
        <v>#DIV/0!</v>
      </c>
      <c r="O254" s="12" t="e">
        <f>+I254/K254</f>
        <v>#DIV/0!</v>
      </c>
      <c r="P254" s="13" t="e">
        <f>+J254/K254</f>
        <v>#DIV/0!</v>
      </c>
    </row>
    <row r="255" spans="1:16" ht="24.95" customHeight="1">
      <c r="A255" s="9" t="s">
        <v>307</v>
      </c>
      <c r="B255" s="10" t="s">
        <v>308</v>
      </c>
      <c r="C255" s="11" t="s">
        <v>201</v>
      </c>
      <c r="D255" s="11" t="s">
        <v>197</v>
      </c>
      <c r="E255" s="11" t="s">
        <v>104</v>
      </c>
      <c r="F255" s="12">
        <v>393.96</v>
      </c>
      <c r="G255" s="12">
        <v>0</v>
      </c>
      <c r="H255" s="12">
        <v>1156</v>
      </c>
      <c r="I255" s="12">
        <v>275</v>
      </c>
      <c r="J255" s="12">
        <f>+I255+H255+G255+F255</f>
        <v>1824.96</v>
      </c>
      <c r="K255" s="12"/>
      <c r="L255" s="12" t="e">
        <f>+F255/K255</f>
        <v>#DIV/0!</v>
      </c>
      <c r="M255" s="12" t="e">
        <f>+G255/K255</f>
        <v>#DIV/0!</v>
      </c>
      <c r="N255" s="12" t="e">
        <f>+H255/K255</f>
        <v>#DIV/0!</v>
      </c>
      <c r="O255" s="12" t="e">
        <f>+I255/K255</f>
        <v>#DIV/0!</v>
      </c>
      <c r="P255" s="13" t="e">
        <f>+J255/K255</f>
        <v>#DIV/0!</v>
      </c>
    </row>
    <row r="256" spans="1:16" ht="24.95" customHeight="1">
      <c r="A256" s="9" t="s">
        <v>309</v>
      </c>
      <c r="B256" s="10" t="s">
        <v>240</v>
      </c>
      <c r="C256" s="11" t="s">
        <v>241</v>
      </c>
      <c r="D256" s="11" t="s">
        <v>197</v>
      </c>
      <c r="E256" s="11" t="s">
        <v>104</v>
      </c>
      <c r="F256" s="12">
        <v>300</v>
      </c>
      <c r="G256" s="12">
        <v>0</v>
      </c>
      <c r="H256" s="12">
        <v>0</v>
      </c>
      <c r="I256" s="12">
        <v>929.2</v>
      </c>
      <c r="J256" s="12">
        <f>+I256+H256+G256+F256</f>
        <v>1229.2</v>
      </c>
      <c r="K256" s="12"/>
      <c r="L256" s="12" t="e">
        <f>+F256/K256</f>
        <v>#DIV/0!</v>
      </c>
      <c r="M256" s="12" t="e">
        <f>+G256/K256</f>
        <v>#DIV/0!</v>
      </c>
      <c r="N256" s="12" t="e">
        <f>+H256/K256</f>
        <v>#DIV/0!</v>
      </c>
      <c r="O256" s="12" t="e">
        <f>+I256/K256</f>
        <v>#DIV/0!</v>
      </c>
      <c r="P256" s="13" t="e">
        <f>+J256/K256</f>
        <v>#DIV/0!</v>
      </c>
    </row>
    <row r="257" spans="1:16" ht="24.95" customHeight="1">
      <c r="A257" s="9" t="s">
        <v>310</v>
      </c>
      <c r="B257" s="10">
        <v>174</v>
      </c>
      <c r="C257" s="11" t="s">
        <v>211</v>
      </c>
      <c r="D257" s="11" t="s">
        <v>197</v>
      </c>
      <c r="E257" s="11" t="s">
        <v>104</v>
      </c>
      <c r="F257" s="12">
        <v>38.35</v>
      </c>
      <c r="G257" s="12">
        <v>0</v>
      </c>
      <c r="H257" s="12">
        <v>0</v>
      </c>
      <c r="I257" s="12">
        <v>0</v>
      </c>
      <c r="J257" s="12">
        <f>+I257+H257+G257+F257</f>
        <v>38.35</v>
      </c>
      <c r="K257" s="12"/>
      <c r="L257" s="12" t="e">
        <f>+F257/K257</f>
        <v>#DIV/0!</v>
      </c>
      <c r="M257" s="12" t="e">
        <f>+G257/K257</f>
        <v>#DIV/0!</v>
      </c>
      <c r="N257" s="12" t="e">
        <f>+H257/K257</f>
        <v>#DIV/0!</v>
      </c>
      <c r="O257" s="12" t="e">
        <f>+I257/K257</f>
        <v>#DIV/0!</v>
      </c>
      <c r="P257" s="13" t="e">
        <f>+J257/K257</f>
        <v>#DIV/0!</v>
      </c>
    </row>
    <row r="258" spans="1:16" ht="24.95" customHeight="1">
      <c r="A258" s="9" t="s">
        <v>231</v>
      </c>
      <c r="B258" s="10"/>
      <c r="C258" s="11" t="s">
        <v>232</v>
      </c>
      <c r="D258" s="11" t="s">
        <v>197</v>
      </c>
      <c r="E258" s="11" t="s">
        <v>104</v>
      </c>
      <c r="F258" s="12">
        <v>54</v>
      </c>
      <c r="G258" s="12">
        <v>0</v>
      </c>
      <c r="H258" s="12">
        <v>0</v>
      </c>
      <c r="I258" s="12">
        <v>0</v>
      </c>
      <c r="J258" s="12">
        <f>+I258+H258+G258+F258</f>
        <v>54</v>
      </c>
      <c r="K258" s="12"/>
      <c r="L258" s="12" t="e">
        <f>+F258/K258</f>
        <v>#DIV/0!</v>
      </c>
      <c r="M258" s="12" t="e">
        <f>+G258/K258</f>
        <v>#DIV/0!</v>
      </c>
      <c r="N258" s="12" t="e">
        <f>+H258/K258</f>
        <v>#DIV/0!</v>
      </c>
      <c r="O258" s="12" t="e">
        <f>+I258/K258</f>
        <v>#DIV/0!</v>
      </c>
      <c r="P258" s="13" t="e">
        <f>+J258/K258</f>
        <v>#DIV/0!</v>
      </c>
    </row>
    <row r="259" spans="1:16" ht="24.95" customHeight="1">
      <c r="A259" s="9" t="s">
        <v>233</v>
      </c>
      <c r="B259" s="10"/>
      <c r="C259" s="11" t="s">
        <v>234</v>
      </c>
      <c r="D259" s="11" t="s">
        <v>197</v>
      </c>
      <c r="E259" s="11" t="s">
        <v>104</v>
      </c>
      <c r="F259" s="12">
        <v>2</v>
      </c>
      <c r="G259" s="12">
        <v>0</v>
      </c>
      <c r="H259" s="12">
        <v>0</v>
      </c>
      <c r="I259" s="12">
        <v>0</v>
      </c>
      <c r="J259" s="12">
        <f>+I259+H259+G259+F259</f>
        <v>2</v>
      </c>
      <c r="K259" s="12"/>
      <c r="L259" s="12" t="e">
        <f>+F259/K259</f>
        <v>#DIV/0!</v>
      </c>
      <c r="M259" s="12" t="e">
        <f>+G259/K259</f>
        <v>#DIV/0!</v>
      </c>
      <c r="N259" s="12" t="e">
        <f>+H259/K259</f>
        <v>#DIV/0!</v>
      </c>
      <c r="O259" s="12" t="e">
        <f>+I259/K259</f>
        <v>#DIV/0!</v>
      </c>
      <c r="P259" s="13" t="e">
        <f>+J259/K259</f>
        <v>#DIV/0!</v>
      </c>
    </row>
    <row r="260" spans="1:16" ht="24.95" customHeight="1">
      <c r="A260" s="9" t="s">
        <v>311</v>
      </c>
      <c r="B260" s="10"/>
      <c r="C260" s="11" t="s">
        <v>196</v>
      </c>
      <c r="D260" s="11" t="s">
        <v>197</v>
      </c>
      <c r="E260" s="11" t="s">
        <v>106</v>
      </c>
      <c r="F260" s="12">
        <v>0</v>
      </c>
      <c r="G260" s="12">
        <v>0</v>
      </c>
      <c r="H260" s="12">
        <v>55</v>
      </c>
      <c r="I260" s="12">
        <v>0</v>
      </c>
      <c r="J260" s="12">
        <f>+I260+H260+G260+F260</f>
        <v>55</v>
      </c>
      <c r="K260" s="12"/>
      <c r="L260" s="12" t="e">
        <f>+F260/K260</f>
        <v>#DIV/0!</v>
      </c>
      <c r="M260" s="12" t="e">
        <f>+G260/K260</f>
        <v>#DIV/0!</v>
      </c>
      <c r="N260" s="12" t="e">
        <f>+H260/K260</f>
        <v>#DIV/0!</v>
      </c>
      <c r="O260" s="12" t="e">
        <f>+I260/K260</f>
        <v>#DIV/0!</v>
      </c>
      <c r="P260" s="13" t="e">
        <f>+J260/K260</f>
        <v>#DIV/0!</v>
      </c>
    </row>
    <row r="261" spans="1:16" ht="24.95" customHeight="1">
      <c r="A261" s="9" t="s">
        <v>312</v>
      </c>
      <c r="B261" s="10" t="s">
        <v>313</v>
      </c>
      <c r="C261" s="11" t="s">
        <v>201</v>
      </c>
      <c r="D261" s="11" t="s">
        <v>197</v>
      </c>
      <c r="E261" s="11" t="s">
        <v>106</v>
      </c>
      <c r="F261" s="12">
        <v>64</v>
      </c>
      <c r="G261" s="12">
        <v>0</v>
      </c>
      <c r="H261" s="12">
        <v>1002.25</v>
      </c>
      <c r="I261" s="12">
        <v>220</v>
      </c>
      <c r="J261" s="12">
        <f>+I261+H261+G261+F261</f>
        <v>1286.25</v>
      </c>
      <c r="K261" s="12"/>
      <c r="L261" s="12" t="e">
        <f>+F261/K261</f>
        <v>#DIV/0!</v>
      </c>
      <c r="M261" s="12" t="e">
        <f>+G261/K261</f>
        <v>#DIV/0!</v>
      </c>
      <c r="N261" s="12" t="e">
        <f>+H261/K261</f>
        <v>#DIV/0!</v>
      </c>
      <c r="O261" s="12" t="e">
        <f>+I261/K261</f>
        <v>#DIV/0!</v>
      </c>
      <c r="P261" s="13" t="e">
        <f>+J261/K261</f>
        <v>#DIV/0!</v>
      </c>
    </row>
    <row r="262" spans="1:16" ht="24.95" customHeight="1">
      <c r="A262" s="9" t="s">
        <v>314</v>
      </c>
      <c r="B262" s="10" t="s">
        <v>240</v>
      </c>
      <c r="C262" s="11" t="s">
        <v>241</v>
      </c>
      <c r="D262" s="11" t="s">
        <v>197</v>
      </c>
      <c r="E262" s="11" t="s">
        <v>106</v>
      </c>
      <c r="F262" s="12">
        <v>82.5</v>
      </c>
      <c r="G262" s="12">
        <v>0</v>
      </c>
      <c r="H262" s="12">
        <v>1130.75</v>
      </c>
      <c r="I262" s="12">
        <v>3630</v>
      </c>
      <c r="J262" s="12">
        <f>+I262+H262+G262+F262</f>
        <v>4843.25</v>
      </c>
      <c r="K262" s="12"/>
      <c r="L262" s="12" t="e">
        <f>+F262/K262</f>
        <v>#DIV/0!</v>
      </c>
      <c r="M262" s="12" t="e">
        <f>+G262/K262</f>
        <v>#DIV/0!</v>
      </c>
      <c r="N262" s="12" t="e">
        <f>+H262/K262</f>
        <v>#DIV/0!</v>
      </c>
      <c r="O262" s="12" t="e">
        <f>+I262/K262</f>
        <v>#DIV/0!</v>
      </c>
      <c r="P262" s="13" t="e">
        <f>+J262/K262</f>
        <v>#DIV/0!</v>
      </c>
    </row>
    <row r="263" spans="1:16" ht="24.95" customHeight="1">
      <c r="A263" s="9" t="s">
        <v>315</v>
      </c>
      <c r="B263" s="10">
        <v>7396</v>
      </c>
      <c r="C263" s="11" t="s">
        <v>211</v>
      </c>
      <c r="D263" s="11" t="s">
        <v>197</v>
      </c>
      <c r="E263" s="11" t="s">
        <v>106</v>
      </c>
      <c r="F263" s="12">
        <v>40</v>
      </c>
      <c r="G263" s="12">
        <v>0</v>
      </c>
      <c r="H263" s="12">
        <v>0</v>
      </c>
      <c r="I263" s="12">
        <v>0</v>
      </c>
      <c r="J263" s="12">
        <f>+I263+H263+G263+F263</f>
        <v>40</v>
      </c>
      <c r="K263" s="12"/>
      <c r="L263" s="12" t="e">
        <f>+F263/K263</f>
        <v>#DIV/0!</v>
      </c>
      <c r="M263" s="12" t="e">
        <f>+G263/K263</f>
        <v>#DIV/0!</v>
      </c>
      <c r="N263" s="12" t="e">
        <f>+H263/K263</f>
        <v>#DIV/0!</v>
      </c>
      <c r="O263" s="12" t="e">
        <f>+I263/K263</f>
        <v>#DIV/0!</v>
      </c>
      <c r="P263" s="13" t="e">
        <f>+J263/K263</f>
        <v>#DIV/0!</v>
      </c>
    </row>
    <row r="264" spans="1:16" ht="24.95" customHeight="1">
      <c r="A264" s="9" t="s">
        <v>316</v>
      </c>
      <c r="B264" s="10">
        <v>927</v>
      </c>
      <c r="C264" s="11" t="s">
        <v>208</v>
      </c>
      <c r="D264" s="11" t="s">
        <v>197</v>
      </c>
      <c r="E264" s="11" t="s">
        <v>106</v>
      </c>
      <c r="F264" s="12">
        <v>0</v>
      </c>
      <c r="G264" s="12">
        <v>0</v>
      </c>
      <c r="H264" s="12">
        <v>113.5</v>
      </c>
      <c r="I264" s="12">
        <v>220</v>
      </c>
      <c r="J264" s="12">
        <f>+I264+H264+G264+F264</f>
        <v>333.5</v>
      </c>
      <c r="K264" s="12"/>
      <c r="L264" s="12" t="e">
        <f>+F264/K264</f>
        <v>#DIV/0!</v>
      </c>
      <c r="M264" s="12" t="e">
        <f>+G264/K264</f>
        <v>#DIV/0!</v>
      </c>
      <c r="N264" s="12" t="e">
        <f>+H264/K264</f>
        <v>#DIV/0!</v>
      </c>
      <c r="O264" s="12" t="e">
        <f>+I264/K264</f>
        <v>#DIV/0!</v>
      </c>
      <c r="P264" s="13" t="e">
        <f>+J264/K264</f>
        <v>#DIV/0!</v>
      </c>
    </row>
    <row r="265" spans="1:16" ht="24.95" customHeight="1">
      <c r="A265" s="9" t="s">
        <v>233</v>
      </c>
      <c r="B265" s="10"/>
      <c r="C265" s="11" t="s">
        <v>234</v>
      </c>
      <c r="D265" s="11" t="s">
        <v>197</v>
      </c>
      <c r="E265" s="11" t="s">
        <v>106</v>
      </c>
      <c r="F265" s="12">
        <v>44.4</v>
      </c>
      <c r="G265" s="12">
        <v>0</v>
      </c>
      <c r="H265" s="12">
        <v>52</v>
      </c>
      <c r="I265" s="12">
        <v>0</v>
      </c>
      <c r="J265" s="12">
        <f>+I265+H265+G265+F265</f>
        <v>96.4</v>
      </c>
      <c r="K265" s="12"/>
      <c r="L265" s="12" t="e">
        <f>+F265/K265</f>
        <v>#DIV/0!</v>
      </c>
      <c r="M265" s="12" t="e">
        <f>+G265/K265</f>
        <v>#DIV/0!</v>
      </c>
      <c r="N265" s="12" t="e">
        <f>+H265/K265</f>
        <v>#DIV/0!</v>
      </c>
      <c r="O265" s="12" t="e">
        <f>+I265/K265</f>
        <v>#DIV/0!</v>
      </c>
      <c r="P265" s="13" t="e">
        <f>+J265/K265</f>
        <v>#DIV/0!</v>
      </c>
    </row>
    <row r="266" spans="1:16" ht="24.95" customHeight="1">
      <c r="A266" s="9" t="s">
        <v>317</v>
      </c>
      <c r="B266" s="10"/>
      <c r="C266" s="11" t="s">
        <v>196</v>
      </c>
      <c r="D266" s="11" t="s">
        <v>197</v>
      </c>
      <c r="E266" s="11" t="s">
        <v>111</v>
      </c>
      <c r="F266" s="12">
        <v>25441</v>
      </c>
      <c r="G266" s="12">
        <v>0</v>
      </c>
      <c r="H266" s="12">
        <v>248.5</v>
      </c>
      <c r="I266" s="12">
        <v>0</v>
      </c>
      <c r="J266" s="12">
        <f>+I266+H266+G266+F266</f>
        <v>25689.5</v>
      </c>
      <c r="K266" s="12"/>
      <c r="L266" s="12" t="e">
        <f>+F266/K266</f>
        <v>#DIV/0!</v>
      </c>
      <c r="M266" s="12" t="e">
        <f>+G266/K266</f>
        <v>#DIV/0!</v>
      </c>
      <c r="N266" s="12" t="e">
        <f>+H266/K266</f>
        <v>#DIV/0!</v>
      </c>
      <c r="O266" s="12" t="e">
        <f>+I266/K266</f>
        <v>#DIV/0!</v>
      </c>
      <c r="P266" s="13" t="e">
        <f>+J266/K266</f>
        <v>#DIV/0!</v>
      </c>
    </row>
    <row r="267" spans="1:16" ht="24.95" customHeight="1">
      <c r="A267" s="9" t="s">
        <v>318</v>
      </c>
      <c r="B267" s="10" t="s">
        <v>276</v>
      </c>
      <c r="C267" s="11" t="s">
        <v>201</v>
      </c>
      <c r="D267" s="11" t="s">
        <v>197</v>
      </c>
      <c r="E267" s="11" t="s">
        <v>111</v>
      </c>
      <c r="F267" s="12">
        <v>2414.44</v>
      </c>
      <c r="G267" s="12">
        <v>0</v>
      </c>
      <c r="H267" s="12">
        <v>1534.6</v>
      </c>
      <c r="I267" s="12">
        <v>660</v>
      </c>
      <c r="J267" s="12">
        <f>+I267+H267+G267+F267</f>
        <v>4609.04</v>
      </c>
      <c r="K267" s="12"/>
      <c r="L267" s="12" t="e">
        <f>+F267/K267</f>
        <v>#DIV/0!</v>
      </c>
      <c r="M267" s="12" t="e">
        <f>+G267/K267</f>
        <v>#DIV/0!</v>
      </c>
      <c r="N267" s="12" t="e">
        <f>+H267/K267</f>
        <v>#DIV/0!</v>
      </c>
      <c r="O267" s="12" t="e">
        <f>+I267/K267</f>
        <v>#DIV/0!</v>
      </c>
      <c r="P267" s="13" t="e">
        <f>+J267/K267</f>
        <v>#DIV/0!</v>
      </c>
    </row>
    <row r="268" spans="1:16" ht="24.95" customHeight="1">
      <c r="A268" s="9" t="s">
        <v>319</v>
      </c>
      <c r="B268" s="10" t="s">
        <v>320</v>
      </c>
      <c r="C268" s="11" t="s">
        <v>241</v>
      </c>
      <c r="D268" s="11" t="s">
        <v>197</v>
      </c>
      <c r="E268" s="11" t="s">
        <v>111</v>
      </c>
      <c r="F268" s="12">
        <v>0</v>
      </c>
      <c r="G268" s="12">
        <v>0</v>
      </c>
      <c r="H268" s="12">
        <v>1114.9000000000001</v>
      </c>
      <c r="I268" s="12">
        <v>3905</v>
      </c>
      <c r="J268" s="12">
        <f>+I268+H268+G268+F268</f>
        <v>5019.8999999999996</v>
      </c>
      <c r="K268" s="12"/>
      <c r="L268" s="12" t="e">
        <f>+F268/K268</f>
        <v>#DIV/0!</v>
      </c>
      <c r="M268" s="12" t="e">
        <f>+G268/K268</f>
        <v>#DIV/0!</v>
      </c>
      <c r="N268" s="12" t="e">
        <f>+H268/K268</f>
        <v>#DIV/0!</v>
      </c>
      <c r="O268" s="12" t="e">
        <f>+I268/K268</f>
        <v>#DIV/0!</v>
      </c>
      <c r="P268" s="13" t="e">
        <f>+J268/K268</f>
        <v>#DIV/0!</v>
      </c>
    </row>
    <row r="269" spans="1:16" ht="24.95" customHeight="1">
      <c r="A269" s="9" t="s">
        <v>321</v>
      </c>
      <c r="B269" s="10" t="s">
        <v>322</v>
      </c>
      <c r="C269" s="11" t="s">
        <v>241</v>
      </c>
      <c r="D269" s="11" t="s">
        <v>197</v>
      </c>
      <c r="E269" s="11" t="s">
        <v>111</v>
      </c>
      <c r="F269" s="12">
        <v>1730</v>
      </c>
      <c r="G269" s="12">
        <v>0</v>
      </c>
      <c r="H269" s="12">
        <v>768.6</v>
      </c>
      <c r="I269" s="12">
        <v>3520</v>
      </c>
      <c r="J269" s="12">
        <f>+I269+H269+G269+F269</f>
        <v>6018.6</v>
      </c>
      <c r="K269" s="12"/>
      <c r="L269" s="12" t="e">
        <f>+F269/K269</f>
        <v>#DIV/0!</v>
      </c>
      <c r="M269" s="12" t="e">
        <f>+G269/K269</f>
        <v>#DIV/0!</v>
      </c>
      <c r="N269" s="12" t="e">
        <f>+H269/K269</f>
        <v>#DIV/0!</v>
      </c>
      <c r="O269" s="12" t="e">
        <f>+I269/K269</f>
        <v>#DIV/0!</v>
      </c>
      <c r="P269" s="13" t="e">
        <f>+J269/K269</f>
        <v>#DIV/0!</v>
      </c>
    </row>
    <row r="270" spans="1:16" ht="24.95" customHeight="1">
      <c r="A270" s="9" t="s">
        <v>323</v>
      </c>
      <c r="B270" s="10">
        <v>497</v>
      </c>
      <c r="C270" s="11" t="s">
        <v>208</v>
      </c>
      <c r="D270" s="11" t="s">
        <v>197</v>
      </c>
      <c r="E270" s="11" t="s">
        <v>111</v>
      </c>
      <c r="F270" s="12">
        <v>30</v>
      </c>
      <c r="G270" s="12">
        <v>0</v>
      </c>
      <c r="H270" s="12">
        <v>182.5</v>
      </c>
      <c r="I270" s="12">
        <v>464.2</v>
      </c>
      <c r="J270" s="12">
        <f>+I270+H270+G270+F270</f>
        <v>676.7</v>
      </c>
      <c r="K270" s="12"/>
      <c r="L270" s="12" t="e">
        <f>+F270/K270</f>
        <v>#DIV/0!</v>
      </c>
      <c r="M270" s="12" t="e">
        <f>+G270/K270</f>
        <v>#DIV/0!</v>
      </c>
      <c r="N270" s="12" t="e">
        <f>+H270/K270</f>
        <v>#DIV/0!</v>
      </c>
      <c r="O270" s="12" t="e">
        <f>+I270/K270</f>
        <v>#DIV/0!</v>
      </c>
      <c r="P270" s="13" t="e">
        <f>+J270/K270</f>
        <v>#DIV/0!</v>
      </c>
    </row>
    <row r="271" spans="1:16" ht="24.95" customHeight="1">
      <c r="A271" s="9" t="s">
        <v>231</v>
      </c>
      <c r="B271" s="10"/>
      <c r="C271" s="11" t="s">
        <v>232</v>
      </c>
      <c r="D271" s="11" t="s">
        <v>197</v>
      </c>
      <c r="E271" s="11" t="s">
        <v>111</v>
      </c>
      <c r="F271" s="12">
        <v>39</v>
      </c>
      <c r="G271" s="12">
        <v>0</v>
      </c>
      <c r="H271" s="12">
        <v>0</v>
      </c>
      <c r="I271" s="12">
        <v>0</v>
      </c>
      <c r="J271" s="12">
        <f>+I271+H271+G271+F271</f>
        <v>39</v>
      </c>
      <c r="K271" s="12"/>
      <c r="L271" s="12" t="e">
        <f>+F271/K271</f>
        <v>#DIV/0!</v>
      </c>
      <c r="M271" s="12" t="e">
        <f>+G271/K271</f>
        <v>#DIV/0!</v>
      </c>
      <c r="N271" s="12" t="e">
        <f>+H271/K271</f>
        <v>#DIV/0!</v>
      </c>
      <c r="O271" s="12" t="e">
        <f>+I271/K271</f>
        <v>#DIV/0!</v>
      </c>
      <c r="P271" s="13" t="e">
        <f>+J271/K271</f>
        <v>#DIV/0!</v>
      </c>
    </row>
    <row r="272" spans="1:16" ht="24.95" customHeight="1">
      <c r="A272" s="9" t="s">
        <v>233</v>
      </c>
      <c r="B272" s="10"/>
      <c r="C272" s="11" t="s">
        <v>234</v>
      </c>
      <c r="D272" s="11" t="s">
        <v>197</v>
      </c>
      <c r="E272" s="11" t="s">
        <v>111</v>
      </c>
      <c r="F272" s="12">
        <v>1121</v>
      </c>
      <c r="G272" s="12">
        <v>0</v>
      </c>
      <c r="H272" s="12">
        <v>0</v>
      </c>
      <c r="I272" s="12">
        <v>0</v>
      </c>
      <c r="J272" s="12">
        <f>+I272+H272+G272+F272</f>
        <v>1121</v>
      </c>
      <c r="K272" s="12"/>
      <c r="L272" s="12" t="e">
        <f>+F272/K272</f>
        <v>#DIV/0!</v>
      </c>
      <c r="M272" s="12" t="e">
        <f>+G272/K272</f>
        <v>#DIV/0!</v>
      </c>
      <c r="N272" s="12" t="e">
        <f>+H272/K272</f>
        <v>#DIV/0!</v>
      </c>
      <c r="O272" s="12" t="e">
        <f>+I272/K272</f>
        <v>#DIV/0!</v>
      </c>
      <c r="P272" s="13" t="e">
        <f>+J272/K272</f>
        <v>#DIV/0!</v>
      </c>
    </row>
    <row r="273" spans="1:16" ht="24.95" customHeight="1">
      <c r="A273" s="9" t="s">
        <v>324</v>
      </c>
      <c r="B273" s="10"/>
      <c r="C273" s="11" t="s">
        <v>196</v>
      </c>
      <c r="D273" s="11" t="s">
        <v>197</v>
      </c>
      <c r="E273" s="11" t="s">
        <v>120</v>
      </c>
      <c r="F273" s="12">
        <v>0</v>
      </c>
      <c r="G273" s="12">
        <v>0</v>
      </c>
      <c r="H273" s="12">
        <v>128.05000000000001</v>
      </c>
      <c r="I273" s="12">
        <v>0</v>
      </c>
      <c r="J273" s="12">
        <f>+I273+H273+G273+F273</f>
        <v>128.05000000000001</v>
      </c>
      <c r="K273" s="12"/>
      <c r="L273" s="12" t="e">
        <f>+F273/K273</f>
        <v>#DIV/0!</v>
      </c>
      <c r="M273" s="12" t="e">
        <f>+G273/K273</f>
        <v>#DIV/0!</v>
      </c>
      <c r="N273" s="12" t="e">
        <f>+H273/K273</f>
        <v>#DIV/0!</v>
      </c>
      <c r="O273" s="12" t="e">
        <f>+I273/K273</f>
        <v>#DIV/0!</v>
      </c>
      <c r="P273" s="13" t="e">
        <f>+J273/K273</f>
        <v>#DIV/0!</v>
      </c>
    </row>
    <row r="274" spans="1:16" ht="24.95" customHeight="1">
      <c r="A274" s="9" t="s">
        <v>325</v>
      </c>
      <c r="B274" s="10" t="s">
        <v>251</v>
      </c>
      <c r="C274" s="11" t="s">
        <v>201</v>
      </c>
      <c r="D274" s="11" t="s">
        <v>197</v>
      </c>
      <c r="E274" s="11" t="s">
        <v>120</v>
      </c>
      <c r="F274" s="12">
        <v>0</v>
      </c>
      <c r="G274" s="12">
        <v>0</v>
      </c>
      <c r="H274" s="12">
        <v>735</v>
      </c>
      <c r="I274" s="12">
        <v>319</v>
      </c>
      <c r="J274" s="12">
        <f>+I274+H274+G274+F274</f>
        <v>1054</v>
      </c>
      <c r="K274" s="12"/>
      <c r="L274" s="12" t="e">
        <f>+F274/K274</f>
        <v>#DIV/0!</v>
      </c>
      <c r="M274" s="12" t="e">
        <f>+G274/K274</f>
        <v>#DIV/0!</v>
      </c>
      <c r="N274" s="12" t="e">
        <f>+H274/K274</f>
        <v>#DIV/0!</v>
      </c>
      <c r="O274" s="12" t="e">
        <f>+I274/K274</f>
        <v>#DIV/0!</v>
      </c>
      <c r="P274" s="13" t="e">
        <f>+J274/K274</f>
        <v>#DIV/0!</v>
      </c>
    </row>
    <row r="275" spans="1:16" ht="24.95" customHeight="1">
      <c r="A275" s="9" t="s">
        <v>326</v>
      </c>
      <c r="B275" s="10" t="s">
        <v>327</v>
      </c>
      <c r="C275" s="11" t="s">
        <v>241</v>
      </c>
      <c r="D275" s="11" t="s">
        <v>197</v>
      </c>
      <c r="E275" s="11" t="s">
        <v>120</v>
      </c>
      <c r="F275" s="12">
        <v>950</v>
      </c>
      <c r="G275" s="12">
        <v>0</v>
      </c>
      <c r="H275" s="12">
        <v>682.5</v>
      </c>
      <c r="I275" s="12">
        <v>1422.85</v>
      </c>
      <c r="J275" s="12">
        <f>+I275+H275+G275+F275</f>
        <v>3055.35</v>
      </c>
      <c r="K275" s="12"/>
      <c r="L275" s="12" t="e">
        <f>+F275/K275</f>
        <v>#DIV/0!</v>
      </c>
      <c r="M275" s="12" t="e">
        <f>+G275/K275</f>
        <v>#DIV/0!</v>
      </c>
      <c r="N275" s="12" t="e">
        <f>+H275/K275</f>
        <v>#DIV/0!</v>
      </c>
      <c r="O275" s="12" t="e">
        <f>+I275/K275</f>
        <v>#DIV/0!</v>
      </c>
      <c r="P275" s="13" t="e">
        <f>+J275/K275</f>
        <v>#DIV/0!</v>
      </c>
    </row>
    <row r="276" spans="1:16" ht="24.95" customHeight="1">
      <c r="A276" s="9" t="s">
        <v>328</v>
      </c>
      <c r="B276" s="10">
        <v>429</v>
      </c>
      <c r="C276" s="11" t="s">
        <v>208</v>
      </c>
      <c r="D276" s="11" t="s">
        <v>197</v>
      </c>
      <c r="E276" s="11" t="s">
        <v>120</v>
      </c>
      <c r="F276" s="12">
        <v>259.77999999999997</v>
      </c>
      <c r="G276" s="12">
        <v>0</v>
      </c>
      <c r="H276" s="12">
        <v>198.35</v>
      </c>
      <c r="I276" s="12">
        <v>315.7</v>
      </c>
      <c r="J276" s="12">
        <f>+I276+H276+G276+F276</f>
        <v>773.82999999999993</v>
      </c>
      <c r="K276" s="12"/>
      <c r="L276" s="12" t="e">
        <f>+F276/K276</f>
        <v>#DIV/0!</v>
      </c>
      <c r="M276" s="12" t="e">
        <f>+G276/K276</f>
        <v>#DIV/0!</v>
      </c>
      <c r="N276" s="12" t="e">
        <f>+H276/K276</f>
        <v>#DIV/0!</v>
      </c>
      <c r="O276" s="12" t="e">
        <f>+I276/K276</f>
        <v>#DIV/0!</v>
      </c>
      <c r="P276" s="13" t="e">
        <f>+J276/K276</f>
        <v>#DIV/0!</v>
      </c>
    </row>
    <row r="277" spans="1:16" ht="24.95" customHeight="1">
      <c r="A277" s="9" t="s">
        <v>329</v>
      </c>
      <c r="B277" s="10">
        <v>986</v>
      </c>
      <c r="C277" s="11" t="s">
        <v>208</v>
      </c>
      <c r="D277" s="11" t="s">
        <v>197</v>
      </c>
      <c r="E277" s="11" t="s">
        <v>120</v>
      </c>
      <c r="F277" s="12">
        <v>0</v>
      </c>
      <c r="G277" s="12">
        <v>0</v>
      </c>
      <c r="H277" s="12">
        <v>56.75</v>
      </c>
      <c r="I277" s="12">
        <v>56.1</v>
      </c>
      <c r="J277" s="12">
        <f>+I277+H277+G277+F277</f>
        <v>112.85</v>
      </c>
      <c r="K277" s="12"/>
      <c r="L277" s="12" t="e">
        <f>+F277/K277</f>
        <v>#DIV/0!</v>
      </c>
      <c r="M277" s="12" t="e">
        <f>+G277/K277</f>
        <v>#DIV/0!</v>
      </c>
      <c r="N277" s="12" t="e">
        <f>+H277/K277</f>
        <v>#DIV/0!</v>
      </c>
      <c r="O277" s="12" t="e">
        <f>+I277/K277</f>
        <v>#DIV/0!</v>
      </c>
      <c r="P277" s="13" t="e">
        <f>+J277/K277</f>
        <v>#DIV/0!</v>
      </c>
    </row>
    <row r="278" spans="1:16" ht="24.95" customHeight="1">
      <c r="A278" s="9" t="s">
        <v>330</v>
      </c>
      <c r="B278" s="10"/>
      <c r="C278" s="11" t="s">
        <v>196</v>
      </c>
      <c r="D278" s="11" t="s">
        <v>197</v>
      </c>
      <c r="E278" s="11" t="s">
        <v>124</v>
      </c>
      <c r="F278" s="12">
        <v>563.45000000000005</v>
      </c>
      <c r="G278" s="12">
        <v>0</v>
      </c>
      <c r="H278" s="12">
        <v>56.33</v>
      </c>
      <c r="I278" s="12">
        <v>0</v>
      </c>
      <c r="J278" s="12">
        <f>+I278+H278+G278+F278</f>
        <v>619.78000000000009</v>
      </c>
      <c r="K278" s="12"/>
      <c r="L278" s="12" t="e">
        <f>+F278/K278</f>
        <v>#DIV/0!</v>
      </c>
      <c r="M278" s="12" t="e">
        <f>+G278/K278</f>
        <v>#DIV/0!</v>
      </c>
      <c r="N278" s="12" t="e">
        <f>+H278/K278</f>
        <v>#DIV/0!</v>
      </c>
      <c r="O278" s="12" t="e">
        <f>+I278/K278</f>
        <v>#DIV/0!</v>
      </c>
      <c r="P278" s="13" t="e">
        <f>+J278/K278</f>
        <v>#DIV/0!</v>
      </c>
    </row>
    <row r="279" spans="1:16" ht="24.95" customHeight="1">
      <c r="A279" s="9" t="s">
        <v>331</v>
      </c>
      <c r="B279" s="10" t="s">
        <v>332</v>
      </c>
      <c r="C279" s="11" t="s">
        <v>201</v>
      </c>
      <c r="D279" s="11" t="s">
        <v>197</v>
      </c>
      <c r="E279" s="11" t="s">
        <v>124</v>
      </c>
      <c r="F279" s="12">
        <v>3631.68</v>
      </c>
      <c r="G279" s="12">
        <v>0</v>
      </c>
      <c r="H279" s="12">
        <v>510.57</v>
      </c>
      <c r="I279" s="12">
        <v>726</v>
      </c>
      <c r="J279" s="12">
        <f>+I279+H279+G279+F279</f>
        <v>4868.25</v>
      </c>
      <c r="K279" s="12"/>
      <c r="L279" s="12" t="e">
        <f>+F279/K279</f>
        <v>#DIV/0!</v>
      </c>
      <c r="M279" s="12" t="e">
        <f>+G279/K279</f>
        <v>#DIV/0!</v>
      </c>
      <c r="N279" s="12" t="e">
        <f>+H279/K279</f>
        <v>#DIV/0!</v>
      </c>
      <c r="O279" s="12" t="e">
        <f>+I279/K279</f>
        <v>#DIV/0!</v>
      </c>
      <c r="P279" s="13" t="e">
        <f>+J279/K279</f>
        <v>#DIV/0!</v>
      </c>
    </row>
    <row r="280" spans="1:16" ht="24.95" customHeight="1">
      <c r="A280" s="9" t="s">
        <v>333</v>
      </c>
      <c r="B280" s="10" t="s">
        <v>334</v>
      </c>
      <c r="C280" s="11" t="s">
        <v>241</v>
      </c>
      <c r="D280" s="11" t="s">
        <v>197</v>
      </c>
      <c r="E280" s="11" t="s">
        <v>124</v>
      </c>
      <c r="F280" s="12">
        <v>0</v>
      </c>
      <c r="G280" s="12">
        <v>0</v>
      </c>
      <c r="H280" s="12">
        <v>34.5</v>
      </c>
      <c r="I280" s="12">
        <v>1100</v>
      </c>
      <c r="J280" s="12">
        <f>+I280+H280+G280+F280</f>
        <v>1134.5</v>
      </c>
      <c r="K280" s="12"/>
      <c r="L280" s="12" t="e">
        <f>+F280/K280</f>
        <v>#DIV/0!</v>
      </c>
      <c r="M280" s="12" t="e">
        <f>+G280/K280</f>
        <v>#DIV/0!</v>
      </c>
      <c r="N280" s="12" t="e">
        <f>+H280/K280</f>
        <v>#DIV/0!</v>
      </c>
      <c r="O280" s="12" t="e">
        <f>+I280/K280</f>
        <v>#DIV/0!</v>
      </c>
      <c r="P280" s="13" t="e">
        <f>+J280/K280</f>
        <v>#DIV/0!</v>
      </c>
    </row>
    <row r="281" spans="1:16" ht="24.95" customHeight="1">
      <c r="A281" s="9" t="s">
        <v>335</v>
      </c>
      <c r="B281" s="10" t="s">
        <v>336</v>
      </c>
      <c r="C281" s="11" t="s">
        <v>241</v>
      </c>
      <c r="D281" s="11" t="s">
        <v>197</v>
      </c>
      <c r="E281" s="11" t="s">
        <v>124</v>
      </c>
      <c r="F281" s="12">
        <v>39</v>
      </c>
      <c r="G281" s="12">
        <v>0</v>
      </c>
      <c r="H281" s="12">
        <v>749.1</v>
      </c>
      <c r="I281" s="12">
        <v>550</v>
      </c>
      <c r="J281" s="12">
        <f>+I281+H281+G281+F281</f>
        <v>1338.1</v>
      </c>
      <c r="K281" s="12"/>
      <c r="L281" s="12" t="e">
        <f>+F281/K281</f>
        <v>#DIV/0!</v>
      </c>
      <c r="M281" s="12" t="e">
        <f>+G281/K281</f>
        <v>#DIV/0!</v>
      </c>
      <c r="N281" s="12" t="e">
        <f>+H281/K281</f>
        <v>#DIV/0!</v>
      </c>
      <c r="O281" s="12" t="e">
        <f>+I281/K281</f>
        <v>#DIV/0!</v>
      </c>
      <c r="P281" s="13" t="e">
        <f>+J281/K281</f>
        <v>#DIV/0!</v>
      </c>
    </row>
    <row r="282" spans="1:16" ht="24.95" customHeight="1">
      <c r="A282" s="9" t="s">
        <v>337</v>
      </c>
      <c r="B282" s="10">
        <v>495</v>
      </c>
      <c r="C282" s="11" t="s">
        <v>208</v>
      </c>
      <c r="D282" s="11" t="s">
        <v>197</v>
      </c>
      <c r="E282" s="11" t="s">
        <v>124</v>
      </c>
      <c r="F282" s="12">
        <v>1293.8499999999999</v>
      </c>
      <c r="G282" s="12">
        <v>0</v>
      </c>
      <c r="H282" s="12">
        <v>58.05</v>
      </c>
      <c r="I282" s="12">
        <v>594</v>
      </c>
      <c r="J282" s="12">
        <f>+I282+H282+G282+F282</f>
        <v>1945.8999999999999</v>
      </c>
      <c r="K282" s="12"/>
      <c r="L282" s="12" t="e">
        <f>+F282/K282</f>
        <v>#DIV/0!</v>
      </c>
      <c r="M282" s="12" t="e">
        <f>+G282/K282</f>
        <v>#DIV/0!</v>
      </c>
      <c r="N282" s="12" t="e">
        <f>+H282/K282</f>
        <v>#DIV/0!</v>
      </c>
      <c r="O282" s="12" t="e">
        <f>+I282/K282</f>
        <v>#DIV/0!</v>
      </c>
      <c r="P282" s="13" t="e">
        <f>+J282/K282</f>
        <v>#DIV/0!</v>
      </c>
    </row>
    <row r="283" spans="1:16" ht="24.95" customHeight="1">
      <c r="A283" s="9" t="s">
        <v>338</v>
      </c>
      <c r="B283" s="10">
        <v>612</v>
      </c>
      <c r="C283" s="11" t="s">
        <v>208</v>
      </c>
      <c r="D283" s="11" t="s">
        <v>197</v>
      </c>
      <c r="E283" s="11" t="s">
        <v>124</v>
      </c>
      <c r="F283" s="12">
        <v>402.6</v>
      </c>
      <c r="G283" s="12">
        <v>0</v>
      </c>
      <c r="H283" s="12">
        <v>68.75</v>
      </c>
      <c r="I283" s="12">
        <v>396</v>
      </c>
      <c r="J283" s="12">
        <f>+I283+H283+G283+F283</f>
        <v>867.35</v>
      </c>
      <c r="K283" s="12"/>
      <c r="L283" s="12" t="e">
        <f>+F283/K283</f>
        <v>#DIV/0!</v>
      </c>
      <c r="M283" s="12" t="e">
        <f>+G283/K283</f>
        <v>#DIV/0!</v>
      </c>
      <c r="N283" s="12" t="e">
        <f>+H283/K283</f>
        <v>#DIV/0!</v>
      </c>
      <c r="O283" s="12" t="e">
        <f>+I283/K283</f>
        <v>#DIV/0!</v>
      </c>
      <c r="P283" s="13" t="e">
        <f>+J283/K283</f>
        <v>#DIV/0!</v>
      </c>
    </row>
    <row r="284" spans="1:16" ht="24.95" customHeight="1">
      <c r="A284" s="9" t="s">
        <v>231</v>
      </c>
      <c r="B284" s="10"/>
      <c r="C284" s="11" t="s">
        <v>232</v>
      </c>
      <c r="D284" s="11" t="s">
        <v>197</v>
      </c>
      <c r="E284" s="11" t="s">
        <v>124</v>
      </c>
      <c r="F284" s="12">
        <v>62</v>
      </c>
      <c r="G284" s="12">
        <v>0</v>
      </c>
      <c r="H284" s="12">
        <v>0</v>
      </c>
      <c r="I284" s="12">
        <v>0</v>
      </c>
      <c r="J284" s="12">
        <f>+I284+H284+G284+F284</f>
        <v>62</v>
      </c>
      <c r="K284" s="12"/>
      <c r="L284" s="12" t="e">
        <f>+F284/K284</f>
        <v>#DIV/0!</v>
      </c>
      <c r="M284" s="12" t="e">
        <f>+G284/K284</f>
        <v>#DIV/0!</v>
      </c>
      <c r="N284" s="12" t="e">
        <f>+H284/K284</f>
        <v>#DIV/0!</v>
      </c>
      <c r="O284" s="12" t="e">
        <f>+I284/K284</f>
        <v>#DIV/0!</v>
      </c>
      <c r="P284" s="13" t="e">
        <f>+J284/K284</f>
        <v>#DIV/0!</v>
      </c>
    </row>
    <row r="285" spans="1:16" ht="24.95" customHeight="1">
      <c r="A285" s="9" t="s">
        <v>233</v>
      </c>
      <c r="B285" s="10"/>
      <c r="C285" s="11" t="s">
        <v>234</v>
      </c>
      <c r="D285" s="11" t="s">
        <v>197</v>
      </c>
      <c r="E285" s="11" t="s">
        <v>124</v>
      </c>
      <c r="F285" s="12">
        <v>0</v>
      </c>
      <c r="G285" s="12">
        <v>0</v>
      </c>
      <c r="H285" s="12">
        <v>12</v>
      </c>
      <c r="I285" s="12">
        <v>0</v>
      </c>
      <c r="J285" s="12">
        <f>+I285+H285+G285+F285</f>
        <v>12</v>
      </c>
      <c r="K285" s="12"/>
      <c r="L285" s="12" t="e">
        <f>+F285/K285</f>
        <v>#DIV/0!</v>
      </c>
      <c r="M285" s="12" t="e">
        <f>+G285/K285</f>
        <v>#DIV/0!</v>
      </c>
      <c r="N285" s="12" t="e">
        <f>+H285/K285</f>
        <v>#DIV/0!</v>
      </c>
      <c r="O285" s="12" t="e">
        <f>+I285/K285</f>
        <v>#DIV/0!</v>
      </c>
      <c r="P285" s="13" t="e">
        <f>+J285/K285</f>
        <v>#DIV/0!</v>
      </c>
    </row>
    <row r="286" spans="1:16" ht="24.95" customHeight="1">
      <c r="A286" s="9" t="s">
        <v>339</v>
      </c>
      <c r="B286" s="10"/>
      <c r="C286" s="11" t="s">
        <v>196</v>
      </c>
      <c r="D286" s="11" t="s">
        <v>197</v>
      </c>
      <c r="E286" s="11" t="s">
        <v>129</v>
      </c>
      <c r="F286" s="12">
        <v>3.85</v>
      </c>
      <c r="G286" s="12">
        <v>0</v>
      </c>
      <c r="H286" s="12">
        <v>0</v>
      </c>
      <c r="I286" s="12">
        <v>0</v>
      </c>
      <c r="J286" s="12">
        <f>+I286+H286+G286+F286</f>
        <v>3.85</v>
      </c>
      <c r="K286" s="12"/>
      <c r="L286" s="12" t="e">
        <f>+F286/K286</f>
        <v>#DIV/0!</v>
      </c>
      <c r="M286" s="12" t="e">
        <f>+G286/K286</f>
        <v>#DIV/0!</v>
      </c>
      <c r="N286" s="12" t="e">
        <f>+H286/K286</f>
        <v>#DIV/0!</v>
      </c>
      <c r="O286" s="12" t="e">
        <f>+I286/K286</f>
        <v>#DIV/0!</v>
      </c>
      <c r="P286" s="13" t="e">
        <f>+J286/K286</f>
        <v>#DIV/0!</v>
      </c>
    </row>
    <row r="287" spans="1:16" ht="24.95" customHeight="1">
      <c r="A287" s="9" t="s">
        <v>340</v>
      </c>
      <c r="B287" s="10" t="s">
        <v>270</v>
      </c>
      <c r="C287" s="11" t="s">
        <v>241</v>
      </c>
      <c r="D287" s="11" t="s">
        <v>197</v>
      </c>
      <c r="E287" s="11" t="s">
        <v>129</v>
      </c>
      <c r="F287" s="12">
        <v>30</v>
      </c>
      <c r="G287" s="12">
        <v>0</v>
      </c>
      <c r="H287" s="12">
        <v>170.25</v>
      </c>
      <c r="I287" s="12">
        <v>813.45</v>
      </c>
      <c r="J287" s="12">
        <f>+I287+H287+G287+F287</f>
        <v>1013.7</v>
      </c>
      <c r="K287" s="12"/>
      <c r="L287" s="12" t="e">
        <f>+F287/K287</f>
        <v>#DIV/0!</v>
      </c>
      <c r="M287" s="12" t="e">
        <f>+G287/K287</f>
        <v>#DIV/0!</v>
      </c>
      <c r="N287" s="12" t="e">
        <f>+H287/K287</f>
        <v>#DIV/0!</v>
      </c>
      <c r="O287" s="12" t="e">
        <f>+I287/K287</f>
        <v>#DIV/0!</v>
      </c>
      <c r="P287" s="13" t="e">
        <f>+J287/K287</f>
        <v>#DIV/0!</v>
      </c>
    </row>
    <row r="288" spans="1:16" ht="24.95" customHeight="1">
      <c r="A288" s="9" t="s">
        <v>341</v>
      </c>
      <c r="B288" s="10" t="s">
        <v>251</v>
      </c>
      <c r="C288" s="11" t="s">
        <v>201</v>
      </c>
      <c r="D288" s="11" t="s">
        <v>197</v>
      </c>
      <c r="E288" s="11"/>
      <c r="F288" s="12"/>
      <c r="G288" s="12"/>
      <c r="H288" s="12"/>
      <c r="I288" s="12"/>
      <c r="J288" s="12">
        <f>+I288+H288+G288+F288</f>
        <v>0</v>
      </c>
      <c r="K288" s="12"/>
      <c r="L288" s="12" t="e">
        <f>+F288/K288</f>
        <v>#DIV/0!</v>
      </c>
      <c r="M288" s="12" t="e">
        <f>+G288/K288</f>
        <v>#DIV/0!</v>
      </c>
      <c r="N288" s="12" t="e">
        <f>+H288/K288</f>
        <v>#DIV/0!</v>
      </c>
      <c r="O288" s="12" t="e">
        <f>+I288/K288</f>
        <v>#DIV/0!</v>
      </c>
      <c r="P288" s="13" t="e">
        <f>+J288/K288</f>
        <v>#DIV/0!</v>
      </c>
    </row>
    <row r="289" spans="1:16" ht="24.95" customHeight="1">
      <c r="A289" s="9" t="s">
        <v>342</v>
      </c>
      <c r="B289" s="10" t="s">
        <v>343</v>
      </c>
      <c r="C289" s="11" t="s">
        <v>201</v>
      </c>
      <c r="D289" s="11" t="s">
        <v>197</v>
      </c>
      <c r="E289" s="11"/>
      <c r="F289" s="12"/>
      <c r="G289" s="12"/>
      <c r="H289" s="12"/>
      <c r="I289" s="12"/>
      <c r="J289" s="12">
        <f>+I289+H289+G289+F289</f>
        <v>0</v>
      </c>
      <c r="K289" s="12"/>
      <c r="L289" s="12" t="e">
        <f>+F289/K289</f>
        <v>#DIV/0!</v>
      </c>
      <c r="M289" s="12" t="e">
        <f>+G289/K289</f>
        <v>#DIV/0!</v>
      </c>
      <c r="N289" s="12" t="e">
        <f>+H289/K289</f>
        <v>#DIV/0!</v>
      </c>
      <c r="O289" s="12" t="e">
        <f>+I289/K289</f>
        <v>#DIV/0!</v>
      </c>
      <c r="P289" s="13" t="e">
        <f>+J289/K289</f>
        <v>#DIV/0!</v>
      </c>
    </row>
    <row r="290" spans="1:16" ht="24.95" customHeight="1">
      <c r="A290" s="9" t="s">
        <v>344</v>
      </c>
      <c r="B290" s="10" t="s">
        <v>345</v>
      </c>
      <c r="C290" s="11" t="s">
        <v>201</v>
      </c>
      <c r="D290" s="11" t="s">
        <v>197</v>
      </c>
      <c r="E290" s="11"/>
      <c r="F290" s="12"/>
      <c r="G290" s="12"/>
      <c r="H290" s="12"/>
      <c r="I290" s="12"/>
      <c r="J290" s="12">
        <f>+I290+H290+G290+F290</f>
        <v>0</v>
      </c>
      <c r="K290" s="12"/>
      <c r="L290" s="12" t="e">
        <f>+F290/K290</f>
        <v>#DIV/0!</v>
      </c>
      <c r="M290" s="12" t="e">
        <f>+G290/K290</f>
        <v>#DIV/0!</v>
      </c>
      <c r="N290" s="12" t="e">
        <f>+H290/K290</f>
        <v>#DIV/0!</v>
      </c>
      <c r="O290" s="12" t="e">
        <f>+I290/K290</f>
        <v>#DIV/0!</v>
      </c>
      <c r="P290" s="13" t="e">
        <f>+J290/K290</f>
        <v>#DIV/0!</v>
      </c>
    </row>
    <row r="291" spans="1:16" ht="24.95" customHeight="1">
      <c r="A291" s="9" t="s">
        <v>346</v>
      </c>
      <c r="B291" s="10" t="s">
        <v>347</v>
      </c>
      <c r="C291" s="11" t="s">
        <v>201</v>
      </c>
      <c r="D291" s="11" t="s">
        <v>197</v>
      </c>
      <c r="E291" s="11"/>
      <c r="F291" s="12"/>
      <c r="G291" s="12"/>
      <c r="H291" s="12"/>
      <c r="I291" s="12"/>
      <c r="J291" s="12">
        <f>+I291+H291+G291+F291</f>
        <v>0</v>
      </c>
      <c r="K291" s="12"/>
      <c r="L291" s="12" t="e">
        <f>+F291/K291</f>
        <v>#DIV/0!</v>
      </c>
      <c r="M291" s="12" t="e">
        <f>+G291/K291</f>
        <v>#DIV/0!</v>
      </c>
      <c r="N291" s="12" t="e">
        <f>+H291/K291</f>
        <v>#DIV/0!</v>
      </c>
      <c r="O291" s="12" t="e">
        <f>+I291/K291</f>
        <v>#DIV/0!</v>
      </c>
      <c r="P291" s="13" t="e">
        <f>+J291/K291</f>
        <v>#DIV/0!</v>
      </c>
    </row>
    <row r="292" spans="1:16" ht="24.95" customHeight="1">
      <c r="A292" s="9" t="s">
        <v>348</v>
      </c>
      <c r="B292" s="10" t="s">
        <v>322</v>
      </c>
      <c r="C292" s="11" t="s">
        <v>241</v>
      </c>
      <c r="D292" s="11" t="s">
        <v>197</v>
      </c>
      <c r="E292" s="11"/>
      <c r="F292" s="12"/>
      <c r="G292" s="12"/>
      <c r="H292" s="12"/>
      <c r="I292" s="12"/>
      <c r="J292" s="12">
        <f>+I292+H292+G292+F292</f>
        <v>0</v>
      </c>
      <c r="K292" s="12"/>
      <c r="L292" s="12" t="e">
        <f>+F292/K292</f>
        <v>#DIV/0!</v>
      </c>
      <c r="M292" s="12" t="e">
        <f>+G292/K292</f>
        <v>#DIV/0!</v>
      </c>
      <c r="N292" s="12" t="e">
        <f>+H292/K292</f>
        <v>#DIV/0!</v>
      </c>
      <c r="O292" s="12" t="e">
        <f>+I292/K292</f>
        <v>#DIV/0!</v>
      </c>
      <c r="P292" s="13" t="e">
        <f>+J292/K292</f>
        <v>#DIV/0!</v>
      </c>
    </row>
    <row r="293" spans="1:16" ht="24.95" customHeight="1">
      <c r="A293" s="9" t="s">
        <v>349</v>
      </c>
      <c r="B293" s="10" t="s">
        <v>350</v>
      </c>
      <c r="C293" s="11" t="s">
        <v>241</v>
      </c>
      <c r="D293" s="11" t="s">
        <v>197</v>
      </c>
      <c r="E293" s="11"/>
      <c r="F293" s="12"/>
      <c r="G293" s="12"/>
      <c r="H293" s="12"/>
      <c r="I293" s="12"/>
      <c r="J293" s="12">
        <f>+I293+H293+G293+F293</f>
        <v>0</v>
      </c>
      <c r="K293" s="12"/>
      <c r="L293" s="12" t="e">
        <f>+F293/K293</f>
        <v>#DIV/0!</v>
      </c>
      <c r="M293" s="12" t="e">
        <f>+G293/K293</f>
        <v>#DIV/0!</v>
      </c>
      <c r="N293" s="12" t="e">
        <f>+H293/K293</f>
        <v>#DIV/0!</v>
      </c>
      <c r="O293" s="12" t="e">
        <f>+I293/K293</f>
        <v>#DIV/0!</v>
      </c>
      <c r="P293" s="13" t="e">
        <f>+J293/K293</f>
        <v>#DIV/0!</v>
      </c>
    </row>
    <row r="294" spans="1:16" ht="24.95" customHeight="1">
      <c r="A294" s="9" t="s">
        <v>351</v>
      </c>
      <c r="B294" s="10" t="s">
        <v>352</v>
      </c>
      <c r="C294" s="11" t="s">
        <v>241</v>
      </c>
      <c r="D294" s="11" t="s">
        <v>197</v>
      </c>
      <c r="E294" s="11"/>
      <c r="F294" s="12"/>
      <c r="G294" s="12"/>
      <c r="H294" s="12"/>
      <c r="I294" s="12"/>
      <c r="J294" s="12">
        <f>+I294+H294+G294+F294</f>
        <v>0</v>
      </c>
      <c r="K294" s="12"/>
      <c r="L294" s="12" t="e">
        <f>+F294/K294</f>
        <v>#DIV/0!</v>
      </c>
      <c r="M294" s="12" t="e">
        <f>+G294/K294</f>
        <v>#DIV/0!</v>
      </c>
      <c r="N294" s="12" t="e">
        <f>+H294/K294</f>
        <v>#DIV/0!</v>
      </c>
      <c r="O294" s="12" t="e">
        <f>+I294/K294</f>
        <v>#DIV/0!</v>
      </c>
      <c r="P294" s="13" t="e">
        <f>+J294/K294</f>
        <v>#DIV/0!</v>
      </c>
    </row>
    <row r="295" spans="1:16" ht="24.95" customHeight="1">
      <c r="A295" s="9" t="s">
        <v>353</v>
      </c>
      <c r="B295" s="10" t="s">
        <v>354</v>
      </c>
      <c r="C295" s="11" t="s">
        <v>241</v>
      </c>
      <c r="D295" s="11" t="s">
        <v>197</v>
      </c>
      <c r="E295" s="11"/>
      <c r="F295" s="12"/>
      <c r="G295" s="12"/>
      <c r="H295" s="12"/>
      <c r="I295" s="12"/>
      <c r="J295" s="12">
        <f>+I295+H295+G295+F295</f>
        <v>0</v>
      </c>
      <c r="K295" s="12"/>
      <c r="L295" s="12" t="e">
        <f>+F295/K295</f>
        <v>#DIV/0!</v>
      </c>
      <c r="M295" s="12" t="e">
        <f>+G295/K295</f>
        <v>#DIV/0!</v>
      </c>
      <c r="N295" s="12" t="e">
        <f>+H295/K295</f>
        <v>#DIV/0!</v>
      </c>
      <c r="O295" s="12" t="e">
        <f>+I295/K295</f>
        <v>#DIV/0!</v>
      </c>
      <c r="P295" s="13" t="e">
        <f>+J295/K295</f>
        <v>#DIV/0!</v>
      </c>
    </row>
    <row r="296" spans="1:16" ht="24.95" customHeight="1">
      <c r="A296" s="9" t="s">
        <v>355</v>
      </c>
      <c r="B296" s="10" t="s">
        <v>334</v>
      </c>
      <c r="C296" s="11" t="s">
        <v>241</v>
      </c>
      <c r="D296" s="11" t="s">
        <v>197</v>
      </c>
      <c r="E296" s="11"/>
      <c r="F296" s="12"/>
      <c r="G296" s="12"/>
      <c r="H296" s="12"/>
      <c r="I296" s="12"/>
      <c r="J296" s="12">
        <f>+I296+H296+G296+F296</f>
        <v>0</v>
      </c>
      <c r="K296" s="12"/>
      <c r="L296" s="12" t="e">
        <f>+F296/K296</f>
        <v>#DIV/0!</v>
      </c>
      <c r="M296" s="12" t="e">
        <f>+G296/K296</f>
        <v>#DIV/0!</v>
      </c>
      <c r="N296" s="12" t="e">
        <f>+H296/K296</f>
        <v>#DIV/0!</v>
      </c>
      <c r="O296" s="12" t="e">
        <f>+I296/K296</f>
        <v>#DIV/0!</v>
      </c>
      <c r="P296" s="13" t="e">
        <f>+J296/K296</f>
        <v>#DIV/0!</v>
      </c>
    </row>
    <row r="297" spans="1:16" ht="24.95" customHeight="1">
      <c r="A297" s="9" t="s">
        <v>356</v>
      </c>
      <c r="B297" s="10" t="s">
        <v>357</v>
      </c>
      <c r="C297" s="11" t="s">
        <v>241</v>
      </c>
      <c r="D297" s="11" t="s">
        <v>197</v>
      </c>
      <c r="E297" s="11"/>
      <c r="F297" s="12"/>
      <c r="G297" s="12"/>
      <c r="H297" s="12"/>
      <c r="I297" s="12"/>
      <c r="J297" s="12">
        <f>+I297+H297+G297+F297</f>
        <v>0</v>
      </c>
      <c r="K297" s="12"/>
      <c r="L297" s="12" t="e">
        <f>+F297/K297</f>
        <v>#DIV/0!</v>
      </c>
      <c r="M297" s="12" t="e">
        <f>+G297/K297</f>
        <v>#DIV/0!</v>
      </c>
      <c r="N297" s="12" t="e">
        <f>+H297/K297</f>
        <v>#DIV/0!</v>
      </c>
      <c r="O297" s="12" t="e">
        <f>+I297/K297</f>
        <v>#DIV/0!</v>
      </c>
      <c r="P297" s="13" t="e">
        <f>+J297/K297</f>
        <v>#DIV/0!</v>
      </c>
    </row>
    <row r="298" spans="1:16" ht="24.95" customHeight="1">
      <c r="A298" s="9" t="s">
        <v>358</v>
      </c>
      <c r="B298" s="10" t="s">
        <v>359</v>
      </c>
      <c r="C298" s="11" t="s">
        <v>206</v>
      </c>
      <c r="D298" s="11" t="s">
        <v>197</v>
      </c>
      <c r="E298" s="11"/>
      <c r="F298" s="12"/>
      <c r="G298" s="12"/>
      <c r="H298" s="12"/>
      <c r="I298" s="12"/>
      <c r="J298" s="12">
        <f>+I298+H298+G298+F298</f>
        <v>0</v>
      </c>
      <c r="K298" s="12"/>
      <c r="L298" s="12" t="e">
        <f>+F298/K298</f>
        <v>#DIV/0!</v>
      </c>
      <c r="M298" s="12" t="e">
        <f>+G298/K298</f>
        <v>#DIV/0!</v>
      </c>
      <c r="N298" s="12" t="e">
        <f>+H298/K298</f>
        <v>#DIV/0!</v>
      </c>
      <c r="O298" s="12" t="e">
        <f>+I298/K298</f>
        <v>#DIV/0!</v>
      </c>
      <c r="P298" s="13" t="e">
        <f>+J298/K298</f>
        <v>#DIV/0!</v>
      </c>
    </row>
    <row r="299" spans="1:16" ht="24.95" customHeight="1">
      <c r="A299" s="9" t="s">
        <v>360</v>
      </c>
      <c r="B299" s="10" t="s">
        <v>359</v>
      </c>
      <c r="C299" s="11" t="s">
        <v>206</v>
      </c>
      <c r="D299" s="11" t="s">
        <v>197</v>
      </c>
      <c r="E299" s="11"/>
      <c r="F299" s="12"/>
      <c r="G299" s="12"/>
      <c r="H299" s="12"/>
      <c r="I299" s="12"/>
      <c r="J299" s="12">
        <f>+I299+H299+G299+F299</f>
        <v>0</v>
      </c>
      <c r="K299" s="12"/>
      <c r="L299" s="12" t="e">
        <f>+F299/K299</f>
        <v>#DIV/0!</v>
      </c>
      <c r="M299" s="12" t="e">
        <f>+G299/K299</f>
        <v>#DIV/0!</v>
      </c>
      <c r="N299" s="12" t="e">
        <f>+H299/K299</f>
        <v>#DIV/0!</v>
      </c>
      <c r="O299" s="12" t="e">
        <f>+I299/K299</f>
        <v>#DIV/0!</v>
      </c>
      <c r="P299" s="13" t="e">
        <f>+J299/K299</f>
        <v>#DIV/0!</v>
      </c>
    </row>
    <row r="300" spans="1:16" ht="24.95" customHeight="1">
      <c r="A300" s="9" t="s">
        <v>361</v>
      </c>
      <c r="B300" s="10" t="s">
        <v>359</v>
      </c>
      <c r="C300" s="11" t="s">
        <v>206</v>
      </c>
      <c r="D300" s="11" t="s">
        <v>197</v>
      </c>
      <c r="E300" s="11"/>
      <c r="F300" s="12"/>
      <c r="G300" s="12"/>
      <c r="H300" s="12"/>
      <c r="I300" s="12"/>
      <c r="J300" s="12">
        <f>+I300+H300+G300+F300</f>
        <v>0</v>
      </c>
      <c r="K300" s="12"/>
      <c r="L300" s="12" t="e">
        <f>+F300/K300</f>
        <v>#DIV/0!</v>
      </c>
      <c r="M300" s="12" t="e">
        <f>+G300/K300</f>
        <v>#DIV/0!</v>
      </c>
      <c r="N300" s="12" t="e">
        <f>+H300/K300</f>
        <v>#DIV/0!</v>
      </c>
      <c r="O300" s="12" t="e">
        <f>+I300/K300</f>
        <v>#DIV/0!</v>
      </c>
      <c r="P300" s="13" t="e">
        <f>+J300/K300</f>
        <v>#DIV/0!</v>
      </c>
    </row>
    <row r="301" spans="1:16" ht="24.95" customHeight="1">
      <c r="A301" s="9" t="s">
        <v>362</v>
      </c>
      <c r="B301" s="10" t="s">
        <v>359</v>
      </c>
      <c r="C301" s="11" t="s">
        <v>206</v>
      </c>
      <c r="D301" s="11" t="s">
        <v>197</v>
      </c>
      <c r="E301" s="11"/>
      <c r="F301" s="12"/>
      <c r="G301" s="12"/>
      <c r="H301" s="12"/>
      <c r="I301" s="12"/>
      <c r="J301" s="12">
        <f>+I301+H301+G301+F301</f>
        <v>0</v>
      </c>
      <c r="K301" s="12"/>
      <c r="L301" s="12" t="e">
        <f>+F301/K301</f>
        <v>#DIV/0!</v>
      </c>
      <c r="M301" s="12" t="e">
        <f>+G301/K301</f>
        <v>#DIV/0!</v>
      </c>
      <c r="N301" s="12" t="e">
        <f>+H301/K301</f>
        <v>#DIV/0!</v>
      </c>
      <c r="O301" s="12" t="e">
        <f>+I301/K301</f>
        <v>#DIV/0!</v>
      </c>
      <c r="P301" s="13" t="e">
        <f>+J301/K301</f>
        <v>#DIV/0!</v>
      </c>
    </row>
    <row r="302" spans="1:16" ht="24.95" customHeight="1">
      <c r="A302" s="9" t="s">
        <v>363</v>
      </c>
      <c r="B302" s="10" t="s">
        <v>359</v>
      </c>
      <c r="C302" s="11" t="s">
        <v>206</v>
      </c>
      <c r="D302" s="11" t="s">
        <v>197</v>
      </c>
      <c r="E302" s="11"/>
      <c r="F302" s="12"/>
      <c r="G302" s="12"/>
      <c r="H302" s="12"/>
      <c r="I302" s="12"/>
      <c r="J302" s="12">
        <f>+I302+H302+G302+F302</f>
        <v>0</v>
      </c>
      <c r="K302" s="12"/>
      <c r="L302" s="12" t="e">
        <f>+F302/K302</f>
        <v>#DIV/0!</v>
      </c>
      <c r="M302" s="12" t="e">
        <f>+G302/K302</f>
        <v>#DIV/0!</v>
      </c>
      <c r="N302" s="12" t="e">
        <f>+H302/K302</f>
        <v>#DIV/0!</v>
      </c>
      <c r="O302" s="12" t="e">
        <f>+I302/K302</f>
        <v>#DIV/0!</v>
      </c>
      <c r="P302" s="13" t="e">
        <f>+J302/K302</f>
        <v>#DIV/0!</v>
      </c>
    </row>
    <row r="303" spans="1:16" ht="24.95" customHeight="1">
      <c r="A303" s="9" t="s">
        <v>364</v>
      </c>
      <c r="B303" s="10" t="s">
        <v>365</v>
      </c>
      <c r="C303" s="11" t="s">
        <v>206</v>
      </c>
      <c r="D303" s="11" t="s">
        <v>197</v>
      </c>
      <c r="E303" s="11"/>
      <c r="F303" s="12"/>
      <c r="G303" s="12"/>
      <c r="H303" s="12"/>
      <c r="I303" s="12"/>
      <c r="J303" s="12">
        <f>+I303+H303+G303+F303</f>
        <v>0</v>
      </c>
      <c r="K303" s="12"/>
      <c r="L303" s="12" t="e">
        <f>+F303/K303</f>
        <v>#DIV/0!</v>
      </c>
      <c r="M303" s="12" t="e">
        <f>+G303/K303</f>
        <v>#DIV/0!</v>
      </c>
      <c r="N303" s="12" t="e">
        <f>+H303/K303</f>
        <v>#DIV/0!</v>
      </c>
      <c r="O303" s="12" t="e">
        <f>+I303/K303</f>
        <v>#DIV/0!</v>
      </c>
      <c r="P303" s="13" t="e">
        <f>+J303/K303</f>
        <v>#DIV/0!</v>
      </c>
    </row>
    <row r="304" spans="1:16" ht="24.95" customHeight="1">
      <c r="A304" s="9" t="s">
        <v>366</v>
      </c>
      <c r="B304" s="10" t="s">
        <v>367</v>
      </c>
      <c r="C304" s="11" t="s">
        <v>206</v>
      </c>
      <c r="D304" s="11" t="s">
        <v>197</v>
      </c>
      <c r="E304" s="11"/>
      <c r="F304" s="12"/>
      <c r="G304" s="12"/>
      <c r="H304" s="12"/>
      <c r="I304" s="12"/>
      <c r="J304" s="12">
        <f>+I304+H304+G304+F304</f>
        <v>0</v>
      </c>
      <c r="K304" s="12"/>
      <c r="L304" s="12" t="e">
        <f>+F304/K304</f>
        <v>#DIV/0!</v>
      </c>
      <c r="M304" s="12" t="e">
        <f>+G304/K304</f>
        <v>#DIV/0!</v>
      </c>
      <c r="N304" s="12" t="e">
        <f>+H304/K304</f>
        <v>#DIV/0!</v>
      </c>
      <c r="O304" s="12" t="e">
        <f>+I304/K304</f>
        <v>#DIV/0!</v>
      </c>
      <c r="P304" s="13" t="e">
        <f>+J304/K304</f>
        <v>#DIV/0!</v>
      </c>
    </row>
    <row r="305" spans="1:16" ht="24.95" customHeight="1">
      <c r="A305" s="9" t="s">
        <v>368</v>
      </c>
      <c r="B305" s="10" t="s">
        <v>367</v>
      </c>
      <c r="C305" s="11" t="s">
        <v>206</v>
      </c>
      <c r="D305" s="11" t="s">
        <v>197</v>
      </c>
      <c r="E305" s="11"/>
      <c r="F305" s="12"/>
      <c r="G305" s="12"/>
      <c r="H305" s="12"/>
      <c r="I305" s="12"/>
      <c r="J305" s="12">
        <f>+I305+H305+G305+F305</f>
        <v>0</v>
      </c>
      <c r="K305" s="12"/>
      <c r="L305" s="12" t="e">
        <f>+F305/K305</f>
        <v>#DIV/0!</v>
      </c>
      <c r="M305" s="12" t="e">
        <f>+G305/K305</f>
        <v>#DIV/0!</v>
      </c>
      <c r="N305" s="12" t="e">
        <f>+H305/K305</f>
        <v>#DIV/0!</v>
      </c>
      <c r="O305" s="12" t="e">
        <f>+I305/K305</f>
        <v>#DIV/0!</v>
      </c>
      <c r="P305" s="13" t="e">
        <f>+J305/K305</f>
        <v>#DIV/0!</v>
      </c>
    </row>
    <row r="306" spans="1:16" ht="24.95" customHeight="1">
      <c r="A306" s="9" t="s">
        <v>369</v>
      </c>
      <c r="B306" s="10" t="s">
        <v>370</v>
      </c>
      <c r="C306" s="11" t="s">
        <v>206</v>
      </c>
      <c r="D306" s="11" t="s">
        <v>197</v>
      </c>
      <c r="E306" s="11"/>
      <c r="F306" s="12"/>
      <c r="G306" s="12"/>
      <c r="H306" s="12"/>
      <c r="I306" s="12"/>
      <c r="J306" s="12">
        <f>+I306+H306+G306+F306</f>
        <v>0</v>
      </c>
      <c r="K306" s="12"/>
      <c r="L306" s="12" t="e">
        <f>+F306/K306</f>
        <v>#DIV/0!</v>
      </c>
      <c r="M306" s="12" t="e">
        <f>+G306/K306</f>
        <v>#DIV/0!</v>
      </c>
      <c r="N306" s="12" t="e">
        <f>+H306/K306</f>
        <v>#DIV/0!</v>
      </c>
      <c r="O306" s="12" t="e">
        <f>+I306/K306</f>
        <v>#DIV/0!</v>
      </c>
      <c r="P306" s="13" t="e">
        <f>+J306/K306</f>
        <v>#DIV/0!</v>
      </c>
    </row>
    <row r="307" spans="1:16" ht="24.95" customHeight="1">
      <c r="A307" s="9" t="s">
        <v>371</v>
      </c>
      <c r="B307" s="10" t="s">
        <v>370</v>
      </c>
      <c r="C307" s="11" t="s">
        <v>206</v>
      </c>
      <c r="D307" s="11" t="s">
        <v>197</v>
      </c>
      <c r="E307" s="11"/>
      <c r="F307" s="12"/>
      <c r="G307" s="12"/>
      <c r="H307" s="12"/>
      <c r="I307" s="12"/>
      <c r="J307" s="12">
        <f>+I307+H307+G307+F307</f>
        <v>0</v>
      </c>
      <c r="K307" s="12"/>
      <c r="L307" s="12" t="e">
        <f>+F307/K307</f>
        <v>#DIV/0!</v>
      </c>
      <c r="M307" s="12" t="e">
        <f>+G307/K307</f>
        <v>#DIV/0!</v>
      </c>
      <c r="N307" s="12" t="e">
        <f>+H307/K307</f>
        <v>#DIV/0!</v>
      </c>
      <c r="O307" s="12" t="e">
        <f>+I307/K307</f>
        <v>#DIV/0!</v>
      </c>
      <c r="P307" s="13" t="e">
        <f>+J307/K307</f>
        <v>#DIV/0!</v>
      </c>
    </row>
    <row r="308" spans="1:16" ht="24.95" customHeight="1">
      <c r="A308" s="9" t="s">
        <v>372</v>
      </c>
      <c r="B308" s="10"/>
      <c r="C308" s="11" t="s">
        <v>206</v>
      </c>
      <c r="D308" s="11" t="s">
        <v>197</v>
      </c>
      <c r="E308" s="11"/>
      <c r="F308" s="12"/>
      <c r="G308" s="12"/>
      <c r="H308" s="12"/>
      <c r="I308" s="12"/>
      <c r="J308" s="12">
        <f>+I308+H308+G308+F308</f>
        <v>0</v>
      </c>
      <c r="K308" s="12"/>
      <c r="L308" s="12" t="e">
        <f>+F308/K308</f>
        <v>#DIV/0!</v>
      </c>
      <c r="M308" s="12" t="e">
        <f>+G308/K308</f>
        <v>#DIV/0!</v>
      </c>
      <c r="N308" s="12" t="e">
        <f>+H308/K308</f>
        <v>#DIV/0!</v>
      </c>
      <c r="O308" s="12" t="e">
        <f>+I308/K308</f>
        <v>#DIV/0!</v>
      </c>
      <c r="P308" s="13" t="e">
        <f>+J308/K308</f>
        <v>#DIV/0!</v>
      </c>
    </row>
    <row r="309" spans="1:16" ht="24.95" customHeight="1">
      <c r="A309" s="9" t="s">
        <v>373</v>
      </c>
      <c r="B309" s="10" t="s">
        <v>374</v>
      </c>
      <c r="C309" s="11" t="s">
        <v>206</v>
      </c>
      <c r="D309" s="11" t="s">
        <v>197</v>
      </c>
      <c r="E309" s="11"/>
      <c r="F309" s="12"/>
      <c r="G309" s="12"/>
      <c r="H309" s="12"/>
      <c r="I309" s="12"/>
      <c r="J309" s="12">
        <f>+I309+H309+G309+F309</f>
        <v>0</v>
      </c>
      <c r="K309" s="12"/>
      <c r="L309" s="12" t="e">
        <f>+F309/K309</f>
        <v>#DIV/0!</v>
      </c>
      <c r="M309" s="12" t="e">
        <f>+G309/K309</f>
        <v>#DIV/0!</v>
      </c>
      <c r="N309" s="12" t="e">
        <f>+H309/K309</f>
        <v>#DIV/0!</v>
      </c>
      <c r="O309" s="12" t="e">
        <f>+I309/K309</f>
        <v>#DIV/0!</v>
      </c>
      <c r="P309" s="13" t="e">
        <f>+J309/K309</f>
        <v>#DIV/0!</v>
      </c>
    </row>
    <row r="310" spans="1:16" ht="24.95" customHeight="1">
      <c r="A310" s="9" t="s">
        <v>375</v>
      </c>
      <c r="B310" s="10">
        <v>51306</v>
      </c>
      <c r="C310" s="11" t="s">
        <v>208</v>
      </c>
      <c r="D310" s="11" t="s">
        <v>197</v>
      </c>
      <c r="E310" s="11"/>
      <c r="F310" s="12"/>
      <c r="G310" s="12"/>
      <c r="H310" s="12"/>
      <c r="I310" s="12"/>
      <c r="J310" s="12">
        <f>+I310+H310+G310+F310</f>
        <v>0</v>
      </c>
      <c r="K310" s="12"/>
      <c r="L310" s="12" t="e">
        <f>+F310/K310</f>
        <v>#DIV/0!</v>
      </c>
      <c r="M310" s="12" t="e">
        <f>+G310/K310</f>
        <v>#DIV/0!</v>
      </c>
      <c r="N310" s="12" t="e">
        <f>+H310/K310</f>
        <v>#DIV/0!</v>
      </c>
      <c r="O310" s="12" t="e">
        <f>+I310/K310</f>
        <v>#DIV/0!</v>
      </c>
      <c r="P310" s="13" t="e">
        <f>+J310/K310</f>
        <v>#DIV/0!</v>
      </c>
    </row>
    <row r="311" spans="1:16" ht="24.95" customHeight="1">
      <c r="A311" s="9" t="s">
        <v>376</v>
      </c>
      <c r="B311" s="10">
        <v>1952</v>
      </c>
      <c r="C311" s="11" t="s">
        <v>208</v>
      </c>
      <c r="D311" s="11" t="s">
        <v>197</v>
      </c>
      <c r="E311" s="11"/>
      <c r="F311" s="12"/>
      <c r="G311" s="12"/>
      <c r="H311" s="12"/>
      <c r="I311" s="12"/>
      <c r="J311" s="12">
        <f>+I311+H311+G311+F311</f>
        <v>0</v>
      </c>
      <c r="K311" s="12"/>
      <c r="L311" s="12" t="e">
        <f>+F311/K311</f>
        <v>#DIV/0!</v>
      </c>
      <c r="M311" s="12" t="e">
        <f>+G311/K311</f>
        <v>#DIV/0!</v>
      </c>
      <c r="N311" s="12" t="e">
        <f>+H311/K311</f>
        <v>#DIV/0!</v>
      </c>
      <c r="O311" s="12" t="e">
        <f>+I311/K311</f>
        <v>#DIV/0!</v>
      </c>
      <c r="P311" s="13" t="e">
        <f>+J311/K311</f>
        <v>#DIV/0!</v>
      </c>
    </row>
    <row r="312" spans="1:16" ht="24.95" customHeight="1">
      <c r="A312" s="9" t="s">
        <v>377</v>
      </c>
      <c r="B312" s="10">
        <v>3965</v>
      </c>
      <c r="C312" s="11" t="s">
        <v>211</v>
      </c>
      <c r="D312" s="11" t="s">
        <v>197</v>
      </c>
      <c r="E312" s="11"/>
      <c r="F312" s="12"/>
      <c r="G312" s="12"/>
      <c r="H312" s="12"/>
      <c r="I312" s="12"/>
      <c r="J312" s="12">
        <f>+I312+H312+G312+F312</f>
        <v>0</v>
      </c>
      <c r="K312" s="12"/>
      <c r="L312" s="12" t="e">
        <f>+F312/K312</f>
        <v>#DIV/0!</v>
      </c>
      <c r="M312" s="12" t="e">
        <f>+G312/K312</f>
        <v>#DIV/0!</v>
      </c>
      <c r="N312" s="12" t="e">
        <f>+H312/K312</f>
        <v>#DIV/0!</v>
      </c>
      <c r="O312" s="12" t="e">
        <f>+I312/K312</f>
        <v>#DIV/0!</v>
      </c>
      <c r="P312" s="13" t="e">
        <f>+J312/K312</f>
        <v>#DIV/0!</v>
      </c>
    </row>
    <row r="313" spans="1:16" ht="24.95" customHeight="1">
      <c r="A313" s="9" t="s">
        <v>378</v>
      </c>
      <c r="B313" s="10">
        <v>1348</v>
      </c>
      <c r="C313" s="11" t="s">
        <v>211</v>
      </c>
      <c r="D313" s="11" t="s">
        <v>197</v>
      </c>
      <c r="E313" s="11"/>
      <c r="F313" s="12"/>
      <c r="G313" s="12"/>
      <c r="H313" s="12"/>
      <c r="I313" s="12"/>
      <c r="J313" s="12">
        <f>+I313+H313+G313+F313</f>
        <v>0</v>
      </c>
      <c r="K313" s="12"/>
      <c r="L313" s="12" t="e">
        <f>+F313/K313</f>
        <v>#DIV/0!</v>
      </c>
      <c r="M313" s="12" t="e">
        <f>+G313/K313</f>
        <v>#DIV/0!</v>
      </c>
      <c r="N313" s="12" t="e">
        <f>+H313/K313</f>
        <v>#DIV/0!</v>
      </c>
      <c r="O313" s="12" t="e">
        <f>+I313/K313</f>
        <v>#DIV/0!</v>
      </c>
      <c r="P313" s="13" t="e">
        <f>+J313/K313</f>
        <v>#DIV/0!</v>
      </c>
    </row>
    <row r="314" spans="1:16" ht="24.95" customHeight="1">
      <c r="A314" s="9" t="s">
        <v>379</v>
      </c>
      <c r="B314" s="10">
        <v>412</v>
      </c>
      <c r="C314" s="11" t="s">
        <v>211</v>
      </c>
      <c r="D314" s="11" t="s">
        <v>197</v>
      </c>
      <c r="E314" s="11"/>
      <c r="F314" s="12"/>
      <c r="G314" s="12"/>
      <c r="H314" s="12"/>
      <c r="I314" s="12"/>
      <c r="J314" s="12">
        <f>+I314+H314+G314+F314</f>
        <v>0</v>
      </c>
      <c r="K314" s="12"/>
      <c r="L314" s="12" t="e">
        <f>+F314/K314</f>
        <v>#DIV/0!</v>
      </c>
      <c r="M314" s="12" t="e">
        <f>+G314/K314</f>
        <v>#DIV/0!</v>
      </c>
      <c r="N314" s="12" t="e">
        <f>+H314/K314</f>
        <v>#DIV/0!</v>
      </c>
      <c r="O314" s="12" t="e">
        <f>+I314/K314</f>
        <v>#DIV/0!</v>
      </c>
      <c r="P314" s="13" t="e">
        <f>+J314/K314</f>
        <v>#DIV/0!</v>
      </c>
    </row>
    <row r="315" spans="1:16" ht="24.95" customHeight="1">
      <c r="A315" s="9" t="s">
        <v>380</v>
      </c>
      <c r="B315" s="10">
        <v>4231</v>
      </c>
      <c r="C315" s="11" t="s">
        <v>211</v>
      </c>
      <c r="D315" s="11" t="s">
        <v>197</v>
      </c>
      <c r="E315" s="11"/>
      <c r="F315" s="12"/>
      <c r="G315" s="12"/>
      <c r="H315" s="12"/>
      <c r="I315" s="12"/>
      <c r="J315" s="12">
        <f>+I315+H315+G315+F315</f>
        <v>0</v>
      </c>
      <c r="K315" s="12"/>
      <c r="L315" s="12" t="e">
        <f>+F315/K315</f>
        <v>#DIV/0!</v>
      </c>
      <c r="M315" s="12" t="e">
        <f>+G315/K315</f>
        <v>#DIV/0!</v>
      </c>
      <c r="N315" s="12" t="e">
        <f>+H315/K315</f>
        <v>#DIV/0!</v>
      </c>
      <c r="O315" s="12" t="e">
        <f>+I315/K315</f>
        <v>#DIV/0!</v>
      </c>
      <c r="P315" s="13" t="e">
        <f>+J315/K315</f>
        <v>#DIV/0!</v>
      </c>
    </row>
    <row r="316" spans="1:16" ht="24.95" customHeight="1">
      <c r="A316" s="9" t="s">
        <v>381</v>
      </c>
      <c r="B316" s="10">
        <v>923</v>
      </c>
      <c r="C316" s="11" t="s">
        <v>211</v>
      </c>
      <c r="D316" s="11" t="s">
        <v>197</v>
      </c>
      <c r="E316" s="11"/>
      <c r="F316" s="12"/>
      <c r="G316" s="12"/>
      <c r="H316" s="12"/>
      <c r="I316" s="12"/>
      <c r="J316" s="12">
        <f>+I316+H316+G316+F316</f>
        <v>0</v>
      </c>
      <c r="K316" s="12"/>
      <c r="L316" s="12" t="e">
        <f>+F316/K316</f>
        <v>#DIV/0!</v>
      </c>
      <c r="M316" s="12" t="e">
        <f>+G316/K316</f>
        <v>#DIV/0!</v>
      </c>
      <c r="N316" s="12" t="e">
        <f>+H316/K316</f>
        <v>#DIV/0!</v>
      </c>
      <c r="O316" s="12" t="e">
        <f>+I316/K316</f>
        <v>#DIV/0!</v>
      </c>
      <c r="P316" s="13" t="e">
        <f>+J316/K316</f>
        <v>#DIV/0!</v>
      </c>
    </row>
    <row r="317" spans="1:16" ht="24.95" customHeight="1">
      <c r="A317" s="9" t="s">
        <v>382</v>
      </c>
      <c r="B317" s="10">
        <v>8372</v>
      </c>
      <c r="C317" s="11" t="s">
        <v>211</v>
      </c>
      <c r="D317" s="11" t="s">
        <v>197</v>
      </c>
      <c r="E317" s="11"/>
      <c r="F317" s="12"/>
      <c r="G317" s="12"/>
      <c r="H317" s="12"/>
      <c r="I317" s="12"/>
      <c r="J317" s="12">
        <f>+I317+H317+G317+F317</f>
        <v>0</v>
      </c>
      <c r="K317" s="12"/>
      <c r="L317" s="12" t="e">
        <f>+F317/K317</f>
        <v>#DIV/0!</v>
      </c>
      <c r="M317" s="12" t="e">
        <f>+G317/K317</f>
        <v>#DIV/0!</v>
      </c>
      <c r="N317" s="12" t="e">
        <f>+H317/K317</f>
        <v>#DIV/0!</v>
      </c>
      <c r="O317" s="12" t="e">
        <f>+I317/K317</f>
        <v>#DIV/0!</v>
      </c>
      <c r="P317" s="13" t="e">
        <f>+J317/K317</f>
        <v>#DIV/0!</v>
      </c>
    </row>
    <row r="318" spans="1:16" ht="24.95" customHeight="1">
      <c r="A318" s="9" t="s">
        <v>383</v>
      </c>
      <c r="B318" s="10">
        <v>852127</v>
      </c>
      <c r="C318" s="11" t="s">
        <v>211</v>
      </c>
      <c r="D318" s="11" t="s">
        <v>197</v>
      </c>
      <c r="E318" s="11"/>
      <c r="F318" s="12"/>
      <c r="G318" s="12"/>
      <c r="H318" s="12"/>
      <c r="I318" s="12"/>
      <c r="J318" s="12">
        <f>+I318+H318+G318+F318</f>
        <v>0</v>
      </c>
      <c r="K318" s="12"/>
      <c r="L318" s="12" t="e">
        <f>+F318/K318</f>
        <v>#DIV/0!</v>
      </c>
      <c r="M318" s="12" t="e">
        <f>+G318/K318</f>
        <v>#DIV/0!</v>
      </c>
      <c r="N318" s="12" t="e">
        <f>+H318/K318</f>
        <v>#DIV/0!</v>
      </c>
      <c r="O318" s="12" t="e">
        <f>+I318/K318</f>
        <v>#DIV/0!</v>
      </c>
      <c r="P318" s="13" t="e">
        <f>+J318/K318</f>
        <v>#DIV/0!</v>
      </c>
    </row>
    <row r="319" spans="1:16" ht="24.95" customHeight="1">
      <c r="A319" s="9" t="s">
        <v>384</v>
      </c>
      <c r="B319" s="10">
        <v>4261</v>
      </c>
      <c r="C319" s="11" t="s">
        <v>211</v>
      </c>
      <c r="D319" s="11" t="s">
        <v>197</v>
      </c>
      <c r="E319" s="11"/>
      <c r="F319" s="12"/>
      <c r="G319" s="12"/>
      <c r="H319" s="12"/>
      <c r="I319" s="12"/>
      <c r="J319" s="12">
        <f>+I319+H319+G319+F319</f>
        <v>0</v>
      </c>
      <c r="K319" s="12"/>
      <c r="L319" s="12" t="e">
        <f>+F319/K319</f>
        <v>#DIV/0!</v>
      </c>
      <c r="M319" s="12" t="e">
        <f>+G319/K319</f>
        <v>#DIV/0!</v>
      </c>
      <c r="N319" s="12" t="e">
        <f>+H319/K319</f>
        <v>#DIV/0!</v>
      </c>
      <c r="O319" s="12" t="e">
        <f>+I319/K319</f>
        <v>#DIV/0!</v>
      </c>
      <c r="P319" s="13" t="e">
        <f>+J319/K319</f>
        <v>#DIV/0!</v>
      </c>
    </row>
    <row r="320" spans="1:16" ht="24.95" customHeight="1">
      <c r="A320" s="9" t="s">
        <v>385</v>
      </c>
      <c r="B320" s="10">
        <v>8354</v>
      </c>
      <c r="C320" s="11" t="s">
        <v>211</v>
      </c>
      <c r="D320" s="11" t="s">
        <v>197</v>
      </c>
      <c r="E320" s="11"/>
      <c r="F320" s="12"/>
      <c r="G320" s="12"/>
      <c r="H320" s="12"/>
      <c r="I320" s="12"/>
      <c r="J320" s="12">
        <f>+I320+H320+G320+F320</f>
        <v>0</v>
      </c>
      <c r="K320" s="12"/>
      <c r="L320" s="12" t="e">
        <f>+F320/K320</f>
        <v>#DIV/0!</v>
      </c>
      <c r="M320" s="12" t="e">
        <f>+G320/K320</f>
        <v>#DIV/0!</v>
      </c>
      <c r="N320" s="12" t="e">
        <f>+H320/K320</f>
        <v>#DIV/0!</v>
      </c>
      <c r="O320" s="12" t="e">
        <f>+I320/K320</f>
        <v>#DIV/0!</v>
      </c>
      <c r="P320" s="13" t="e">
        <f>+J320/K320</f>
        <v>#DIV/0!</v>
      </c>
    </row>
    <row r="321" spans="1:16" ht="24.95" customHeight="1">
      <c r="A321" s="9" t="s">
        <v>386</v>
      </c>
      <c r="B321" s="10">
        <v>9826</v>
      </c>
      <c r="C321" s="11" t="s">
        <v>211</v>
      </c>
      <c r="D321" s="11" t="s">
        <v>197</v>
      </c>
      <c r="E321" s="11"/>
      <c r="F321" s="12"/>
      <c r="G321" s="12"/>
      <c r="H321" s="12"/>
      <c r="I321" s="12"/>
      <c r="J321" s="12">
        <f>+I321+H321+G321+F321</f>
        <v>0</v>
      </c>
      <c r="K321" s="12"/>
      <c r="L321" s="12" t="e">
        <f>+F321/K321</f>
        <v>#DIV/0!</v>
      </c>
      <c r="M321" s="12" t="e">
        <f>+G321/K321</f>
        <v>#DIV/0!</v>
      </c>
      <c r="N321" s="12" t="e">
        <f>+H321/K321</f>
        <v>#DIV/0!</v>
      </c>
      <c r="O321" s="12" t="e">
        <f>+I321/K321</f>
        <v>#DIV/0!</v>
      </c>
      <c r="P321" s="13" t="e">
        <f>+J321/K321</f>
        <v>#DIV/0!</v>
      </c>
    </row>
    <row r="322" spans="1:16" ht="24.95" customHeight="1">
      <c r="A322" s="9" t="s">
        <v>387</v>
      </c>
      <c r="B322" s="10">
        <v>9745</v>
      </c>
      <c r="C322" s="11" t="s">
        <v>211</v>
      </c>
      <c r="D322" s="11" t="s">
        <v>197</v>
      </c>
      <c r="E322" s="11"/>
      <c r="F322" s="12"/>
      <c r="G322" s="12"/>
      <c r="H322" s="12"/>
      <c r="I322" s="12"/>
      <c r="J322" s="12">
        <f>+I322+H322+G322+F322</f>
        <v>0</v>
      </c>
      <c r="K322" s="12"/>
      <c r="L322" s="12" t="e">
        <f>+F322/K322</f>
        <v>#DIV/0!</v>
      </c>
      <c r="M322" s="12" t="e">
        <f>+G322/K322</f>
        <v>#DIV/0!</v>
      </c>
      <c r="N322" s="12" t="e">
        <f>+H322/K322</f>
        <v>#DIV/0!</v>
      </c>
      <c r="O322" s="12" t="e">
        <f>+I322/K322</f>
        <v>#DIV/0!</v>
      </c>
      <c r="P322" s="13" t="e">
        <f>+J322/K322</f>
        <v>#DIV/0!</v>
      </c>
    </row>
    <row r="323" spans="1:16" ht="24.95" customHeight="1">
      <c r="A323" s="9" t="s">
        <v>388</v>
      </c>
      <c r="B323" s="10">
        <v>8491</v>
      </c>
      <c r="C323" s="11" t="s">
        <v>211</v>
      </c>
      <c r="D323" s="11" t="s">
        <v>197</v>
      </c>
      <c r="E323" s="11"/>
      <c r="F323" s="12"/>
      <c r="G323" s="12"/>
      <c r="H323" s="12"/>
      <c r="I323" s="12"/>
      <c r="J323" s="12">
        <f>+I323+H323+G323+F323</f>
        <v>0</v>
      </c>
      <c r="K323" s="12"/>
      <c r="L323" s="12" t="e">
        <f>+F323/K323</f>
        <v>#DIV/0!</v>
      </c>
      <c r="M323" s="12" t="e">
        <f>+G323/K323</f>
        <v>#DIV/0!</v>
      </c>
      <c r="N323" s="12" t="e">
        <f>+H323/K323</f>
        <v>#DIV/0!</v>
      </c>
      <c r="O323" s="12" t="e">
        <f>+I323/K323</f>
        <v>#DIV/0!</v>
      </c>
      <c r="P323" s="13" t="e">
        <f>+J323/K323</f>
        <v>#DIV/0!</v>
      </c>
    </row>
    <row r="324" spans="1:16" ht="24.95" customHeight="1">
      <c r="A324" s="9" t="s">
        <v>389</v>
      </c>
      <c r="B324" s="10">
        <v>5642</v>
      </c>
      <c r="C324" s="11" t="s">
        <v>211</v>
      </c>
      <c r="D324" s="11" t="s">
        <v>197</v>
      </c>
      <c r="E324" s="11"/>
      <c r="F324" s="12"/>
      <c r="G324" s="12"/>
      <c r="H324" s="12"/>
      <c r="I324" s="12"/>
      <c r="J324" s="12">
        <f>+I324+H324+G324+F324</f>
        <v>0</v>
      </c>
      <c r="K324" s="12"/>
      <c r="L324" s="12" t="e">
        <f>+F324/K324</f>
        <v>#DIV/0!</v>
      </c>
      <c r="M324" s="12" t="e">
        <f>+G324/K324</f>
        <v>#DIV/0!</v>
      </c>
      <c r="N324" s="12" t="e">
        <f>+H324/K324</f>
        <v>#DIV/0!</v>
      </c>
      <c r="O324" s="12" t="e">
        <f>+I324/K324</f>
        <v>#DIV/0!</v>
      </c>
      <c r="P324" s="13" t="e">
        <f>+J324/K324</f>
        <v>#DIV/0!</v>
      </c>
    </row>
    <row r="325" spans="1:16" ht="24.95" customHeight="1">
      <c r="A325" s="9" t="s">
        <v>390</v>
      </c>
      <c r="B325" s="10">
        <v>1987</v>
      </c>
      <c r="C325" s="11" t="s">
        <v>211</v>
      </c>
      <c r="D325" s="11" t="s">
        <v>197</v>
      </c>
      <c r="E325" s="11"/>
      <c r="F325" s="12"/>
      <c r="G325" s="12"/>
      <c r="H325" s="12"/>
      <c r="I325" s="12"/>
      <c r="J325" s="12">
        <f>+I325+H325+G325+F325</f>
        <v>0</v>
      </c>
      <c r="K325" s="12"/>
      <c r="L325" s="12" t="e">
        <f>+F325/K325</f>
        <v>#DIV/0!</v>
      </c>
      <c r="M325" s="12" t="e">
        <f>+G325/K325</f>
        <v>#DIV/0!</v>
      </c>
      <c r="N325" s="12" t="e">
        <f>+H325/K325</f>
        <v>#DIV/0!</v>
      </c>
      <c r="O325" s="12" t="e">
        <f>+I325/K325</f>
        <v>#DIV/0!</v>
      </c>
      <c r="P325" s="13" t="e">
        <f>+J325/K325</f>
        <v>#DIV/0!</v>
      </c>
    </row>
    <row r="326" spans="1:16" ht="24.95" customHeight="1">
      <c r="A326" s="9" t="s">
        <v>391</v>
      </c>
      <c r="B326" s="10">
        <v>9187</v>
      </c>
      <c r="C326" s="11" t="s">
        <v>211</v>
      </c>
      <c r="D326" s="11" t="s">
        <v>197</v>
      </c>
      <c r="E326" s="11"/>
      <c r="F326" s="12"/>
      <c r="G326" s="12"/>
      <c r="H326" s="12"/>
      <c r="I326" s="12"/>
      <c r="J326" s="12">
        <f>+I326+H326+G326+F326</f>
        <v>0</v>
      </c>
      <c r="K326" s="12"/>
      <c r="L326" s="12" t="e">
        <f>+F326/K326</f>
        <v>#DIV/0!</v>
      </c>
      <c r="M326" s="12" t="e">
        <f>+G326/K326</f>
        <v>#DIV/0!</v>
      </c>
      <c r="N326" s="12" t="e">
        <f>+H326/K326</f>
        <v>#DIV/0!</v>
      </c>
      <c r="O326" s="12" t="e">
        <f>+I326/K326</f>
        <v>#DIV/0!</v>
      </c>
      <c r="P326" s="13" t="e">
        <f>+J326/K326</f>
        <v>#DIV/0!</v>
      </c>
    </row>
    <row r="327" spans="1:16" ht="24.95" customHeight="1">
      <c r="A327" s="9" t="s">
        <v>392</v>
      </c>
      <c r="B327" s="10">
        <v>4768</v>
      </c>
      <c r="C327" s="11" t="s">
        <v>211</v>
      </c>
      <c r="D327" s="11" t="s">
        <v>197</v>
      </c>
      <c r="E327" s="11"/>
      <c r="F327" s="12"/>
      <c r="G327" s="12"/>
      <c r="H327" s="12"/>
      <c r="I327" s="12"/>
      <c r="J327" s="12">
        <f>+I327+H327+G327+F327</f>
        <v>0</v>
      </c>
      <c r="K327" s="12"/>
      <c r="L327" s="12" t="e">
        <f>+F327/K327</f>
        <v>#DIV/0!</v>
      </c>
      <c r="M327" s="12" t="e">
        <f>+G327/K327</f>
        <v>#DIV/0!</v>
      </c>
      <c r="N327" s="12" t="e">
        <f>+H327/K327</f>
        <v>#DIV/0!</v>
      </c>
      <c r="O327" s="12" t="e">
        <f>+I327/K327</f>
        <v>#DIV/0!</v>
      </c>
      <c r="P327" s="13" t="e">
        <f>+J327/K327</f>
        <v>#DIV/0!</v>
      </c>
    </row>
    <row r="328" spans="1:16" ht="24.95" customHeight="1">
      <c r="A328" s="9" t="s">
        <v>393</v>
      </c>
      <c r="B328" s="10">
        <v>8536</v>
      </c>
      <c r="C328" s="11" t="s">
        <v>211</v>
      </c>
      <c r="D328" s="11" t="s">
        <v>197</v>
      </c>
      <c r="E328" s="11"/>
      <c r="F328" s="12"/>
      <c r="G328" s="12"/>
      <c r="H328" s="12"/>
      <c r="I328" s="12"/>
      <c r="J328" s="12">
        <f>+I328+H328+G328+F328</f>
        <v>0</v>
      </c>
      <c r="K328" s="12"/>
      <c r="L328" s="12" t="e">
        <f>+F328/K328</f>
        <v>#DIV/0!</v>
      </c>
      <c r="M328" s="12" t="e">
        <f>+G328/K328</f>
        <v>#DIV/0!</v>
      </c>
      <c r="N328" s="12" t="e">
        <f>+H328/K328</f>
        <v>#DIV/0!</v>
      </c>
      <c r="O328" s="12" t="e">
        <f>+I328/K328</f>
        <v>#DIV/0!</v>
      </c>
      <c r="P328" s="13" t="e">
        <f>+J328/K328</f>
        <v>#DIV/0!</v>
      </c>
    </row>
    <row r="329" spans="1:16" ht="24.95" customHeight="1">
      <c r="A329" s="9" t="s">
        <v>394</v>
      </c>
      <c r="B329" s="10">
        <v>5491</v>
      </c>
      <c r="C329" s="11" t="s">
        <v>211</v>
      </c>
      <c r="D329" s="11" t="s">
        <v>197</v>
      </c>
      <c r="E329" s="11"/>
      <c r="F329" s="12"/>
      <c r="G329" s="12"/>
      <c r="H329" s="12"/>
      <c r="I329" s="12"/>
      <c r="J329" s="12">
        <f>+I329+H329+G329+F329</f>
        <v>0</v>
      </c>
      <c r="K329" s="12"/>
      <c r="L329" s="12" t="e">
        <f>+F329/K329</f>
        <v>#DIV/0!</v>
      </c>
      <c r="M329" s="12" t="e">
        <f>+G329/K329</f>
        <v>#DIV/0!</v>
      </c>
      <c r="N329" s="12" t="e">
        <f>+H329/K329</f>
        <v>#DIV/0!</v>
      </c>
      <c r="O329" s="12" t="e">
        <f>+I329/K329</f>
        <v>#DIV/0!</v>
      </c>
      <c r="P329" s="13" t="e">
        <f>+J329/K329</f>
        <v>#DIV/0!</v>
      </c>
    </row>
    <row r="330" spans="1:16" ht="24.95" customHeight="1">
      <c r="A330" s="9" t="s">
        <v>395</v>
      </c>
      <c r="B330" s="10">
        <v>1564</v>
      </c>
      <c r="C330" s="11" t="s">
        <v>211</v>
      </c>
      <c r="D330" s="11" t="s">
        <v>197</v>
      </c>
      <c r="E330" s="11"/>
      <c r="F330" s="12"/>
      <c r="G330" s="12"/>
      <c r="H330" s="12"/>
      <c r="I330" s="12"/>
      <c r="J330" s="12">
        <f>+I330+H330+G330+F330</f>
        <v>0</v>
      </c>
      <c r="K330" s="12"/>
      <c r="L330" s="12" t="e">
        <f>+F330/K330</f>
        <v>#DIV/0!</v>
      </c>
      <c r="M330" s="12" t="e">
        <f>+G330/K330</f>
        <v>#DIV/0!</v>
      </c>
      <c r="N330" s="12" t="e">
        <f>+H330/K330</f>
        <v>#DIV/0!</v>
      </c>
      <c r="O330" s="12" t="e">
        <f>+I330/K330</f>
        <v>#DIV/0!</v>
      </c>
      <c r="P330" s="13" t="e">
        <f>+J330/K330</f>
        <v>#DIV/0!</v>
      </c>
    </row>
    <row r="331" spans="1:16" ht="24.95" customHeight="1">
      <c r="A331" s="9" t="s">
        <v>396</v>
      </c>
      <c r="B331" s="10">
        <v>8971</v>
      </c>
      <c r="C331" s="11" t="s">
        <v>211</v>
      </c>
      <c r="D331" s="11" t="s">
        <v>197</v>
      </c>
      <c r="E331" s="11"/>
      <c r="F331" s="12"/>
      <c r="G331" s="12"/>
      <c r="H331" s="12"/>
      <c r="I331" s="12"/>
      <c r="J331" s="12">
        <f>+I331+H331+G331+F331</f>
        <v>0</v>
      </c>
      <c r="K331" s="12"/>
      <c r="L331" s="12" t="e">
        <f>+F331/K331</f>
        <v>#DIV/0!</v>
      </c>
      <c r="M331" s="12" t="e">
        <f>+G331/K331</f>
        <v>#DIV/0!</v>
      </c>
      <c r="N331" s="12" t="e">
        <f>+H331/K331</f>
        <v>#DIV/0!</v>
      </c>
      <c r="O331" s="12" t="e">
        <f>+I331/K331</f>
        <v>#DIV/0!</v>
      </c>
      <c r="P331" s="13" t="e">
        <f>+J331/K331</f>
        <v>#DIV/0!</v>
      </c>
    </row>
    <row r="332" spans="1:16" ht="24.95" customHeight="1">
      <c r="A332" s="9" t="s">
        <v>397</v>
      </c>
      <c r="B332" s="10">
        <v>8967</v>
      </c>
      <c r="C332" s="11" t="s">
        <v>211</v>
      </c>
      <c r="D332" s="11" t="s">
        <v>197</v>
      </c>
      <c r="E332" s="11"/>
      <c r="F332" s="12"/>
      <c r="G332" s="12"/>
      <c r="H332" s="12"/>
      <c r="I332" s="12"/>
      <c r="J332" s="12">
        <f>+I332+H332+G332+F332</f>
        <v>0</v>
      </c>
      <c r="K332" s="12"/>
      <c r="L332" s="12" t="e">
        <f>+F332/K332</f>
        <v>#DIV/0!</v>
      </c>
      <c r="M332" s="12" t="e">
        <f>+G332/K332</f>
        <v>#DIV/0!</v>
      </c>
      <c r="N332" s="12" t="e">
        <f>+H332/K332</f>
        <v>#DIV/0!</v>
      </c>
      <c r="O332" s="12" t="e">
        <f>+I332/K332</f>
        <v>#DIV/0!</v>
      </c>
      <c r="P332" s="13" t="e">
        <f>+J332/K332</f>
        <v>#DIV/0!</v>
      </c>
    </row>
    <row r="333" spans="1:16" ht="24.95" customHeight="1">
      <c r="A333" s="9" t="s">
        <v>398</v>
      </c>
      <c r="B333" s="10">
        <v>7315</v>
      </c>
      <c r="C333" s="11" t="s">
        <v>211</v>
      </c>
      <c r="D333" s="11" t="s">
        <v>197</v>
      </c>
      <c r="E333" s="11"/>
      <c r="F333" s="12"/>
      <c r="G333" s="12"/>
      <c r="H333" s="12"/>
      <c r="I333" s="12"/>
      <c r="J333" s="12">
        <f>+I333+H333+G333+F333</f>
        <v>0</v>
      </c>
      <c r="K333" s="12"/>
      <c r="L333" s="12" t="e">
        <f>+F333/K333</f>
        <v>#DIV/0!</v>
      </c>
      <c r="M333" s="12" t="e">
        <f>+G333/K333</f>
        <v>#DIV/0!</v>
      </c>
      <c r="N333" s="12" t="e">
        <f>+H333/K333</f>
        <v>#DIV/0!</v>
      </c>
      <c r="O333" s="12" t="e">
        <f>+I333/K333</f>
        <v>#DIV/0!</v>
      </c>
      <c r="P333" s="13" t="e">
        <f>+J333/K333</f>
        <v>#DIV/0!</v>
      </c>
    </row>
    <row r="334" spans="1:16" ht="24.95" customHeight="1">
      <c r="A334" s="9" t="s">
        <v>399</v>
      </c>
      <c r="B334" s="10">
        <v>4698</v>
      </c>
      <c r="C334" s="11" t="s">
        <v>211</v>
      </c>
      <c r="D334" s="11" t="s">
        <v>197</v>
      </c>
      <c r="E334" s="11"/>
      <c r="F334" s="12"/>
      <c r="G334" s="12"/>
      <c r="H334" s="12"/>
      <c r="I334" s="12"/>
      <c r="J334" s="12">
        <f>+I334+H334+G334+F334</f>
        <v>0</v>
      </c>
      <c r="K334" s="12"/>
      <c r="L334" s="12" t="e">
        <f>+F334/K334</f>
        <v>#DIV/0!</v>
      </c>
      <c r="M334" s="12" t="e">
        <f>+G334/K334</f>
        <v>#DIV/0!</v>
      </c>
      <c r="N334" s="12" t="e">
        <f>+H334/K334</f>
        <v>#DIV/0!</v>
      </c>
      <c r="O334" s="12" t="e">
        <f>+I334/K334</f>
        <v>#DIV/0!</v>
      </c>
      <c r="P334" s="13" t="e">
        <f>+J334/K334</f>
        <v>#DIV/0!</v>
      </c>
    </row>
    <row r="335" spans="1:16" ht="24.95" customHeight="1">
      <c r="A335" s="9" t="s">
        <v>400</v>
      </c>
      <c r="B335" s="10">
        <v>1243</v>
      </c>
      <c r="C335" s="11" t="s">
        <v>211</v>
      </c>
      <c r="D335" s="11" t="s">
        <v>197</v>
      </c>
      <c r="E335" s="11"/>
      <c r="F335" s="12"/>
      <c r="G335" s="12"/>
      <c r="H335" s="12"/>
      <c r="I335" s="12"/>
      <c r="J335" s="12">
        <f>+I335+H335+G335+F335</f>
        <v>0</v>
      </c>
      <c r="K335" s="12"/>
      <c r="L335" s="12" t="e">
        <f>+F335/K335</f>
        <v>#DIV/0!</v>
      </c>
      <c r="M335" s="12" t="e">
        <f>+G335/K335</f>
        <v>#DIV/0!</v>
      </c>
      <c r="N335" s="12" t="e">
        <f>+H335/K335</f>
        <v>#DIV/0!</v>
      </c>
      <c r="O335" s="12" t="e">
        <f>+I335/K335</f>
        <v>#DIV/0!</v>
      </c>
      <c r="P335" s="13" t="e">
        <f>+J335/K335</f>
        <v>#DIV/0!</v>
      </c>
    </row>
    <row r="336" spans="1:16" ht="24.95" customHeight="1">
      <c r="A336" s="9" t="s">
        <v>401</v>
      </c>
      <c r="B336" s="10">
        <v>1238</v>
      </c>
      <c r="C336" s="11" t="s">
        <v>211</v>
      </c>
      <c r="D336" s="11" t="s">
        <v>197</v>
      </c>
      <c r="E336" s="11"/>
      <c r="F336" s="12"/>
      <c r="G336" s="12"/>
      <c r="H336" s="12"/>
      <c r="I336" s="12"/>
      <c r="J336" s="12">
        <f>+I336+H336+G336+F336</f>
        <v>0</v>
      </c>
      <c r="K336" s="12"/>
      <c r="L336" s="12" t="e">
        <f>+F336/K336</f>
        <v>#DIV/0!</v>
      </c>
      <c r="M336" s="12" t="e">
        <f>+G336/K336</f>
        <v>#DIV/0!</v>
      </c>
      <c r="N336" s="12" t="e">
        <f>+H336/K336</f>
        <v>#DIV/0!</v>
      </c>
      <c r="O336" s="12" t="e">
        <f>+I336/K336</f>
        <v>#DIV/0!</v>
      </c>
      <c r="P336" s="13" t="e">
        <f>+J336/K336</f>
        <v>#DIV/0!</v>
      </c>
    </row>
    <row r="337" spans="1:16" ht="24.95" customHeight="1">
      <c r="A337" s="9" t="s">
        <v>402</v>
      </c>
      <c r="B337" s="10">
        <v>63526</v>
      </c>
      <c r="C337" s="11" t="s">
        <v>208</v>
      </c>
      <c r="D337" s="11" t="s">
        <v>197</v>
      </c>
      <c r="E337" s="11"/>
      <c r="F337" s="12"/>
      <c r="G337" s="12"/>
      <c r="H337" s="12"/>
      <c r="I337" s="12"/>
      <c r="J337" s="12">
        <f>+I337+H337+G337+F337</f>
        <v>0</v>
      </c>
      <c r="K337" s="12"/>
      <c r="L337" s="12" t="e">
        <f>+F337/K337</f>
        <v>#DIV/0!</v>
      </c>
      <c r="M337" s="12" t="e">
        <f>+G337/K337</f>
        <v>#DIV/0!</v>
      </c>
      <c r="N337" s="12" t="e">
        <f>+H337/K337</f>
        <v>#DIV/0!</v>
      </c>
      <c r="O337" s="12" t="e">
        <f>+I337/K337</f>
        <v>#DIV/0!</v>
      </c>
      <c r="P337" s="13" t="e">
        <f>+J337/K337</f>
        <v>#DIV/0!</v>
      </c>
    </row>
    <row r="338" spans="1:16" ht="24.95" customHeight="1">
      <c r="A338" s="9" t="s">
        <v>403</v>
      </c>
      <c r="B338" s="10">
        <v>9537</v>
      </c>
      <c r="C338" s="11" t="s">
        <v>208</v>
      </c>
      <c r="D338" s="11" t="s">
        <v>197</v>
      </c>
      <c r="E338" s="11"/>
      <c r="F338" s="12"/>
      <c r="G338" s="12"/>
      <c r="H338" s="12"/>
      <c r="I338" s="12"/>
      <c r="J338" s="12">
        <f>+I338+H338+G338+F338</f>
        <v>0</v>
      </c>
      <c r="K338" s="12"/>
      <c r="L338" s="12" t="e">
        <f>+F338/K338</f>
        <v>#DIV/0!</v>
      </c>
      <c r="M338" s="12" t="e">
        <f>+G338/K338</f>
        <v>#DIV/0!</v>
      </c>
      <c r="N338" s="12" t="e">
        <f>+H338/K338</f>
        <v>#DIV/0!</v>
      </c>
      <c r="O338" s="12" t="e">
        <f>+I338/K338</f>
        <v>#DIV/0!</v>
      </c>
      <c r="P338" s="13" t="e">
        <f>+J338/K338</f>
        <v>#DIV/0!</v>
      </c>
    </row>
    <row r="339" spans="1:16" ht="24.95" customHeight="1">
      <c r="A339" s="14" t="s">
        <v>404</v>
      </c>
      <c r="B339" s="15">
        <v>63592</v>
      </c>
      <c r="C339" s="16" t="s">
        <v>208</v>
      </c>
      <c r="D339" s="11" t="s">
        <v>197</v>
      </c>
      <c r="E339" s="16"/>
      <c r="F339" s="17"/>
      <c r="G339" s="17"/>
      <c r="H339" s="17"/>
      <c r="I339" s="17"/>
      <c r="J339" s="17">
        <f>+I339+H339+G339+F339</f>
        <v>0</v>
      </c>
      <c r="K339" s="17"/>
      <c r="L339" s="17" t="e">
        <f>+F339/K339</f>
        <v>#DIV/0!</v>
      </c>
      <c r="M339" s="17" t="e">
        <f>+G339/K339</f>
        <v>#DIV/0!</v>
      </c>
      <c r="N339" s="17" t="e">
        <f>+H339/K339</f>
        <v>#DIV/0!</v>
      </c>
      <c r="O339" s="17" t="e">
        <f>+I339/K339</f>
        <v>#DIV/0!</v>
      </c>
      <c r="P339" s="18" t="e">
        <f>+J339/K339</f>
        <v>#DIV/0!</v>
      </c>
    </row>
  </sheetData>
  <autoFilter ref="A3:P339">
    <sortState ref="A4:P339">
      <sortCondition descending="1" ref="D3:D337"/>
    </sortState>
  </autoFilter>
  <mergeCells count="1">
    <mergeCell ref="A1:P1"/>
  </mergeCells>
  <pageMargins left="0.15748031496062992" right="0.15748031496062992" top="0.27559055118110237" bottom="0.23622047244094491" header="0.15748031496062992" footer="0.15748031496062992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1"/>
  <sheetViews>
    <sheetView rightToLeft="1" workbookViewId="0">
      <selection activeCell="A7" sqref="A7:D21"/>
    </sheetView>
  </sheetViews>
  <sheetFormatPr defaultRowHeight="14.25"/>
  <cols>
    <col min="1" max="1" width="9.875" bestFit="1" customWidth="1"/>
  </cols>
  <sheetData>
    <row r="7" spans="1:4" ht="20.25">
      <c r="A7" s="25" t="s">
        <v>4</v>
      </c>
      <c r="B7" s="25" t="s">
        <v>405</v>
      </c>
      <c r="C7" s="25" t="s">
        <v>18</v>
      </c>
      <c r="D7" s="25" t="s">
        <v>174</v>
      </c>
    </row>
    <row r="8" spans="1:4" ht="15">
      <c r="A8" s="24" t="s">
        <v>19</v>
      </c>
      <c r="B8" s="23">
        <f>SUMIFS('9-2010'!$J$4:$J$339,'9-2010'!$E$4:$E$339,$A8,'9-2010'!$D$4:$D$339,B$7)</f>
        <v>0</v>
      </c>
      <c r="C8" s="23">
        <f>SUMIFS('9-2010'!$J$4:$J$339,'9-2010'!$E$4:$E$339,$A8,'9-2010'!$D$4:$D$339,C$7)</f>
        <v>129203.29999999999</v>
      </c>
      <c r="D8" s="23">
        <f>SUMIFS('9-2010'!$J$4:$J$339,'9-2010'!$E$4:$E$339,$A8,'9-2010'!$D$4:$D$339,D$7)</f>
        <v>42930.719999999994</v>
      </c>
    </row>
    <row r="9" spans="1:4" ht="15">
      <c r="A9" s="24" t="s">
        <v>39</v>
      </c>
      <c r="B9" s="23">
        <f>SUMIFS('9-2010'!$J$4:$J$339,'9-2010'!$E$4:$E$339,$A9,'9-2010'!$D$4:$D$339,B$7)</f>
        <v>0</v>
      </c>
      <c r="C9" s="23">
        <f>SUMIFS('9-2010'!$J$4:$J$339,'9-2010'!$E$4:$E$339,$A9,'9-2010'!$D$4:$D$339,C$7)</f>
        <v>16625.32</v>
      </c>
      <c r="D9" s="23">
        <f>SUMIFS('9-2010'!$J$4:$J$339,'9-2010'!$E$4:$E$339,$A9,'9-2010'!$D$4:$D$339,D$7)</f>
        <v>0</v>
      </c>
    </row>
    <row r="10" spans="1:4" ht="15">
      <c r="A10" s="24" t="s">
        <v>44</v>
      </c>
      <c r="B10" s="23">
        <f>SUMIFS('9-2010'!$J$4:$J$339,'9-2010'!$E$4:$E$339,$A10,'9-2010'!$D$4:$D$339,B$7)</f>
        <v>0</v>
      </c>
      <c r="C10" s="23">
        <f>SUMIFS('9-2010'!$J$4:$J$339,'9-2010'!$E$4:$E$339,$A10,'9-2010'!$D$4:$D$339,C$7)</f>
        <v>60965.08</v>
      </c>
      <c r="D10" s="23">
        <f>SUMIFS('9-2010'!$J$4:$J$339,'9-2010'!$E$4:$E$339,$A10,'9-2010'!$D$4:$D$339,D$7)</f>
        <v>4945.7</v>
      </c>
    </row>
    <row r="11" spans="1:4" ht="15">
      <c r="A11" s="24" t="s">
        <v>52</v>
      </c>
      <c r="B11" s="23">
        <f>SUMIFS('9-2010'!$J$4:$J$339,'9-2010'!$E$4:$E$339,$A11,'9-2010'!$D$4:$D$339,B$7)</f>
        <v>0</v>
      </c>
      <c r="C11" s="23">
        <f>SUMIFS('9-2010'!$J$4:$J$339,'9-2010'!$E$4:$E$339,$A11,'9-2010'!$D$4:$D$339,C$7)</f>
        <v>13219.5</v>
      </c>
      <c r="D11" s="23">
        <f>SUMIFS('9-2010'!$J$4:$J$339,'9-2010'!$E$4:$E$339,$A11,'9-2010'!$D$4:$D$339,D$7)</f>
        <v>0</v>
      </c>
    </row>
    <row r="12" spans="1:4" ht="15">
      <c r="A12" s="24" t="s">
        <v>54</v>
      </c>
      <c r="B12" s="23">
        <f>SUMIFS('9-2010'!$J$4:$J$339,'9-2010'!$E$4:$E$339,$A12,'9-2010'!$D$4:$D$339,B$7)</f>
        <v>0</v>
      </c>
      <c r="C12" s="23">
        <f>SUMIFS('9-2010'!$J$4:$J$339,'9-2010'!$E$4:$E$339,$A12,'9-2010'!$D$4:$D$339,C$7)</f>
        <v>71430.2</v>
      </c>
      <c r="D12" s="23">
        <f>SUMIFS('9-2010'!$J$4:$J$339,'9-2010'!$E$4:$E$339,$A12,'9-2010'!$D$4:$D$339,D$7)</f>
        <v>5232.7000000000007</v>
      </c>
    </row>
    <row r="13" spans="1:4" ht="15">
      <c r="A13" s="24" t="s">
        <v>65</v>
      </c>
      <c r="B13" s="23">
        <f>SUMIFS('9-2010'!$J$4:$J$339,'9-2010'!$E$4:$E$339,$A13,'9-2010'!$D$4:$D$339,B$7)</f>
        <v>0</v>
      </c>
      <c r="C13" s="23">
        <f>SUMIFS('9-2010'!$J$4:$J$339,'9-2010'!$E$4:$E$339,$A13,'9-2010'!$D$4:$D$339,C$7)</f>
        <v>52920.71</v>
      </c>
      <c r="D13" s="23">
        <f>SUMIFS('9-2010'!$J$4:$J$339,'9-2010'!$E$4:$E$339,$A13,'9-2010'!$D$4:$D$339,D$7)</f>
        <v>65241.53</v>
      </c>
    </row>
    <row r="14" spans="1:4" ht="15">
      <c r="A14" s="24" t="s">
        <v>79</v>
      </c>
      <c r="B14" s="23">
        <f>SUMIFS('9-2010'!$J$4:$J$339,'9-2010'!$E$4:$E$339,$A14,'9-2010'!$D$4:$D$339,B$7)</f>
        <v>0</v>
      </c>
      <c r="C14" s="23">
        <f>SUMIFS('9-2010'!$J$4:$J$339,'9-2010'!$E$4:$E$339,$A14,'9-2010'!$D$4:$D$339,C$7)</f>
        <v>219686.64000000004</v>
      </c>
      <c r="D14" s="23">
        <f>SUMIFS('9-2010'!$J$4:$J$339,'9-2010'!$E$4:$E$339,$A14,'9-2010'!$D$4:$D$339,D$7)</f>
        <v>321491.5</v>
      </c>
    </row>
    <row r="15" spans="1:4" ht="15">
      <c r="A15" s="24" t="s">
        <v>102</v>
      </c>
      <c r="B15" s="23">
        <f>SUMIFS('9-2010'!$J$4:$J$339,'9-2010'!$E$4:$E$339,$A15,'9-2010'!$D$4:$D$339,B$7)</f>
        <v>0</v>
      </c>
      <c r="C15" s="23">
        <f>SUMIFS('9-2010'!$J$4:$J$339,'9-2010'!$E$4:$E$339,$A15,'9-2010'!$D$4:$D$339,C$7)</f>
        <v>333.4</v>
      </c>
      <c r="D15" s="23">
        <f>SUMIFS('9-2010'!$J$4:$J$339,'9-2010'!$E$4:$E$339,$A15,'9-2010'!$D$4:$D$339,D$7)</f>
        <v>0</v>
      </c>
    </row>
    <row r="16" spans="1:4" ht="15">
      <c r="A16" s="24" t="s">
        <v>104</v>
      </c>
      <c r="B16" s="23">
        <f>SUMIFS('9-2010'!$J$4:$J$339,'9-2010'!$E$4:$E$339,$A16,'9-2010'!$D$4:$D$339,B$7)</f>
        <v>0</v>
      </c>
      <c r="C16" s="23">
        <f>SUMIFS('9-2010'!$J$4:$J$339,'9-2010'!$E$4:$E$339,$A16,'9-2010'!$D$4:$D$339,C$7)</f>
        <v>943.02</v>
      </c>
      <c r="D16" s="23">
        <f>SUMIFS('9-2010'!$J$4:$J$339,'9-2010'!$E$4:$E$339,$A16,'9-2010'!$D$4:$D$339,D$7)</f>
        <v>0</v>
      </c>
    </row>
    <row r="17" spans="1:4" ht="15">
      <c r="A17" s="24" t="s">
        <v>106</v>
      </c>
      <c r="B17" s="23">
        <f>SUMIFS('9-2010'!$J$4:$J$339,'9-2010'!$E$4:$E$339,$A17,'9-2010'!$D$4:$D$339,B$7)</f>
        <v>0</v>
      </c>
      <c r="C17" s="23">
        <f>SUMIFS('9-2010'!$J$4:$J$339,'9-2010'!$E$4:$E$339,$A17,'9-2010'!$D$4:$D$339,C$7)</f>
        <v>4768.8500000000004</v>
      </c>
      <c r="D17" s="23">
        <f>SUMIFS('9-2010'!$J$4:$J$339,'9-2010'!$E$4:$E$339,$A17,'9-2010'!$D$4:$D$339,D$7)</f>
        <v>13900.57</v>
      </c>
    </row>
    <row r="18" spans="1:4" ht="15">
      <c r="A18" s="24" t="s">
        <v>111</v>
      </c>
      <c r="B18" s="23">
        <f>SUMIFS('9-2010'!$J$4:$J$339,'9-2010'!$E$4:$E$339,$A18,'9-2010'!$D$4:$D$339,B$7)</f>
        <v>0</v>
      </c>
      <c r="C18" s="23">
        <f>SUMIFS('9-2010'!$J$4:$J$339,'9-2010'!$E$4:$E$339,$A18,'9-2010'!$D$4:$D$339,C$7)</f>
        <v>26128.32</v>
      </c>
      <c r="D18" s="23">
        <f>SUMIFS('9-2010'!$J$4:$J$339,'9-2010'!$E$4:$E$339,$A18,'9-2010'!$D$4:$D$339,D$7)</f>
        <v>15407.650000000001</v>
      </c>
    </row>
    <row r="19" spans="1:4" ht="15">
      <c r="A19" s="24" t="s">
        <v>120</v>
      </c>
      <c r="B19" s="23">
        <f>SUMIFS('9-2010'!$J$4:$J$339,'9-2010'!$E$4:$E$339,$A19,'9-2010'!$D$4:$D$339,B$7)</f>
        <v>0</v>
      </c>
      <c r="C19" s="23">
        <f>SUMIFS('9-2010'!$J$4:$J$339,'9-2010'!$E$4:$E$339,$A19,'9-2010'!$D$4:$D$339,C$7)</f>
        <v>15432.96</v>
      </c>
      <c r="D19" s="23">
        <f>SUMIFS('9-2010'!$J$4:$J$339,'9-2010'!$E$4:$E$339,$A19,'9-2010'!$D$4:$D$339,D$7)</f>
        <v>4647.1000000000004</v>
      </c>
    </row>
    <row r="20" spans="1:4" ht="15">
      <c r="A20" s="24" t="s">
        <v>124</v>
      </c>
      <c r="B20" s="23">
        <f>SUMIFS('9-2010'!$J$4:$J$339,'9-2010'!$E$4:$E$339,$A20,'9-2010'!$D$4:$D$339,B$7)</f>
        <v>0</v>
      </c>
      <c r="C20" s="23">
        <f>SUMIFS('9-2010'!$J$4:$J$339,'9-2010'!$E$4:$E$339,$A20,'9-2010'!$D$4:$D$339,C$7)</f>
        <v>8683.6899999999987</v>
      </c>
      <c r="D20" s="23">
        <f>SUMIFS('9-2010'!$J$4:$J$339,'9-2010'!$E$4:$E$339,$A20,'9-2010'!$D$4:$D$339,D$7)</f>
        <v>16561.539999999997</v>
      </c>
    </row>
    <row r="21" spans="1:4" ht="15">
      <c r="A21" s="24" t="s">
        <v>129</v>
      </c>
      <c r="B21" s="23">
        <f>SUMIFS('9-2010'!$J$4:$J$339,'9-2010'!$E$4:$E$339,$A21,'9-2010'!$D$4:$D$339,B$7)</f>
        <v>0</v>
      </c>
      <c r="C21" s="23">
        <f>SUMIFS('9-2010'!$J$4:$J$339,'9-2010'!$E$4:$E$339,$A21,'9-2010'!$D$4:$D$339,C$7)</f>
        <v>41551.100000000006</v>
      </c>
      <c r="D21" s="23">
        <f>SUMIFS('9-2010'!$J$4:$J$339,'9-2010'!$E$4:$E$339,$A21,'9-2010'!$D$4:$D$339,D$7)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9-2010</vt:lpstr>
      <vt:lpstr>Sheet1</vt:lpstr>
      <vt:lpstr>'9-2010'!Print_Titles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abdo</cp:lastModifiedBy>
  <dcterms:created xsi:type="dcterms:W3CDTF">2011-03-01T17:42:04Z</dcterms:created>
  <dcterms:modified xsi:type="dcterms:W3CDTF">2011-03-01T18:43:50Z</dcterms:modified>
</cp:coreProperties>
</file>