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7055" windowHeight="9300"/>
  </bookViews>
  <sheets>
    <sheet name="قيود" sheetId="2" r:id="rId1"/>
  </sheets>
  <externalReferences>
    <externalReference r:id="rId2"/>
  </externalReferences>
  <definedNames>
    <definedName name="_xlnm._FilterDatabase" localSheetId="0" hidden="1">قيود!$A$1:$E$34</definedName>
    <definedName name="_xlnm.Print_Area" localSheetId="0">قيود!$A$1:$E$40</definedName>
  </definedNames>
  <calcPr calcId="124519" calcMode="manual"/>
</workbook>
</file>

<file path=xl/calcChain.xml><?xml version="1.0" encoding="utf-8"?>
<calcChain xmlns="http://schemas.openxmlformats.org/spreadsheetml/2006/main">
  <c r="D33" i="2"/>
  <c r="C31"/>
  <c r="C38" s="1"/>
  <c r="A28"/>
  <c r="A29" s="1"/>
  <c r="A30" s="1"/>
  <c r="A31" s="1"/>
  <c r="A32" s="1"/>
  <c r="A33" s="1"/>
  <c r="A27"/>
  <c r="D24"/>
  <c r="A23"/>
  <c r="A24" s="1"/>
  <c r="D20"/>
  <c r="A18"/>
  <c r="A19" s="1"/>
  <c r="A20" s="1"/>
  <c r="D15"/>
  <c r="A15"/>
  <c r="A14"/>
  <c r="D6"/>
  <c r="D38" l="1"/>
  <c r="D40" s="1"/>
  <c r="D32"/>
</calcChain>
</file>

<file path=xl/comments1.xml><?xml version="1.0" encoding="utf-8"?>
<comments xmlns="http://schemas.openxmlformats.org/spreadsheetml/2006/main">
  <authors>
    <author>H.Yahia</author>
  </authors>
  <commentList>
    <comment ref="A2" authorId="0">
      <text>
        <r>
          <rPr>
            <b/>
            <sz val="8"/>
            <color indexed="81"/>
            <rFont val="Tahoma"/>
            <family val="2"/>
          </rPr>
          <t>فيشة الإيداع او التحويل</t>
        </r>
      </text>
    </comment>
    <comment ref="A26" authorId="0">
      <text>
        <r>
          <rPr>
            <b/>
            <sz val="8"/>
            <color indexed="81"/>
            <rFont val="Tahoma"/>
            <family val="2"/>
          </rPr>
          <t>فيشة الإيداع او التحويل</t>
        </r>
        <r>
          <rPr>
            <sz val="8"/>
            <color indexed="81"/>
            <rFont val="Tahoma"/>
            <family val="2"/>
          </rPr>
          <t xml:space="preserve">
</t>
        </r>
      </text>
    </comment>
  </commentList>
</comments>
</file>

<file path=xl/sharedStrings.xml><?xml version="1.0" encoding="utf-8"?>
<sst xmlns="http://schemas.openxmlformats.org/spreadsheetml/2006/main" count="84" uniqueCount="18">
  <si>
    <t>MREDCO</t>
  </si>
  <si>
    <t>البنك الاهلي ( 23760075000109 )</t>
  </si>
  <si>
    <t>مشاريع تحت التنفيذ</t>
  </si>
  <si>
    <t>جاري الشركاء</t>
  </si>
  <si>
    <t>مصاريف مستحقة</t>
  </si>
  <si>
    <t>رسوم واشتراكات</t>
  </si>
  <si>
    <t>رواتب واجور</t>
  </si>
  <si>
    <t>عمولات بنكية</t>
  </si>
  <si>
    <t>ايجارات</t>
  </si>
  <si>
    <t>DATE</t>
  </si>
  <si>
    <t>DR</t>
  </si>
  <si>
    <t>CR</t>
  </si>
  <si>
    <t>DESCRIPTION</t>
  </si>
  <si>
    <t xml:space="preserve"> </t>
  </si>
  <si>
    <t>*</t>
  </si>
  <si>
    <t>**********</t>
  </si>
  <si>
    <t>مثلا عند تغيير القيمة في الخلية C27 لن يتم تغيير أي شي سواء في المجموع في الخلية D33 أو المجموع العام في الخلية C38 وهذا الحال في الملف كامل وهو عبارة عن أكثر من 15 شيت</t>
  </si>
  <si>
    <t>ac_m.ghoniemy@hotmail.com</t>
  </si>
</sst>
</file>

<file path=xl/styles.xml><?xml version="1.0" encoding="utf-8"?>
<styleSheet xmlns="http://schemas.openxmlformats.org/spreadsheetml/2006/main">
  <fonts count="8">
    <font>
      <sz val="10"/>
      <name val="Arial"/>
    </font>
    <font>
      <b/>
      <sz val="14"/>
      <name val="Times New Roman"/>
      <family val="1"/>
      <scheme val="major"/>
    </font>
    <font>
      <sz val="10"/>
      <name val="Arial"/>
      <family val="2"/>
    </font>
    <font>
      <b/>
      <i/>
      <u/>
      <sz val="24"/>
      <name val="Times New Roman"/>
      <family val="1"/>
      <scheme val="major"/>
    </font>
    <font>
      <b/>
      <sz val="8"/>
      <color indexed="81"/>
      <name val="Tahoma"/>
      <family val="2"/>
    </font>
    <font>
      <sz val="8"/>
      <color indexed="81"/>
      <name val="Tahoma"/>
      <family val="2"/>
    </font>
    <font>
      <b/>
      <u/>
      <sz val="22"/>
      <color rgb="FFFF0000"/>
      <name val="Times New Roman"/>
      <family val="1"/>
      <scheme val="major"/>
    </font>
    <font>
      <u/>
      <sz val="10"/>
      <color theme="10"/>
      <name val="Arial"/>
      <family val="2"/>
    </font>
  </fonts>
  <fills count="6">
    <fill>
      <patternFill patternType="none"/>
    </fill>
    <fill>
      <patternFill patternType="gray125"/>
    </fill>
    <fill>
      <patternFill patternType="solid">
        <fgColor theme="5"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2">
    <border>
      <left/>
      <right/>
      <top/>
      <bottom/>
      <diagonal/>
    </border>
    <border>
      <left style="thick">
        <color indexed="64"/>
      </left>
      <right style="thick">
        <color indexed="64"/>
      </right>
      <top style="thick">
        <color indexed="64"/>
      </top>
      <bottom style="thick">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alignment vertical="top"/>
      <protection locked="0"/>
    </xf>
  </cellStyleXfs>
  <cellXfs count="15">
    <xf numFmtId="0" fontId="0" fillId="0" borderId="0" xfId="0"/>
    <xf numFmtId="0" fontId="1" fillId="0" borderId="1" xfId="0" applyFont="1" applyFill="1" applyBorder="1" applyAlignment="1">
      <alignment horizontal="center" vertical="center"/>
    </xf>
    <xf numFmtId="0" fontId="1" fillId="0" borderId="0" xfId="0" applyFont="1" applyAlignment="1">
      <alignment horizontal="center" vertical="center"/>
    </xf>
    <xf numFmtId="0" fontId="3" fillId="0" borderId="0" xfId="0" applyFont="1" applyFill="1" applyAlignment="1">
      <alignment horizontal="center" vertical="center"/>
    </xf>
    <xf numFmtId="0" fontId="1" fillId="0" borderId="0" xfId="0" applyFont="1" applyFill="1" applyAlignment="1">
      <alignment horizontal="center" vertical="center"/>
    </xf>
    <xf numFmtId="0" fontId="1" fillId="2" borderId="0" xfId="0" applyFont="1" applyFill="1" applyAlignment="1">
      <alignment horizontal="center" vertical="center"/>
    </xf>
    <xf numFmtId="14" fontId="1" fillId="0" borderId="1" xfId="0" applyNumberFormat="1" applyFont="1" applyFill="1" applyBorder="1" applyAlignment="1">
      <alignment horizontal="center" vertical="center"/>
    </xf>
    <xf numFmtId="0" fontId="1" fillId="3" borderId="0" xfId="0" applyFont="1" applyFill="1" applyAlignment="1">
      <alignment horizontal="center" vertical="center"/>
    </xf>
    <xf numFmtId="0" fontId="1" fillId="4" borderId="0" xfId="0" applyFont="1" applyFill="1" applyAlignment="1">
      <alignment horizontal="center" vertical="center"/>
    </xf>
    <xf numFmtId="14"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0" borderId="0" xfId="0" applyFont="1" applyFill="1" applyBorder="1" applyAlignment="1">
      <alignment horizontal="center" vertical="center"/>
    </xf>
    <xf numFmtId="38" fontId="1" fillId="0" borderId="0" xfId="0" applyNumberFormat="1" applyFont="1" applyFill="1" applyAlignment="1">
      <alignment horizontal="center" vertical="center"/>
    </xf>
    <xf numFmtId="0" fontId="6" fillId="4" borderId="0" xfId="0" applyFont="1" applyFill="1" applyAlignment="1">
      <alignment horizontal="center" vertical="center" wrapText="1"/>
    </xf>
    <xf numFmtId="0" fontId="7" fillId="0" borderId="0" xfId="3" applyFill="1" applyAlignment="1" applyProtection="1">
      <alignment horizontal="center" vertical="center"/>
    </xf>
  </cellXfs>
  <cellStyles count="4">
    <cellStyle name="Hyperlink" xfId="3" builtinId="8"/>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575;&#1604;&#1605;&#1585;&#1603;&#1586;%20&#1575;&#1604;&#1603;&#1608;&#1610;&#1578;&#1610;\&#1575;&#1604;&#1605;&#1585;&#1603;&#1586;%202010\Draft%20FS%202010%20%20MREIC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ميزان مجمع"/>
      <sheetName val="قيود"/>
      <sheetName val="تحليل ارض النمر والبندرية"/>
      <sheetName val="البنك الاهلي"/>
      <sheetName val="المدفوعات المقدمة"/>
      <sheetName val="الأصول الثابتة"/>
      <sheetName val="اراضي"/>
      <sheetName val="استثمارت في شركات زميلة"/>
      <sheetName val="مشاريع تحت التنفيذ"/>
      <sheetName val="حساب المصاريف"/>
      <sheetName val="المصاريف المستحقة"/>
      <sheetName val="حساب الأيرادات"/>
      <sheetName val="جاري الشركاء"/>
      <sheetName val="مطلوب من طرف ذو علاقة"/>
      <sheetName val="ميزان مراجعة"/>
      <sheetName val="أرباح وخسائر"/>
      <sheetName val="ميزانية"/>
    </sheetNames>
    <sheetDataSet>
      <sheetData sheetId="0"/>
      <sheetData sheetId="1"/>
      <sheetData sheetId="2">
        <row r="8">
          <cell r="D8">
            <v>84302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c_m.ghoniemy@hotmail.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pageSetUpPr fitToPage="1"/>
  </sheetPr>
  <dimension ref="A1:L40"/>
  <sheetViews>
    <sheetView rightToLeft="1" tabSelected="1" topLeftCell="A19" workbookViewId="0">
      <selection activeCell="C28" sqref="C28"/>
    </sheetView>
  </sheetViews>
  <sheetFormatPr defaultRowHeight="18.75"/>
  <cols>
    <col min="1" max="1" width="4.42578125" style="2" bestFit="1" customWidth="1"/>
    <col min="2" max="2" width="16.85546875" style="4" bestFit="1" customWidth="1"/>
    <col min="3" max="3" width="15.28515625" style="4" customWidth="1"/>
    <col min="4" max="4" width="16.28515625" style="4" customWidth="1"/>
    <col min="5" max="5" width="38" style="4" bestFit="1" customWidth="1"/>
    <col min="6" max="16384" width="9.140625" style="2"/>
  </cols>
  <sheetData>
    <row r="1" spans="1:5" ht="29.25" customHeight="1" thickBot="1">
      <c r="B1" s="3"/>
    </row>
    <row r="2" spans="1:5" ht="20.25" thickTop="1" thickBot="1">
      <c r="A2" s="5">
        <v>1</v>
      </c>
      <c r="B2" s="1" t="s">
        <v>9</v>
      </c>
      <c r="C2" s="1" t="s">
        <v>10</v>
      </c>
      <c r="D2" s="1" t="s">
        <v>11</v>
      </c>
      <c r="E2" s="1" t="s">
        <v>12</v>
      </c>
    </row>
    <row r="3" spans="1:5" ht="20.25" thickTop="1" thickBot="1">
      <c r="A3" s="5">
        <v>1</v>
      </c>
      <c r="B3" s="6">
        <v>40184</v>
      </c>
      <c r="C3" s="1">
        <v>2800</v>
      </c>
      <c r="D3" s="1"/>
      <c r="E3" s="1" t="s">
        <v>4</v>
      </c>
    </row>
    <row r="4" spans="1:5" ht="20.25" thickTop="1" thickBot="1">
      <c r="A4" s="5">
        <v>1</v>
      </c>
      <c r="B4" s="6"/>
      <c r="C4" s="1">
        <v>2200</v>
      </c>
      <c r="D4" s="1"/>
      <c r="E4" s="1" t="s">
        <v>4</v>
      </c>
    </row>
    <row r="5" spans="1:5" ht="20.25" thickTop="1" thickBot="1">
      <c r="A5" s="5">
        <v>1</v>
      </c>
      <c r="B5" s="6"/>
      <c r="C5" s="1">
        <v>30</v>
      </c>
      <c r="D5" s="1"/>
      <c r="E5" s="1" t="s">
        <v>7</v>
      </c>
    </row>
    <row r="6" spans="1:5" ht="20.25" thickTop="1" thickBot="1">
      <c r="A6" s="5">
        <v>1</v>
      </c>
      <c r="B6" s="1" t="s">
        <v>13</v>
      </c>
      <c r="C6" s="1"/>
      <c r="D6" s="1">
        <f>SUM(C3:C5)</f>
        <v>5030</v>
      </c>
      <c r="E6" s="1" t="s">
        <v>1</v>
      </c>
    </row>
    <row r="7" spans="1:5" ht="13.5" customHeight="1" thickTop="1" thickBot="1">
      <c r="A7" s="7" t="s">
        <v>14</v>
      </c>
      <c r="B7" s="7" t="s">
        <v>14</v>
      </c>
      <c r="C7" s="7" t="s">
        <v>14</v>
      </c>
      <c r="D7" s="7" t="s">
        <v>14</v>
      </c>
      <c r="E7" s="7" t="s">
        <v>15</v>
      </c>
    </row>
    <row r="8" spans="1:5" ht="20.25" thickTop="1" thickBot="1">
      <c r="A8" s="8">
        <v>2</v>
      </c>
      <c r="B8" s="1" t="s">
        <v>9</v>
      </c>
      <c r="C8" s="1" t="s">
        <v>10</v>
      </c>
      <c r="D8" s="1" t="s">
        <v>11</v>
      </c>
      <c r="E8" s="1" t="s">
        <v>12</v>
      </c>
    </row>
    <row r="9" spans="1:5" ht="20.25" thickTop="1" thickBot="1">
      <c r="A9" s="8">
        <v>2</v>
      </c>
      <c r="B9" s="6">
        <v>40194</v>
      </c>
      <c r="C9" s="1">
        <v>4100</v>
      </c>
      <c r="D9" s="1"/>
      <c r="E9" s="1" t="s">
        <v>5</v>
      </c>
    </row>
    <row r="10" spans="1:5" ht="20.25" thickTop="1" thickBot="1">
      <c r="A10" s="8">
        <v>2</v>
      </c>
      <c r="B10" s="6"/>
      <c r="C10" s="1">
        <v>50</v>
      </c>
      <c r="D10" s="1"/>
      <c r="E10" s="1" t="s">
        <v>7</v>
      </c>
    </row>
    <row r="11" spans="1:5" ht="20.25" thickTop="1" thickBot="1">
      <c r="A11" s="8">
        <v>2</v>
      </c>
      <c r="B11" s="1" t="s">
        <v>13</v>
      </c>
      <c r="C11" s="1"/>
      <c r="D11" s="1">
        <v>4150</v>
      </c>
      <c r="E11" s="1" t="s">
        <v>1</v>
      </c>
    </row>
    <row r="12" spans="1:5" ht="13.5" customHeight="1" thickTop="1" thickBot="1">
      <c r="A12" s="7" t="s">
        <v>14</v>
      </c>
      <c r="B12" s="7" t="s">
        <v>14</v>
      </c>
      <c r="C12" s="7" t="s">
        <v>14</v>
      </c>
      <c r="D12" s="7" t="s">
        <v>14</v>
      </c>
      <c r="E12" s="7" t="s">
        <v>15</v>
      </c>
    </row>
    <row r="13" spans="1:5" ht="20.25" thickTop="1" thickBot="1">
      <c r="A13" s="8">
        <v>3</v>
      </c>
      <c r="B13" s="1" t="s">
        <v>9</v>
      </c>
      <c r="C13" s="1" t="s">
        <v>10</v>
      </c>
      <c r="D13" s="1" t="s">
        <v>11</v>
      </c>
      <c r="E13" s="1" t="s">
        <v>12</v>
      </c>
    </row>
    <row r="14" spans="1:5" ht="20.25" thickTop="1" thickBot="1">
      <c r="A14" s="8">
        <f>A13</f>
        <v>3</v>
      </c>
      <c r="B14" s="6">
        <v>40197</v>
      </c>
      <c r="C14" s="1">
        <v>25</v>
      </c>
      <c r="D14" s="1"/>
      <c r="E14" s="1" t="s">
        <v>7</v>
      </c>
    </row>
    <row r="15" spans="1:5" ht="20.25" thickTop="1" thickBot="1">
      <c r="A15" s="8">
        <f>A14</f>
        <v>3</v>
      </c>
      <c r="B15" s="1" t="s">
        <v>13</v>
      </c>
      <c r="C15" s="1"/>
      <c r="D15" s="1">
        <f>C14</f>
        <v>25</v>
      </c>
      <c r="E15" s="1" t="s">
        <v>1</v>
      </c>
    </row>
    <row r="16" spans="1:5" ht="13.5" customHeight="1" thickTop="1" thickBot="1">
      <c r="A16" s="7" t="s">
        <v>14</v>
      </c>
      <c r="B16" s="7" t="s">
        <v>14</v>
      </c>
      <c r="C16" s="7" t="s">
        <v>14</v>
      </c>
      <c r="D16" s="7" t="s">
        <v>14</v>
      </c>
      <c r="E16" s="7" t="s">
        <v>15</v>
      </c>
    </row>
    <row r="17" spans="1:12" ht="20.25" thickTop="1" thickBot="1">
      <c r="A17" s="8">
        <v>4</v>
      </c>
      <c r="B17" s="1" t="s">
        <v>9</v>
      </c>
      <c r="C17" s="1" t="s">
        <v>10</v>
      </c>
      <c r="D17" s="1" t="s">
        <v>11</v>
      </c>
      <c r="E17" s="1" t="s">
        <v>12</v>
      </c>
    </row>
    <row r="18" spans="1:12" ht="20.25" thickTop="1" thickBot="1">
      <c r="A18" s="8">
        <f>A17</f>
        <v>4</v>
      </c>
      <c r="B18" s="6">
        <v>40194</v>
      </c>
      <c r="C18" s="1">
        <v>29754</v>
      </c>
      <c r="D18" s="1"/>
      <c r="E18" s="1" t="s">
        <v>8</v>
      </c>
    </row>
    <row r="19" spans="1:12" ht="20.25" thickTop="1" thickBot="1">
      <c r="A19" s="8">
        <f>A18</f>
        <v>4</v>
      </c>
      <c r="B19" s="6"/>
      <c r="C19" s="1">
        <v>50</v>
      </c>
      <c r="D19" s="1"/>
      <c r="E19" s="1" t="s">
        <v>7</v>
      </c>
    </row>
    <row r="20" spans="1:12" ht="20.25" thickTop="1" thickBot="1">
      <c r="A20" s="8">
        <f>A19</f>
        <v>4</v>
      </c>
      <c r="B20" s="1" t="s">
        <v>13</v>
      </c>
      <c r="C20" s="1"/>
      <c r="D20" s="1">
        <f>C18+C19</f>
        <v>29804</v>
      </c>
      <c r="E20" s="1" t="s">
        <v>1</v>
      </c>
    </row>
    <row r="21" spans="1:12" ht="13.5" customHeight="1" thickTop="1" thickBot="1">
      <c r="A21" s="7" t="s">
        <v>14</v>
      </c>
      <c r="B21" s="7" t="s">
        <v>14</v>
      </c>
      <c r="C21" s="7" t="s">
        <v>14</v>
      </c>
      <c r="D21" s="7" t="s">
        <v>14</v>
      </c>
      <c r="E21" s="7" t="s">
        <v>15</v>
      </c>
    </row>
    <row r="22" spans="1:12" ht="20.25" thickTop="1" thickBot="1">
      <c r="A22" s="8">
        <v>5</v>
      </c>
      <c r="B22" s="1" t="s">
        <v>9</v>
      </c>
      <c r="C22" s="1" t="s">
        <v>10</v>
      </c>
      <c r="D22" s="1" t="s">
        <v>11</v>
      </c>
      <c r="E22" s="1" t="s">
        <v>12</v>
      </c>
    </row>
    <row r="23" spans="1:12" ht="20.25" thickTop="1" thickBot="1">
      <c r="A23" s="8">
        <f>A22</f>
        <v>5</v>
      </c>
      <c r="B23" s="6">
        <v>40208</v>
      </c>
      <c r="C23" s="1">
        <v>10000</v>
      </c>
      <c r="D23" s="1"/>
      <c r="E23" s="1" t="s">
        <v>0</v>
      </c>
    </row>
    <row r="24" spans="1:12" ht="20.25" thickTop="1" thickBot="1">
      <c r="A24" s="8">
        <f>A23</f>
        <v>5</v>
      </c>
      <c r="B24" s="1" t="s">
        <v>13</v>
      </c>
      <c r="C24" s="1"/>
      <c r="D24" s="1">
        <f>C23</f>
        <v>10000</v>
      </c>
      <c r="E24" s="1" t="s">
        <v>1</v>
      </c>
    </row>
    <row r="25" spans="1:12" ht="13.5" customHeight="1" thickTop="1" thickBot="1">
      <c r="A25" s="7" t="s">
        <v>14</v>
      </c>
      <c r="B25" s="7" t="s">
        <v>14</v>
      </c>
      <c r="C25" s="7" t="s">
        <v>14</v>
      </c>
      <c r="D25" s="7" t="s">
        <v>14</v>
      </c>
      <c r="E25" s="7" t="s">
        <v>15</v>
      </c>
    </row>
    <row r="26" spans="1:12" ht="20.25" thickTop="1" thickBot="1">
      <c r="A26" s="5">
        <v>6</v>
      </c>
      <c r="B26" s="1" t="s">
        <v>9</v>
      </c>
      <c r="C26" s="1" t="s">
        <v>10</v>
      </c>
      <c r="D26" s="1" t="s">
        <v>11</v>
      </c>
      <c r="E26" s="1" t="s">
        <v>12</v>
      </c>
    </row>
    <row r="27" spans="1:12" ht="20.25" customHeight="1" thickTop="1" thickBot="1">
      <c r="A27" s="5">
        <f t="shared" ref="A27:A33" si="0">A26</f>
        <v>6</v>
      </c>
      <c r="B27" s="6">
        <v>40208</v>
      </c>
      <c r="C27" s="1">
        <v>2800</v>
      </c>
      <c r="D27" s="1"/>
      <c r="E27" s="1" t="s">
        <v>6</v>
      </c>
      <c r="G27" s="13" t="s">
        <v>16</v>
      </c>
      <c r="H27" s="13"/>
      <c r="I27" s="13"/>
      <c r="J27" s="13"/>
      <c r="K27" s="13"/>
      <c r="L27" s="13"/>
    </row>
    <row r="28" spans="1:12" ht="20.25" customHeight="1" thickTop="1" thickBot="1">
      <c r="A28" s="5">
        <f t="shared" si="0"/>
        <v>6</v>
      </c>
      <c r="B28" s="6"/>
      <c r="C28" s="1">
        <v>2200</v>
      </c>
      <c r="D28" s="1"/>
      <c r="E28" s="1" t="s">
        <v>6</v>
      </c>
      <c r="G28" s="13"/>
      <c r="H28" s="13"/>
      <c r="I28" s="13"/>
      <c r="J28" s="13"/>
      <c r="K28" s="13"/>
      <c r="L28" s="13"/>
    </row>
    <row r="29" spans="1:12" ht="20.25" customHeight="1" thickTop="1" thickBot="1">
      <c r="A29" s="5">
        <f t="shared" si="0"/>
        <v>6</v>
      </c>
      <c r="B29" s="6"/>
      <c r="C29" s="1">
        <v>30</v>
      </c>
      <c r="D29" s="1"/>
      <c r="E29" s="1" t="s">
        <v>7</v>
      </c>
      <c r="G29" s="13"/>
      <c r="H29" s="13"/>
      <c r="I29" s="13"/>
      <c r="J29" s="13"/>
      <c r="K29" s="13"/>
      <c r="L29" s="13"/>
    </row>
    <row r="30" spans="1:12" ht="20.25" customHeight="1" thickTop="1" thickBot="1">
      <c r="A30" s="4">
        <f t="shared" si="0"/>
        <v>6</v>
      </c>
      <c r="B30" s="9"/>
      <c r="C30" s="10"/>
      <c r="D30" s="10"/>
      <c r="E30" s="10" t="s">
        <v>2</v>
      </c>
      <c r="G30" s="13"/>
      <c r="H30" s="13"/>
      <c r="I30" s="13"/>
      <c r="J30" s="13"/>
      <c r="K30" s="13"/>
      <c r="L30" s="13"/>
    </row>
    <row r="31" spans="1:12" ht="20.25" customHeight="1" thickTop="1" thickBot="1">
      <c r="A31" s="8">
        <f t="shared" si="0"/>
        <v>6</v>
      </c>
      <c r="B31" s="6"/>
      <c r="C31" s="1">
        <f>'[1]تحليل ارض النمر والبندرية'!D8</f>
        <v>84302</v>
      </c>
      <c r="D31" s="1"/>
      <c r="E31" s="1" t="s">
        <v>2</v>
      </c>
      <c r="G31" s="13"/>
      <c r="H31" s="13"/>
      <c r="I31" s="13"/>
      <c r="J31" s="13"/>
      <c r="K31" s="13"/>
      <c r="L31" s="13"/>
    </row>
    <row r="32" spans="1:12" ht="20.25" customHeight="1" thickTop="1" thickBot="1">
      <c r="A32" s="8">
        <f t="shared" si="0"/>
        <v>6</v>
      </c>
      <c r="B32" s="6"/>
      <c r="C32" s="1"/>
      <c r="D32" s="1">
        <f>C30+C31</f>
        <v>84302</v>
      </c>
      <c r="E32" s="1" t="s">
        <v>3</v>
      </c>
      <c r="G32" s="13"/>
      <c r="H32" s="13"/>
      <c r="I32" s="13"/>
      <c r="J32" s="13"/>
      <c r="K32" s="13"/>
      <c r="L32" s="13"/>
    </row>
    <row r="33" spans="1:12" ht="20.25" customHeight="1" thickTop="1" thickBot="1">
      <c r="A33" s="8">
        <f t="shared" si="0"/>
        <v>6</v>
      </c>
      <c r="B33" s="1" t="s">
        <v>13</v>
      </c>
      <c r="C33" s="1"/>
      <c r="D33" s="1">
        <f>SUM(C27:C29)</f>
        <v>5030</v>
      </c>
      <c r="E33" s="1" t="s">
        <v>1</v>
      </c>
      <c r="G33" s="13"/>
      <c r="H33" s="13"/>
      <c r="I33" s="13"/>
      <c r="J33" s="13"/>
      <c r="K33" s="13"/>
      <c r="L33" s="13"/>
    </row>
    <row r="34" spans="1:12" ht="13.5" customHeight="1" thickTop="1">
      <c r="A34" s="7" t="s">
        <v>14</v>
      </c>
      <c r="B34" s="7" t="s">
        <v>14</v>
      </c>
      <c r="C34" s="7" t="s">
        <v>14</v>
      </c>
      <c r="D34" s="7" t="s">
        <v>14</v>
      </c>
      <c r="E34" s="7" t="s">
        <v>15</v>
      </c>
      <c r="G34" s="13"/>
      <c r="H34" s="13"/>
      <c r="I34" s="13"/>
      <c r="J34" s="13"/>
      <c r="K34" s="13"/>
      <c r="L34" s="13"/>
    </row>
    <row r="35" spans="1:12">
      <c r="A35" s="4"/>
      <c r="B35" s="11"/>
      <c r="C35" s="11"/>
      <c r="D35" s="11"/>
      <c r="E35" s="7" t="s">
        <v>15</v>
      </c>
      <c r="G35" s="13"/>
      <c r="H35" s="13"/>
      <c r="I35" s="13"/>
      <c r="J35" s="13"/>
      <c r="K35" s="13"/>
      <c r="L35" s="13"/>
    </row>
    <row r="36" spans="1:12">
      <c r="A36" s="4"/>
      <c r="B36" s="11"/>
      <c r="C36" s="11"/>
      <c r="D36" s="11"/>
      <c r="G36" s="13"/>
      <c r="H36" s="13"/>
      <c r="I36" s="13"/>
      <c r="J36" s="13"/>
      <c r="K36" s="13"/>
      <c r="L36" s="13"/>
    </row>
    <row r="37" spans="1:12">
      <c r="G37" s="13"/>
      <c r="H37" s="13"/>
      <c r="I37" s="13"/>
      <c r="J37" s="13"/>
      <c r="K37" s="13"/>
      <c r="L37" s="13"/>
    </row>
    <row r="38" spans="1:12">
      <c r="C38" s="4">
        <f>SUBTOTAL(9,C3:C34)</f>
        <v>138341</v>
      </c>
      <c r="D38" s="4">
        <f>SUBTOTAL(9,D3:D34)</f>
        <v>138341</v>
      </c>
    </row>
    <row r="39" spans="1:12">
      <c r="E39" s="14" t="s">
        <v>17</v>
      </c>
    </row>
    <row r="40" spans="1:12">
      <c r="D40" s="12">
        <f>C38-D38</f>
        <v>0</v>
      </c>
    </row>
  </sheetData>
  <autoFilter ref="A1:E34"/>
  <mergeCells count="1">
    <mergeCell ref="G27:L37"/>
  </mergeCells>
  <hyperlinks>
    <hyperlink ref="E39" r:id="rId1"/>
  </hyperlinks>
  <pageMargins left="0.15748031496062992" right="0.15748031496062992" top="0.31496062992125984" bottom="0.22" header="0.15748031496062992" footer="0.12"/>
  <pageSetup scale="72" fitToHeight="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قيود</vt:lpstr>
      <vt:lpstr>قيود!Print_Area</vt:lpstr>
    </vt:vector>
  </TitlesOfParts>
  <Company>Smart-media-zone.com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H.Yahia</dc:creator>
  <cp:lastModifiedBy>H.Yahia</cp:lastModifiedBy>
  <dcterms:created xsi:type="dcterms:W3CDTF">2011-03-02T09:57:13Z</dcterms:created>
  <dcterms:modified xsi:type="dcterms:W3CDTF">2011-03-02T10:09:49Z</dcterms:modified>
</cp:coreProperties>
</file>