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255" windowHeight="7680"/>
  </bookViews>
  <sheets>
    <sheet name="أ" sheetId="1" r:id="rId1"/>
  </sheets>
  <definedNames>
    <definedName name="_xlnm._FilterDatabase" localSheetId="0" hidden="1">أ!$B$5:$L$135</definedName>
    <definedName name="_xlnm.Criteria" localSheetId="0">أ!$D$6:$D$24</definedName>
    <definedName name="_xlnm.Print_Titles" localSheetId="0">أ!$1:$5</definedName>
  </definedNames>
  <calcPr calcId="124519"/>
</workbook>
</file>

<file path=xl/calcChain.xml><?xml version="1.0" encoding="utf-8"?>
<calcChain xmlns="http://schemas.openxmlformats.org/spreadsheetml/2006/main">
  <c r="J135" i="1"/>
  <c r="G135"/>
  <c r="F135"/>
  <c r="E135"/>
  <c r="I134"/>
  <c r="B134"/>
  <c r="I133"/>
  <c r="B133"/>
  <c r="I132"/>
  <c r="B132"/>
  <c r="I131"/>
  <c r="B131"/>
  <c r="I130"/>
  <c r="B130"/>
  <c r="I129"/>
  <c r="B129"/>
  <c r="I128"/>
  <c r="B128"/>
  <c r="I127"/>
  <c r="B127"/>
  <c r="I126"/>
  <c r="B126"/>
  <c r="I125"/>
  <c r="B125"/>
  <c r="I124"/>
  <c r="B124"/>
  <c r="I123"/>
  <c r="B123"/>
  <c r="I122"/>
  <c r="B122"/>
  <c r="I121"/>
  <c r="B121"/>
  <c r="I120"/>
  <c r="B120"/>
  <c r="I119"/>
  <c r="B119"/>
  <c r="I118"/>
  <c r="B118"/>
  <c r="I117"/>
  <c r="B117"/>
  <c r="I116"/>
  <c r="B116"/>
  <c r="I115"/>
  <c r="B115"/>
  <c r="I114"/>
  <c r="B114"/>
  <c r="I113"/>
  <c r="B113"/>
  <c r="I112"/>
  <c r="B112"/>
  <c r="I111"/>
  <c r="B111"/>
  <c r="I110"/>
  <c r="B110"/>
  <c r="I109"/>
  <c r="B109"/>
  <c r="I108"/>
  <c r="B108"/>
  <c r="I107"/>
  <c r="B107"/>
  <c r="I106"/>
  <c r="B106"/>
  <c r="I105"/>
  <c r="B105"/>
  <c r="I104"/>
  <c r="B104"/>
  <c r="I103"/>
  <c r="B103"/>
  <c r="I102"/>
  <c r="B102"/>
  <c r="I101"/>
  <c r="B101"/>
  <c r="I100"/>
  <c r="B100"/>
  <c r="I99"/>
  <c r="B99"/>
  <c r="I98"/>
  <c r="B98"/>
  <c r="I97"/>
  <c r="B97"/>
  <c r="I96"/>
  <c r="B96"/>
  <c r="I95"/>
  <c r="B95"/>
  <c r="I94"/>
  <c r="B94"/>
  <c r="I93"/>
  <c r="B93"/>
  <c r="I92"/>
  <c r="B92"/>
  <c r="I91"/>
  <c r="B91"/>
  <c r="I90"/>
  <c r="B90"/>
  <c r="I89"/>
  <c r="B89"/>
  <c r="I88"/>
  <c r="B88"/>
  <c r="I87"/>
  <c r="B87"/>
  <c r="I86"/>
  <c r="B86"/>
  <c r="I85"/>
  <c r="B85"/>
  <c r="I84"/>
  <c r="B84"/>
  <c r="I83"/>
  <c r="B83"/>
  <c r="I82"/>
  <c r="B82"/>
  <c r="I81"/>
  <c r="B81"/>
  <c r="I80"/>
  <c r="B80"/>
  <c r="I79"/>
  <c r="B79"/>
  <c r="I78"/>
  <c r="B78"/>
  <c r="I77"/>
  <c r="B77"/>
  <c r="I76"/>
  <c r="B76"/>
  <c r="I75"/>
  <c r="B75"/>
  <c r="I74"/>
  <c r="B74"/>
  <c r="I73"/>
  <c r="B73"/>
  <c r="I72"/>
  <c r="B72"/>
  <c r="I71"/>
  <c r="B71"/>
  <c r="I70"/>
  <c r="B70"/>
  <c r="I69"/>
  <c r="B69"/>
  <c r="I68"/>
  <c r="B68"/>
  <c r="I67"/>
  <c r="B67"/>
  <c r="I66"/>
  <c r="B66"/>
  <c r="I65"/>
  <c r="B65"/>
  <c r="I64"/>
  <c r="B64"/>
  <c r="I63"/>
  <c r="B63"/>
  <c r="I62"/>
  <c r="B62"/>
  <c r="I61"/>
  <c r="B61"/>
  <c r="I60"/>
  <c r="B60"/>
  <c r="I59"/>
  <c r="B59"/>
  <c r="I58"/>
  <c r="B58"/>
  <c r="I57"/>
  <c r="B57"/>
  <c r="I56"/>
  <c r="B56"/>
  <c r="I55"/>
  <c r="B55"/>
  <c r="I54"/>
  <c r="B54"/>
  <c r="I53"/>
  <c r="B53"/>
  <c r="I52"/>
  <c r="B52"/>
  <c r="I51"/>
  <c r="B51"/>
  <c r="I50"/>
  <c r="B50"/>
  <c r="I49"/>
  <c r="B49"/>
  <c r="I48"/>
  <c r="B48"/>
  <c r="I47"/>
  <c r="B47"/>
  <c r="I46"/>
  <c r="B46"/>
  <c r="I45"/>
  <c r="B45"/>
  <c r="I44"/>
  <c r="B44"/>
  <c r="I43"/>
  <c r="B43"/>
  <c r="I42"/>
  <c r="B42"/>
  <c r="I41"/>
  <c r="B41"/>
  <c r="I40"/>
  <c r="B40"/>
  <c r="I39"/>
  <c r="B39"/>
  <c r="I38"/>
  <c r="B38"/>
  <c r="I37"/>
  <c r="B37"/>
  <c r="I36"/>
  <c r="B36"/>
  <c r="I35"/>
  <c r="B35"/>
  <c r="I34"/>
  <c r="B34"/>
  <c r="I33"/>
  <c r="B33"/>
  <c r="I32"/>
  <c r="B32"/>
  <c r="I31"/>
  <c r="B31"/>
  <c r="I30"/>
  <c r="B30"/>
  <c r="I29"/>
  <c r="B29"/>
  <c r="I28"/>
  <c r="B28"/>
  <c r="I27"/>
  <c r="B27"/>
  <c r="I26"/>
  <c r="B26"/>
  <c r="I25"/>
  <c r="B25"/>
  <c r="I24"/>
  <c r="B24"/>
  <c r="I23"/>
  <c r="B23"/>
  <c r="I22"/>
  <c r="B22"/>
  <c r="I21"/>
  <c r="B21"/>
  <c r="I20"/>
  <c r="B20"/>
  <c r="I19"/>
  <c r="B19"/>
  <c r="I18"/>
  <c r="B18"/>
  <c r="I17"/>
  <c r="B17"/>
  <c r="I16"/>
  <c r="B16"/>
  <c r="I15"/>
  <c r="B15"/>
  <c r="I14"/>
  <c r="B14"/>
  <c r="I13"/>
  <c r="B13"/>
  <c r="I12"/>
  <c r="B12"/>
  <c r="I11"/>
  <c r="B11"/>
  <c r="I10"/>
  <c r="B10"/>
  <c r="I9"/>
  <c r="B9"/>
  <c r="I8"/>
  <c r="B8"/>
  <c r="I7"/>
  <c r="B7"/>
  <c r="I6"/>
  <c r="I135" s="1"/>
  <c r="B6"/>
  <c r="K6" l="1"/>
  <c r="K7" l="1"/>
  <c r="K8" s="1"/>
  <c r="K9" s="1"/>
  <c r="K10" s="1"/>
  <c r="K11" s="1"/>
  <c r="K12" s="1"/>
  <c r="K13" s="1"/>
  <c r="K14" s="1"/>
  <c r="K15" s="1"/>
  <c r="K16" s="1"/>
  <c r="K17" s="1"/>
  <c r="K18" s="1"/>
  <c r="K19" s="1"/>
  <c r="K20" s="1"/>
  <c r="K21" s="1"/>
  <c r="K22" s="1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41" s="1"/>
  <c r="K42" s="1"/>
  <c r="K43" s="1"/>
  <c r="K44" s="1"/>
  <c r="K45" s="1"/>
  <c r="K46" s="1"/>
  <c r="K47" s="1"/>
  <c r="K48" s="1"/>
  <c r="K49" s="1"/>
  <c r="K50" s="1"/>
  <c r="K51" s="1"/>
  <c r="K52" s="1"/>
  <c r="K53" s="1"/>
  <c r="K54" s="1"/>
  <c r="K55" s="1"/>
  <c r="K56" s="1"/>
  <c r="K57" s="1"/>
  <c r="K58" s="1"/>
  <c r="K59" s="1"/>
  <c r="K60" s="1"/>
  <c r="K61" s="1"/>
  <c r="K62" s="1"/>
  <c r="K63" s="1"/>
  <c r="K64" s="1"/>
  <c r="K65" s="1"/>
  <c r="K66" s="1"/>
  <c r="K67" s="1"/>
  <c r="K68" s="1"/>
  <c r="K69" s="1"/>
  <c r="K70" s="1"/>
  <c r="K71" s="1"/>
  <c r="K72" s="1"/>
  <c r="K73" s="1"/>
  <c r="K74" s="1"/>
  <c r="K75" s="1"/>
  <c r="K76" s="1"/>
  <c r="K77" s="1"/>
  <c r="K78" s="1"/>
  <c r="K79" s="1"/>
  <c r="K80" s="1"/>
  <c r="K81" s="1"/>
  <c r="K82" s="1"/>
  <c r="K83" s="1"/>
  <c r="K84" s="1"/>
  <c r="K85" s="1"/>
  <c r="K86" s="1"/>
  <c r="K87" s="1"/>
  <c r="K88" s="1"/>
  <c r="K89" s="1"/>
  <c r="K90" s="1"/>
  <c r="K91" s="1"/>
  <c r="K92" s="1"/>
  <c r="K93" s="1"/>
  <c r="K94" s="1"/>
  <c r="K95" s="1"/>
  <c r="K96" s="1"/>
  <c r="K97" s="1"/>
  <c r="K98" s="1"/>
  <c r="K99" s="1"/>
  <c r="K100" s="1"/>
  <c r="K101" s="1"/>
  <c r="K102" s="1"/>
  <c r="K103" s="1"/>
  <c r="K104" s="1"/>
  <c r="K105" s="1"/>
  <c r="K106" s="1"/>
  <c r="K107" s="1"/>
  <c r="K108" s="1"/>
  <c r="K109" s="1"/>
  <c r="K110" s="1"/>
  <c r="K111" s="1"/>
  <c r="K112" s="1"/>
  <c r="K113" s="1"/>
  <c r="K114" s="1"/>
  <c r="K115" s="1"/>
  <c r="K116" s="1"/>
  <c r="K117" s="1"/>
  <c r="K118" s="1"/>
  <c r="K119" s="1"/>
  <c r="K120" s="1"/>
  <c r="K121" s="1"/>
  <c r="K122" s="1"/>
  <c r="K123" s="1"/>
  <c r="K124" s="1"/>
  <c r="K125" s="1"/>
  <c r="K126" s="1"/>
  <c r="K127" s="1"/>
  <c r="K128" s="1"/>
  <c r="K129" s="1"/>
  <c r="K130" s="1"/>
  <c r="K131" s="1"/>
  <c r="K132" s="1"/>
  <c r="K133" s="1"/>
  <c r="K134" s="1"/>
  <c r="K135" l="1"/>
</calcChain>
</file>

<file path=xl/sharedStrings.xml><?xml version="1.0" encoding="utf-8"?>
<sst xmlns="http://schemas.openxmlformats.org/spreadsheetml/2006/main" count="45" uniqueCount="26">
  <si>
    <t>شهر</t>
  </si>
  <si>
    <t>التاريخ</t>
  </si>
  <si>
    <t>رقم السند</t>
  </si>
  <si>
    <t>بيـــــــــــان</t>
  </si>
  <si>
    <t>كمية</t>
  </si>
  <si>
    <t>السعر</t>
  </si>
  <si>
    <t>قيمة</t>
  </si>
  <si>
    <t>سداد</t>
  </si>
  <si>
    <t>رصيد</t>
  </si>
  <si>
    <t>ملاحظات</t>
  </si>
  <si>
    <t>مبيعات</t>
  </si>
  <si>
    <t>مرتجعات</t>
  </si>
  <si>
    <t>تعويضات</t>
  </si>
  <si>
    <t>A2609</t>
  </si>
  <si>
    <t>D10</t>
  </si>
  <si>
    <t>F2</t>
  </si>
  <si>
    <t>G365</t>
  </si>
  <si>
    <t>M10</t>
  </si>
  <si>
    <t>S330</t>
  </si>
  <si>
    <t>S608</t>
  </si>
  <si>
    <t>S631</t>
  </si>
  <si>
    <t>S66</t>
  </si>
  <si>
    <t>الاجمالــــــــي</t>
  </si>
  <si>
    <t>الأصناف</t>
  </si>
  <si>
    <t xml:space="preserve">اجمالي مبيعات كل صنف </t>
  </si>
  <si>
    <t xml:space="preserve">اجمالي مرتجعات كل صنف </t>
  </si>
</sst>
</file>

<file path=xl/styles.xml><?xml version="1.0" encoding="utf-8"?>
<styleSheet xmlns="http://schemas.openxmlformats.org/spreadsheetml/2006/main">
  <numFmts count="3">
    <numFmt numFmtId="164" formatCode="yyyy/mmmm/dd"/>
    <numFmt numFmtId="165" formatCode="0_ ;[Red]\-0\ "/>
    <numFmt numFmtId="166" formatCode="0.00_ ;[Red]\-0.00\ "/>
  </numFmts>
  <fonts count="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  <protection locked="0"/>
    </xf>
    <xf numFmtId="0" fontId="5" fillId="6" borderId="6" xfId="0" applyFont="1" applyFill="1" applyBorder="1" applyAlignment="1" applyProtection="1">
      <alignment horizontal="center" vertical="center"/>
    </xf>
    <xf numFmtId="0" fontId="5" fillId="7" borderId="6" xfId="0" applyFont="1" applyFill="1" applyBorder="1" applyAlignment="1" applyProtection="1">
      <alignment horizontal="center" vertical="center"/>
    </xf>
    <xf numFmtId="0" fontId="5" fillId="8" borderId="6" xfId="0" applyFont="1" applyFill="1" applyBorder="1" applyAlignment="1" applyProtection="1">
      <alignment horizontal="center" vertical="center"/>
    </xf>
    <xf numFmtId="164" fontId="6" fillId="0" borderId="7" xfId="0" applyNumberFormat="1" applyFont="1" applyFill="1" applyBorder="1" applyAlignment="1">
      <alignment horizontal="center"/>
    </xf>
    <xf numFmtId="0" fontId="7" fillId="2" borderId="8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165" fontId="7" fillId="6" borderId="8" xfId="0" applyNumberFormat="1" applyFont="1" applyFill="1" applyBorder="1" applyAlignment="1" applyProtection="1">
      <alignment horizontal="center" vertical="center"/>
      <protection locked="0"/>
    </xf>
    <xf numFmtId="165" fontId="7" fillId="7" borderId="8" xfId="0" applyNumberFormat="1" applyFont="1" applyFill="1" applyBorder="1" applyAlignment="1" applyProtection="1">
      <alignment horizontal="center" vertical="center"/>
      <protection locked="0"/>
    </xf>
    <xf numFmtId="165" fontId="7" fillId="8" borderId="8" xfId="0" applyNumberFormat="1" applyFont="1" applyFill="1" applyBorder="1" applyAlignment="1" applyProtection="1">
      <alignment horizontal="center" vertical="center"/>
      <protection locked="0"/>
    </xf>
    <xf numFmtId="2" fontId="7" fillId="2" borderId="8" xfId="0" applyNumberFormat="1" applyFont="1" applyFill="1" applyBorder="1" applyAlignment="1" applyProtection="1">
      <alignment horizontal="center" vertical="center"/>
      <protection locked="0"/>
    </xf>
    <xf numFmtId="166" fontId="7" fillId="3" borderId="8" xfId="0" applyNumberFormat="1" applyFont="1" applyFill="1" applyBorder="1" applyAlignment="1" applyProtection="1">
      <alignment horizontal="center" vertical="center"/>
    </xf>
    <xf numFmtId="166" fontId="7" fillId="4" borderId="10" xfId="0" applyNumberFormat="1" applyFont="1" applyFill="1" applyBorder="1" applyAlignment="1" applyProtection="1">
      <alignment horizontal="center" vertical="center"/>
      <protection locked="0"/>
    </xf>
    <xf numFmtId="166" fontId="7" fillId="5" borderId="11" xfId="0" applyNumberFormat="1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horizontal="center" vertical="center"/>
      <protection locked="0"/>
    </xf>
    <xf numFmtId="165" fontId="7" fillId="6" borderId="9" xfId="0" applyNumberFormat="1" applyFont="1" applyFill="1" applyBorder="1" applyAlignment="1" applyProtection="1">
      <alignment horizontal="center" vertical="center"/>
      <protection locked="0"/>
    </xf>
    <xf numFmtId="165" fontId="7" fillId="7" borderId="9" xfId="0" applyNumberFormat="1" applyFont="1" applyFill="1" applyBorder="1" applyAlignment="1" applyProtection="1">
      <alignment horizontal="center" vertical="center"/>
      <protection locked="0"/>
    </xf>
    <xf numFmtId="165" fontId="7" fillId="8" borderId="9" xfId="0" applyNumberFormat="1" applyFont="1" applyFill="1" applyBorder="1" applyAlignment="1" applyProtection="1">
      <alignment horizontal="center" vertical="center"/>
      <protection locked="0"/>
    </xf>
    <xf numFmtId="2" fontId="7" fillId="2" borderId="9" xfId="0" applyNumberFormat="1" applyFont="1" applyFill="1" applyBorder="1" applyAlignment="1" applyProtection="1">
      <alignment horizontal="center" vertical="center"/>
      <protection locked="0"/>
    </xf>
    <xf numFmtId="166" fontId="7" fillId="4" borderId="13" xfId="0" applyNumberFormat="1" applyFont="1" applyFill="1" applyBorder="1" applyAlignment="1" applyProtection="1">
      <alignment horizontal="center" vertical="center"/>
      <protection locked="0"/>
    </xf>
    <xf numFmtId="166" fontId="7" fillId="5" borderId="14" xfId="0" applyNumberFormat="1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  <protection locked="0"/>
    </xf>
    <xf numFmtId="165" fontId="7" fillId="6" borderId="16" xfId="0" applyNumberFormat="1" applyFont="1" applyFill="1" applyBorder="1" applyAlignment="1" applyProtection="1">
      <alignment horizontal="center" vertical="center"/>
      <protection locked="0"/>
    </xf>
    <xf numFmtId="165" fontId="7" fillId="7" borderId="16" xfId="0" applyNumberFormat="1" applyFont="1" applyFill="1" applyBorder="1" applyAlignment="1" applyProtection="1">
      <alignment horizontal="center" vertical="center"/>
      <protection locked="0"/>
    </xf>
    <xf numFmtId="165" fontId="7" fillId="8" borderId="16" xfId="0" applyNumberFormat="1" applyFont="1" applyFill="1" applyBorder="1" applyAlignment="1" applyProtection="1">
      <alignment horizontal="center" vertical="center"/>
      <protection locked="0"/>
    </xf>
    <xf numFmtId="2" fontId="7" fillId="2" borderId="16" xfId="0" applyNumberFormat="1" applyFont="1" applyFill="1" applyBorder="1" applyAlignment="1" applyProtection="1">
      <alignment horizontal="center" vertical="center"/>
      <protection locked="0"/>
    </xf>
    <xf numFmtId="166" fontId="7" fillId="3" borderId="17" xfId="0" applyNumberFormat="1" applyFont="1" applyFill="1" applyBorder="1" applyAlignment="1" applyProtection="1">
      <alignment horizontal="center" vertical="center"/>
    </xf>
    <xf numFmtId="166" fontId="7" fillId="4" borderId="18" xfId="0" applyNumberFormat="1" applyFont="1" applyFill="1" applyBorder="1" applyAlignment="1" applyProtection="1">
      <alignment horizontal="center" vertical="center"/>
      <protection locked="0"/>
    </xf>
    <xf numFmtId="166" fontId="7" fillId="5" borderId="19" xfId="0" applyNumberFormat="1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7" fillId="2" borderId="21" xfId="0" applyFont="1" applyFill="1" applyBorder="1" applyAlignment="1" applyProtection="1">
      <alignment horizontal="center" vertical="center"/>
      <protection locked="0"/>
    </xf>
    <xf numFmtId="165" fontId="7" fillId="6" borderId="22" xfId="0" applyNumberFormat="1" applyFont="1" applyFill="1" applyBorder="1" applyAlignment="1" applyProtection="1">
      <alignment horizontal="center" vertical="center"/>
      <protection locked="0"/>
    </xf>
    <xf numFmtId="165" fontId="7" fillId="7" borderId="23" xfId="0" applyNumberFormat="1" applyFont="1" applyFill="1" applyBorder="1" applyAlignment="1" applyProtection="1">
      <alignment horizontal="center" vertical="center"/>
      <protection locked="0"/>
    </xf>
    <xf numFmtId="165" fontId="7" fillId="8" borderId="23" xfId="0" applyNumberFormat="1" applyFont="1" applyFill="1" applyBorder="1" applyAlignment="1" applyProtection="1">
      <alignment horizontal="center" vertical="center"/>
      <protection locked="0"/>
    </xf>
    <xf numFmtId="2" fontId="7" fillId="2" borderId="23" xfId="0" applyNumberFormat="1" applyFont="1" applyFill="1" applyBorder="1" applyAlignment="1" applyProtection="1">
      <alignment horizontal="center" vertical="center"/>
      <protection locked="0"/>
    </xf>
    <xf numFmtId="166" fontId="7" fillId="3" borderId="23" xfId="0" applyNumberFormat="1" applyFont="1" applyFill="1" applyBorder="1" applyAlignment="1" applyProtection="1">
      <alignment horizontal="center" vertical="center"/>
    </xf>
    <xf numFmtId="166" fontId="7" fillId="4" borderId="24" xfId="0" applyNumberFormat="1" applyFont="1" applyFill="1" applyBorder="1" applyAlignment="1" applyProtection="1">
      <alignment horizontal="center" vertical="center"/>
      <protection locked="0"/>
    </xf>
    <xf numFmtId="166" fontId="7" fillId="5" borderId="25" xfId="0" applyNumberFormat="1" applyFont="1" applyFill="1" applyBorder="1" applyAlignment="1" applyProtection="1">
      <alignment horizontal="center" vertical="center"/>
    </xf>
    <xf numFmtId="0" fontId="7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8" fillId="2" borderId="28" xfId="0" applyFont="1" applyFill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 applyProtection="1">
      <alignment horizontal="center" vertical="center"/>
      <protection locked="0"/>
    </xf>
    <xf numFmtId="0" fontId="1" fillId="2" borderId="23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165" fontId="1" fillId="7" borderId="9" xfId="0" applyNumberFormat="1" applyFont="1" applyFill="1" applyBorder="1" applyAlignment="1" applyProtection="1">
      <alignment horizontal="center" vertical="center"/>
    </xf>
    <xf numFmtId="0" fontId="1" fillId="9" borderId="9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</xf>
    <xf numFmtId="0" fontId="0" fillId="0" borderId="5" xfId="0" applyBorder="1"/>
    <xf numFmtId="0" fontId="5" fillId="2" borderId="2" xfId="0" applyFont="1" applyFill="1" applyBorder="1" applyAlignment="1" applyProtection="1">
      <alignment horizontal="center" vertical="center"/>
    </xf>
    <xf numFmtId="0" fontId="0" fillId="0" borderId="3" xfId="0" applyBorder="1"/>
    <xf numFmtId="0" fontId="0" fillId="0" borderId="4" xfId="0" applyBorder="1"/>
    <xf numFmtId="0" fontId="5" fillId="3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</xf>
    <xf numFmtId="0" fontId="5" fillId="5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361951</xdr:colOff>
      <xdr:row>138</xdr:row>
      <xdr:rowOff>47624</xdr:rowOff>
    </xdr:from>
    <xdr:to>
      <xdr:col>9</xdr:col>
      <xdr:colOff>866775</xdr:colOff>
      <xdr:row>142</xdr:row>
      <xdr:rowOff>19049</xdr:rowOff>
    </xdr:to>
    <xdr:sp macro="" textlink="">
      <xdr:nvSpPr>
        <xdr:cNvPr id="3" name="Oval 2"/>
        <xdr:cNvSpPr/>
      </xdr:nvSpPr>
      <xdr:spPr>
        <a:xfrm>
          <a:off x="9982133325" y="7010399"/>
          <a:ext cx="2428874" cy="923925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en-US" sz="1200" b="1"/>
            <a:t>61</a:t>
          </a:r>
          <a:r>
            <a:rPr lang="ar-EG" sz="1200" b="1"/>
            <a:t>=</a:t>
          </a:r>
          <a:r>
            <a:rPr lang="en-US" sz="1200" b="1"/>
            <a:t>E6+E16+E21+E23 </a:t>
          </a:r>
        </a:p>
      </xdr:txBody>
    </xdr:sp>
    <xdr:clientData/>
  </xdr:twoCellAnchor>
  <xdr:twoCellAnchor>
    <xdr:from>
      <xdr:col>4</xdr:col>
      <xdr:colOff>1000125</xdr:colOff>
      <xdr:row>137</xdr:row>
      <xdr:rowOff>114300</xdr:rowOff>
    </xdr:from>
    <xdr:to>
      <xdr:col>7</xdr:col>
      <xdr:colOff>200026</xdr:colOff>
      <xdr:row>138</xdr:row>
      <xdr:rowOff>147637</xdr:rowOff>
    </xdr:to>
    <xdr:cxnSp macro="">
      <xdr:nvCxnSpPr>
        <xdr:cNvPr id="4" name="Straight Arrow Connector 3"/>
        <xdr:cNvCxnSpPr/>
      </xdr:nvCxnSpPr>
      <xdr:spPr>
        <a:xfrm flipV="1">
          <a:off x="9984095474" y="6838950"/>
          <a:ext cx="2981326" cy="271462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504825</xdr:colOff>
      <xdr:row>143</xdr:row>
      <xdr:rowOff>123826</xdr:rowOff>
    </xdr:from>
    <xdr:to>
      <xdr:col>9</xdr:col>
      <xdr:colOff>276225</xdr:colOff>
      <xdr:row>147</xdr:row>
      <xdr:rowOff>200026</xdr:rowOff>
    </xdr:to>
    <xdr:sp macro="" textlink="">
      <xdr:nvSpPr>
        <xdr:cNvPr id="6" name="TextBox 5"/>
        <xdr:cNvSpPr txBox="1"/>
      </xdr:nvSpPr>
      <xdr:spPr>
        <a:xfrm>
          <a:off x="9982723875" y="8277226"/>
          <a:ext cx="3209925" cy="1028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EG" sz="1500">
              <a:solidFill>
                <a:schemeClr val="tx1">
                  <a:lumMod val="85000"/>
                  <a:lumOff val="15000"/>
                </a:schemeClr>
              </a:solidFill>
            </a:rPr>
            <a:t>برجاء اريد معادلة  لتجميع مبيعات كل صنف من البيان الأجمالي أو من تفريغ الفواتير في البيان</a:t>
          </a:r>
          <a:r>
            <a:rPr lang="ar-EG" sz="1500" baseline="0">
              <a:solidFill>
                <a:schemeClr val="tx1">
                  <a:lumMod val="85000"/>
                  <a:lumOff val="15000"/>
                </a:schemeClr>
              </a:solidFill>
            </a:rPr>
            <a:t> الأول لتوضيح اجمالي مبيعات كل صنف بعد كل عملية اضافة في الشيت الاول</a:t>
          </a:r>
          <a:endParaRPr lang="en-US" sz="150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twoCellAnchor>
  <xdr:twoCellAnchor>
    <xdr:from>
      <xdr:col>4</xdr:col>
      <xdr:colOff>723901</xdr:colOff>
      <xdr:row>21</xdr:row>
      <xdr:rowOff>171452</xdr:rowOff>
    </xdr:from>
    <xdr:to>
      <xdr:col>7</xdr:col>
      <xdr:colOff>219075</xdr:colOff>
      <xdr:row>146</xdr:row>
      <xdr:rowOff>228601</xdr:rowOff>
    </xdr:to>
    <xdr:cxnSp macro="">
      <xdr:nvCxnSpPr>
        <xdr:cNvPr id="9" name="Straight Arrow Connector 8"/>
        <xdr:cNvCxnSpPr/>
      </xdr:nvCxnSpPr>
      <xdr:spPr>
        <a:xfrm rot="5400000" flipH="1" flipV="1">
          <a:off x="9983762100" y="5505452"/>
          <a:ext cx="3905249" cy="3276599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47"/>
  <sheetViews>
    <sheetView rightToLeft="1" tabSelected="1" topLeftCell="A23" zoomScale="85" zoomScaleNormal="85" workbookViewId="0">
      <selection activeCell="E137" sqref="E137"/>
    </sheetView>
  </sheetViews>
  <sheetFormatPr defaultColWidth="9.140625" defaultRowHeight="18.75"/>
  <cols>
    <col min="1" max="1" width="5.85546875" style="18" customWidth="1"/>
    <col min="2" max="2" width="10.140625" style="18" customWidth="1"/>
    <col min="3" max="3" width="8.7109375" style="18" customWidth="1"/>
    <col min="4" max="4" width="17.42578125" style="18" customWidth="1"/>
    <col min="5" max="5" width="24.5703125" style="18" customWidth="1"/>
    <col min="6" max="6" width="22.7109375" style="18" customWidth="1"/>
    <col min="7" max="7" width="9.42578125" style="18" bestFit="1" customWidth="1"/>
    <col min="8" max="8" width="8.42578125" style="18" bestFit="1" customWidth="1"/>
    <col min="9" max="9" width="11" style="18" customWidth="1"/>
    <col min="10" max="10" width="13.85546875" style="18" customWidth="1"/>
    <col min="11" max="11" width="14.28515625" style="18" customWidth="1"/>
    <col min="12" max="12" width="11.28515625" style="18" customWidth="1"/>
    <col min="13" max="16384" width="9.140625" style="18"/>
  </cols>
  <sheetData>
    <row r="1" spans="2:12" s="1" customFormat="1"/>
    <row r="2" spans="2:12" s="1" customFormat="1"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2:12" s="1" customFormat="1" ht="19.5" thickBot="1">
      <c r="B3" s="2" t="s">
        <v>0</v>
      </c>
      <c r="C3" s="3">
        <v>1</v>
      </c>
      <c r="D3" s="2">
        <v>2011</v>
      </c>
    </row>
    <row r="4" spans="2:12" s="1" customFormat="1">
      <c r="B4" s="53" t="s">
        <v>1</v>
      </c>
      <c r="C4" s="53" t="s">
        <v>2</v>
      </c>
      <c r="D4" s="53" t="s">
        <v>3</v>
      </c>
      <c r="E4" s="55" t="s">
        <v>4</v>
      </c>
      <c r="F4" s="56"/>
      <c r="G4" s="57"/>
      <c r="H4" s="53" t="s">
        <v>5</v>
      </c>
      <c r="I4" s="58" t="s">
        <v>6</v>
      </c>
      <c r="J4" s="59" t="s">
        <v>7</v>
      </c>
      <c r="K4" s="60" t="s">
        <v>8</v>
      </c>
      <c r="L4" s="53" t="s">
        <v>9</v>
      </c>
    </row>
    <row r="5" spans="2:12" s="1" customFormat="1" ht="19.5" thickBot="1">
      <c r="B5" s="54"/>
      <c r="C5" s="54"/>
      <c r="D5" s="54"/>
      <c r="E5" s="4" t="s">
        <v>10</v>
      </c>
      <c r="F5" s="5" t="s">
        <v>11</v>
      </c>
      <c r="G5" s="6" t="s">
        <v>12</v>
      </c>
      <c r="H5" s="54"/>
      <c r="I5" s="54"/>
      <c r="J5" s="54"/>
      <c r="K5" s="54"/>
      <c r="L5" s="54"/>
    </row>
    <row r="6" spans="2:12">
      <c r="B6" s="7" t="str">
        <f>($D$3&amp;"-"&amp;$C$3&amp;"-"&amp;A6)</f>
        <v>2011-1-</v>
      </c>
      <c r="C6" s="8"/>
      <c r="D6" s="9" t="s">
        <v>13</v>
      </c>
      <c r="E6" s="10">
        <v>15</v>
      </c>
      <c r="F6" s="11"/>
      <c r="G6" s="12"/>
      <c r="H6" s="13">
        <v>250</v>
      </c>
      <c r="I6" s="14">
        <f>E6*H6-F6*H6-G6*H6</f>
        <v>3750</v>
      </c>
      <c r="J6" s="15"/>
      <c r="K6" s="16">
        <f>I6-J6</f>
        <v>3750</v>
      </c>
      <c r="L6" s="17"/>
    </row>
    <row r="7" spans="2:12">
      <c r="B7" s="7" t="str">
        <f t="shared" ref="B7:B70" si="0">($D$3&amp;"-"&amp;$C$3&amp;"-"&amp;A7)</f>
        <v>2011-1-</v>
      </c>
      <c r="C7" s="19"/>
      <c r="D7" s="9" t="s">
        <v>14</v>
      </c>
      <c r="E7" s="20">
        <v>10</v>
      </c>
      <c r="F7" s="21"/>
      <c r="G7" s="22"/>
      <c r="H7" s="23">
        <v>150</v>
      </c>
      <c r="I7" s="14">
        <f>E7*H7-F7*H7-G7*H7</f>
        <v>1500</v>
      </c>
      <c r="J7" s="24"/>
      <c r="K7" s="25">
        <f>K6+I7-J7</f>
        <v>5250</v>
      </c>
      <c r="L7" s="26"/>
    </row>
    <row r="8" spans="2:12">
      <c r="B8" s="7" t="str">
        <f t="shared" si="0"/>
        <v>2011-1-</v>
      </c>
      <c r="C8" s="19"/>
      <c r="D8" s="9" t="s">
        <v>15</v>
      </c>
      <c r="E8" s="20">
        <v>20</v>
      </c>
      <c r="F8" s="21"/>
      <c r="G8" s="22"/>
      <c r="H8" s="23"/>
      <c r="I8" s="14">
        <f t="shared" ref="I8:I25" si="1">E8*H8-F8*H8-G8*H8</f>
        <v>0</v>
      </c>
      <c r="J8" s="24"/>
      <c r="K8" s="25">
        <f t="shared" ref="K8:K71" si="2">K7+I8-J8</f>
        <v>5250</v>
      </c>
      <c r="L8" s="26"/>
    </row>
    <row r="9" spans="2:12">
      <c r="B9" s="7" t="str">
        <f t="shared" si="0"/>
        <v>2011-1-</v>
      </c>
      <c r="C9" s="19"/>
      <c r="D9" s="9" t="s">
        <v>16</v>
      </c>
      <c r="E9" s="20"/>
      <c r="F9" s="21">
        <v>25</v>
      </c>
      <c r="G9" s="22"/>
      <c r="H9" s="23">
        <v>280</v>
      </c>
      <c r="I9" s="14">
        <f t="shared" si="1"/>
        <v>-7000</v>
      </c>
      <c r="J9" s="24"/>
      <c r="K9" s="25">
        <f t="shared" si="2"/>
        <v>-1750</v>
      </c>
      <c r="L9" s="26"/>
    </row>
    <row r="10" spans="2:12">
      <c r="B10" s="7" t="str">
        <f t="shared" si="0"/>
        <v>2011-1-</v>
      </c>
      <c r="C10" s="19"/>
      <c r="D10" s="9" t="s">
        <v>17</v>
      </c>
      <c r="E10" s="20">
        <v>132</v>
      </c>
      <c r="F10" s="21"/>
      <c r="G10" s="22"/>
      <c r="H10" s="23"/>
      <c r="I10" s="14">
        <f t="shared" si="1"/>
        <v>0</v>
      </c>
      <c r="J10" s="24"/>
      <c r="K10" s="25">
        <f t="shared" si="2"/>
        <v>-1750</v>
      </c>
      <c r="L10" s="26"/>
    </row>
    <row r="11" spans="2:12">
      <c r="B11" s="7" t="str">
        <f t="shared" si="0"/>
        <v>2011-1-</v>
      </c>
      <c r="C11" s="19"/>
      <c r="D11" s="9" t="s">
        <v>18</v>
      </c>
      <c r="E11" s="20">
        <v>24</v>
      </c>
      <c r="F11" s="21"/>
      <c r="G11" s="22"/>
      <c r="H11" s="23"/>
      <c r="I11" s="14">
        <f t="shared" si="1"/>
        <v>0</v>
      </c>
      <c r="J11" s="24"/>
      <c r="K11" s="25">
        <f t="shared" si="2"/>
        <v>-1750</v>
      </c>
      <c r="L11" s="26"/>
    </row>
    <row r="12" spans="2:12">
      <c r="B12" s="7" t="str">
        <f t="shared" si="0"/>
        <v>2011-1-</v>
      </c>
      <c r="C12" s="19"/>
      <c r="D12" s="9" t="s">
        <v>19</v>
      </c>
      <c r="E12" s="20">
        <v>25</v>
      </c>
      <c r="F12" s="21"/>
      <c r="G12" s="22"/>
      <c r="H12" s="23"/>
      <c r="I12" s="14">
        <f t="shared" si="1"/>
        <v>0</v>
      </c>
      <c r="J12" s="24"/>
      <c r="K12" s="25">
        <f t="shared" si="2"/>
        <v>-1750</v>
      </c>
      <c r="L12" s="26"/>
    </row>
    <row r="13" spans="2:12">
      <c r="B13" s="7" t="str">
        <f t="shared" si="0"/>
        <v>2011-1-</v>
      </c>
      <c r="C13" s="19"/>
      <c r="D13" s="9" t="s">
        <v>20</v>
      </c>
      <c r="E13" s="20">
        <v>18</v>
      </c>
      <c r="F13" s="21"/>
      <c r="G13" s="22"/>
      <c r="H13" s="23"/>
      <c r="I13" s="14">
        <f t="shared" si="1"/>
        <v>0</v>
      </c>
      <c r="J13" s="24"/>
      <c r="K13" s="25">
        <f t="shared" si="2"/>
        <v>-1750</v>
      </c>
      <c r="L13" s="26"/>
    </row>
    <row r="14" spans="2:12">
      <c r="B14" s="7" t="str">
        <f t="shared" si="0"/>
        <v>2011-1-</v>
      </c>
      <c r="C14" s="19"/>
      <c r="D14" s="9" t="s">
        <v>21</v>
      </c>
      <c r="E14" s="20">
        <v>16</v>
      </c>
      <c r="F14" s="21"/>
      <c r="G14" s="22"/>
      <c r="H14" s="23"/>
      <c r="I14" s="14">
        <f t="shared" si="1"/>
        <v>0</v>
      </c>
      <c r="J14" s="24"/>
      <c r="K14" s="25">
        <f t="shared" si="2"/>
        <v>-1750</v>
      </c>
      <c r="L14" s="26"/>
    </row>
    <row r="15" spans="2:12">
      <c r="B15" s="7" t="str">
        <f t="shared" si="0"/>
        <v>2011-1-</v>
      </c>
      <c r="C15" s="19"/>
      <c r="D15" s="9" t="s">
        <v>19</v>
      </c>
      <c r="E15" s="20">
        <v>28</v>
      </c>
      <c r="F15" s="21"/>
      <c r="G15" s="22"/>
      <c r="H15" s="23"/>
      <c r="I15" s="14">
        <f t="shared" si="1"/>
        <v>0</v>
      </c>
      <c r="J15" s="24"/>
      <c r="K15" s="25">
        <f t="shared" si="2"/>
        <v>-1750</v>
      </c>
      <c r="L15" s="26"/>
    </row>
    <row r="16" spans="2:12">
      <c r="B16" s="7" t="str">
        <f t="shared" si="0"/>
        <v>2011-1-</v>
      </c>
      <c r="C16" s="19"/>
      <c r="D16" s="9" t="s">
        <v>13</v>
      </c>
      <c r="E16" s="20">
        <v>27</v>
      </c>
      <c r="F16" s="21"/>
      <c r="G16" s="22"/>
      <c r="H16" s="23"/>
      <c r="I16" s="14">
        <f t="shared" si="1"/>
        <v>0</v>
      </c>
      <c r="J16" s="24"/>
      <c r="K16" s="25">
        <f t="shared" si="2"/>
        <v>-1750</v>
      </c>
      <c r="L16" s="26"/>
    </row>
    <row r="17" spans="2:12">
      <c r="B17" s="7" t="str">
        <f t="shared" si="0"/>
        <v>2011-1-</v>
      </c>
      <c r="C17" s="19"/>
      <c r="D17" s="9" t="s">
        <v>19</v>
      </c>
      <c r="E17" s="20">
        <v>50</v>
      </c>
      <c r="F17" s="21"/>
      <c r="G17" s="22"/>
      <c r="H17" s="23"/>
      <c r="I17" s="14">
        <f t="shared" si="1"/>
        <v>0</v>
      </c>
      <c r="J17" s="24"/>
      <c r="K17" s="25">
        <f t="shared" si="2"/>
        <v>-1750</v>
      </c>
      <c r="L17" s="26"/>
    </row>
    <row r="18" spans="2:12">
      <c r="B18" s="7" t="str">
        <f t="shared" si="0"/>
        <v>2011-1-</v>
      </c>
      <c r="C18" s="19"/>
      <c r="D18" s="9" t="s">
        <v>17</v>
      </c>
      <c r="E18" s="20">
        <v>55</v>
      </c>
      <c r="F18" s="21"/>
      <c r="G18" s="22"/>
      <c r="H18" s="23"/>
      <c r="I18" s="14">
        <f t="shared" si="1"/>
        <v>0</v>
      </c>
      <c r="J18" s="24"/>
      <c r="K18" s="25">
        <f t="shared" si="2"/>
        <v>-1750</v>
      </c>
      <c r="L18" s="26"/>
    </row>
    <row r="19" spans="2:12">
      <c r="B19" s="7" t="str">
        <f t="shared" si="0"/>
        <v>2011-1-</v>
      </c>
      <c r="C19" s="19"/>
      <c r="D19" s="9" t="s">
        <v>19</v>
      </c>
      <c r="E19" s="20">
        <v>86</v>
      </c>
      <c r="F19" s="21"/>
      <c r="G19" s="22"/>
      <c r="H19" s="23"/>
      <c r="I19" s="14">
        <f t="shared" si="1"/>
        <v>0</v>
      </c>
      <c r="J19" s="24"/>
      <c r="K19" s="25">
        <f t="shared" si="2"/>
        <v>-1750</v>
      </c>
      <c r="L19" s="26"/>
    </row>
    <row r="20" spans="2:12">
      <c r="B20" s="7" t="str">
        <f t="shared" si="0"/>
        <v>2011-1-</v>
      </c>
      <c r="C20" s="19"/>
      <c r="D20" s="9" t="s">
        <v>14</v>
      </c>
      <c r="E20" s="20">
        <v>45</v>
      </c>
      <c r="F20" s="21"/>
      <c r="G20" s="22"/>
      <c r="H20" s="23"/>
      <c r="I20" s="14">
        <f t="shared" si="1"/>
        <v>0</v>
      </c>
      <c r="J20" s="24"/>
      <c r="K20" s="25">
        <f t="shared" si="2"/>
        <v>-1750</v>
      </c>
      <c r="L20" s="26"/>
    </row>
    <row r="21" spans="2:12">
      <c r="B21" s="7" t="str">
        <f t="shared" si="0"/>
        <v>2011-1-</v>
      </c>
      <c r="C21" s="19"/>
      <c r="D21" s="9" t="s">
        <v>13</v>
      </c>
      <c r="E21" s="20">
        <v>10</v>
      </c>
      <c r="F21" s="21"/>
      <c r="G21" s="22"/>
      <c r="H21" s="23"/>
      <c r="I21" s="14">
        <f t="shared" si="1"/>
        <v>0</v>
      </c>
      <c r="J21" s="24"/>
      <c r="K21" s="25">
        <f t="shared" si="2"/>
        <v>-1750</v>
      </c>
      <c r="L21" s="26"/>
    </row>
    <row r="22" spans="2:12">
      <c r="B22" s="7" t="str">
        <f t="shared" si="0"/>
        <v>2011-1-</v>
      </c>
      <c r="C22" s="19"/>
      <c r="D22" s="9" t="s">
        <v>14</v>
      </c>
      <c r="E22" s="20">
        <v>5</v>
      </c>
      <c r="F22" s="21"/>
      <c r="G22" s="22"/>
      <c r="H22" s="23"/>
      <c r="I22" s="14">
        <f t="shared" si="1"/>
        <v>0</v>
      </c>
      <c r="J22" s="24"/>
      <c r="K22" s="25">
        <f t="shared" si="2"/>
        <v>-1750</v>
      </c>
      <c r="L22" s="26"/>
    </row>
    <row r="23" spans="2:12">
      <c r="B23" s="7" t="str">
        <f t="shared" si="0"/>
        <v>2011-1-</v>
      </c>
      <c r="C23" s="19"/>
      <c r="D23" s="9" t="s">
        <v>13</v>
      </c>
      <c r="E23" s="20">
        <v>9</v>
      </c>
      <c r="F23" s="21"/>
      <c r="G23" s="22"/>
      <c r="H23" s="23"/>
      <c r="I23" s="14">
        <f t="shared" si="1"/>
        <v>0</v>
      </c>
      <c r="J23" s="24"/>
      <c r="K23" s="25">
        <f t="shared" si="2"/>
        <v>-1750</v>
      </c>
      <c r="L23" s="26"/>
    </row>
    <row r="24" spans="2:12">
      <c r="B24" s="7" t="str">
        <f t="shared" si="0"/>
        <v>2011-1-</v>
      </c>
      <c r="C24" s="19"/>
      <c r="D24" s="9" t="s">
        <v>16</v>
      </c>
      <c r="E24" s="20">
        <v>180</v>
      </c>
      <c r="F24" s="21"/>
      <c r="G24" s="22"/>
      <c r="H24" s="23"/>
      <c r="I24" s="14">
        <f t="shared" si="1"/>
        <v>0</v>
      </c>
      <c r="J24" s="24"/>
      <c r="K24" s="25">
        <f t="shared" si="2"/>
        <v>-1750</v>
      </c>
      <c r="L24" s="26"/>
    </row>
    <row r="25" spans="2:12" ht="19.5" thickBot="1">
      <c r="B25" s="7" t="str">
        <f t="shared" si="0"/>
        <v>2011-1-</v>
      </c>
      <c r="C25" s="19"/>
      <c r="D25" s="19"/>
      <c r="E25" s="20"/>
      <c r="F25" s="21"/>
      <c r="G25" s="22"/>
      <c r="H25" s="23"/>
      <c r="I25" s="14">
        <f t="shared" si="1"/>
        <v>0</v>
      </c>
      <c r="J25" s="24"/>
      <c r="K25" s="25">
        <f t="shared" si="2"/>
        <v>-1750</v>
      </c>
      <c r="L25" s="26"/>
    </row>
    <row r="26" spans="2:12" ht="19.5" hidden="1" thickBot="1">
      <c r="B26" s="7" t="str">
        <f t="shared" si="0"/>
        <v>2011-1-</v>
      </c>
      <c r="C26" s="19"/>
      <c r="D26" s="19"/>
      <c r="E26" s="20"/>
      <c r="F26" s="21"/>
      <c r="G26" s="22"/>
      <c r="H26" s="23"/>
      <c r="I26" s="14">
        <f t="shared" ref="I26:I57" si="3">E26*H26-F26*H26</f>
        <v>0</v>
      </c>
      <c r="J26" s="24"/>
      <c r="K26" s="25">
        <f t="shared" si="2"/>
        <v>-1750</v>
      </c>
      <c r="L26" s="26"/>
    </row>
    <row r="27" spans="2:12" ht="19.5" hidden="1" thickBot="1">
      <c r="B27" s="7" t="str">
        <f t="shared" si="0"/>
        <v>2011-1-</v>
      </c>
      <c r="C27" s="19"/>
      <c r="D27" s="19"/>
      <c r="E27" s="20"/>
      <c r="F27" s="21"/>
      <c r="G27" s="22"/>
      <c r="H27" s="23"/>
      <c r="I27" s="14">
        <f t="shared" si="3"/>
        <v>0</v>
      </c>
      <c r="J27" s="24"/>
      <c r="K27" s="25">
        <f t="shared" si="2"/>
        <v>-1750</v>
      </c>
      <c r="L27" s="26"/>
    </row>
    <row r="28" spans="2:12" ht="19.5" hidden="1" thickBot="1">
      <c r="B28" s="7" t="str">
        <f t="shared" si="0"/>
        <v>2011-1-</v>
      </c>
      <c r="C28" s="19"/>
      <c r="D28" s="19"/>
      <c r="E28" s="20"/>
      <c r="F28" s="21"/>
      <c r="G28" s="22"/>
      <c r="H28" s="23"/>
      <c r="I28" s="14">
        <f t="shared" si="3"/>
        <v>0</v>
      </c>
      <c r="J28" s="24"/>
      <c r="K28" s="25">
        <f t="shared" si="2"/>
        <v>-1750</v>
      </c>
      <c r="L28" s="26"/>
    </row>
    <row r="29" spans="2:12" ht="19.5" hidden="1" thickBot="1">
      <c r="B29" s="7" t="str">
        <f t="shared" si="0"/>
        <v>2011-1-</v>
      </c>
      <c r="C29" s="19"/>
      <c r="D29" s="19"/>
      <c r="E29" s="20"/>
      <c r="F29" s="21"/>
      <c r="G29" s="22"/>
      <c r="H29" s="23"/>
      <c r="I29" s="14">
        <f t="shared" si="3"/>
        <v>0</v>
      </c>
      <c r="J29" s="24"/>
      <c r="K29" s="25">
        <f t="shared" si="2"/>
        <v>-1750</v>
      </c>
      <c r="L29" s="26"/>
    </row>
    <row r="30" spans="2:12" ht="19.5" hidden="1" thickBot="1">
      <c r="B30" s="7" t="str">
        <f t="shared" si="0"/>
        <v>2011-1-</v>
      </c>
      <c r="C30" s="19"/>
      <c r="D30" s="19"/>
      <c r="E30" s="20"/>
      <c r="F30" s="21"/>
      <c r="G30" s="22"/>
      <c r="H30" s="23"/>
      <c r="I30" s="14">
        <f t="shared" si="3"/>
        <v>0</v>
      </c>
      <c r="J30" s="24"/>
      <c r="K30" s="25">
        <f t="shared" si="2"/>
        <v>-1750</v>
      </c>
      <c r="L30" s="26"/>
    </row>
    <row r="31" spans="2:12" ht="19.5" hidden="1" thickBot="1">
      <c r="B31" s="7" t="str">
        <f t="shared" si="0"/>
        <v>2011-1-</v>
      </c>
      <c r="C31" s="19"/>
      <c r="D31" s="19"/>
      <c r="E31" s="20"/>
      <c r="F31" s="21"/>
      <c r="G31" s="22"/>
      <c r="H31" s="23"/>
      <c r="I31" s="14">
        <f t="shared" si="3"/>
        <v>0</v>
      </c>
      <c r="J31" s="24"/>
      <c r="K31" s="25">
        <f t="shared" si="2"/>
        <v>-1750</v>
      </c>
      <c r="L31" s="26"/>
    </row>
    <row r="32" spans="2:12" ht="19.5" hidden="1" thickBot="1">
      <c r="B32" s="7" t="str">
        <f t="shared" si="0"/>
        <v>2011-1-</v>
      </c>
      <c r="C32" s="19"/>
      <c r="D32" s="19"/>
      <c r="E32" s="20"/>
      <c r="F32" s="21"/>
      <c r="G32" s="22"/>
      <c r="H32" s="23"/>
      <c r="I32" s="14">
        <f t="shared" si="3"/>
        <v>0</v>
      </c>
      <c r="J32" s="24"/>
      <c r="K32" s="25">
        <f t="shared" si="2"/>
        <v>-1750</v>
      </c>
      <c r="L32" s="26"/>
    </row>
    <row r="33" spans="2:12" ht="19.5" hidden="1" thickBot="1">
      <c r="B33" s="7" t="str">
        <f t="shared" si="0"/>
        <v>2011-1-</v>
      </c>
      <c r="C33" s="19"/>
      <c r="D33" s="19"/>
      <c r="E33" s="20"/>
      <c r="F33" s="21"/>
      <c r="G33" s="22"/>
      <c r="H33" s="23"/>
      <c r="I33" s="14">
        <f t="shared" si="3"/>
        <v>0</v>
      </c>
      <c r="J33" s="24"/>
      <c r="K33" s="25">
        <f t="shared" si="2"/>
        <v>-1750</v>
      </c>
      <c r="L33" s="26"/>
    </row>
    <row r="34" spans="2:12" ht="19.5" hidden="1" thickBot="1">
      <c r="B34" s="7" t="str">
        <f t="shared" si="0"/>
        <v>2011-1-</v>
      </c>
      <c r="C34" s="19"/>
      <c r="D34" s="19"/>
      <c r="E34" s="20"/>
      <c r="F34" s="21"/>
      <c r="G34" s="22"/>
      <c r="H34" s="23"/>
      <c r="I34" s="14">
        <f t="shared" si="3"/>
        <v>0</v>
      </c>
      <c r="J34" s="24"/>
      <c r="K34" s="25">
        <f t="shared" si="2"/>
        <v>-1750</v>
      </c>
      <c r="L34" s="26"/>
    </row>
    <row r="35" spans="2:12" ht="19.5" hidden="1" thickBot="1">
      <c r="B35" s="7" t="str">
        <f t="shared" si="0"/>
        <v>2011-1-</v>
      </c>
      <c r="C35" s="19"/>
      <c r="D35" s="19"/>
      <c r="E35" s="20"/>
      <c r="F35" s="21"/>
      <c r="G35" s="22"/>
      <c r="H35" s="23"/>
      <c r="I35" s="14">
        <f t="shared" si="3"/>
        <v>0</v>
      </c>
      <c r="J35" s="24"/>
      <c r="K35" s="25">
        <f t="shared" si="2"/>
        <v>-1750</v>
      </c>
      <c r="L35" s="26"/>
    </row>
    <row r="36" spans="2:12" ht="19.5" hidden="1" thickBot="1">
      <c r="B36" s="7" t="str">
        <f t="shared" si="0"/>
        <v>2011-1-</v>
      </c>
      <c r="C36" s="19"/>
      <c r="D36" s="19"/>
      <c r="E36" s="20"/>
      <c r="F36" s="21"/>
      <c r="G36" s="22"/>
      <c r="H36" s="23"/>
      <c r="I36" s="14">
        <f t="shared" si="3"/>
        <v>0</v>
      </c>
      <c r="J36" s="24"/>
      <c r="K36" s="25">
        <f t="shared" si="2"/>
        <v>-1750</v>
      </c>
      <c r="L36" s="26"/>
    </row>
    <row r="37" spans="2:12" ht="19.5" hidden="1" thickBot="1">
      <c r="B37" s="7" t="str">
        <f t="shared" si="0"/>
        <v>2011-1-</v>
      </c>
      <c r="C37" s="19"/>
      <c r="D37" s="19"/>
      <c r="E37" s="20"/>
      <c r="F37" s="21"/>
      <c r="G37" s="22"/>
      <c r="H37" s="23"/>
      <c r="I37" s="14">
        <f t="shared" si="3"/>
        <v>0</v>
      </c>
      <c r="J37" s="24"/>
      <c r="K37" s="25">
        <f t="shared" si="2"/>
        <v>-1750</v>
      </c>
      <c r="L37" s="26"/>
    </row>
    <row r="38" spans="2:12" ht="19.5" hidden="1" thickBot="1">
      <c r="B38" s="7" t="str">
        <f t="shared" si="0"/>
        <v>2011-1-</v>
      </c>
      <c r="C38" s="19"/>
      <c r="D38" s="19"/>
      <c r="E38" s="20"/>
      <c r="F38" s="21"/>
      <c r="G38" s="22"/>
      <c r="H38" s="23"/>
      <c r="I38" s="14">
        <f t="shared" si="3"/>
        <v>0</v>
      </c>
      <c r="J38" s="24"/>
      <c r="K38" s="25">
        <f t="shared" si="2"/>
        <v>-1750</v>
      </c>
      <c r="L38" s="26"/>
    </row>
    <row r="39" spans="2:12" ht="19.5" hidden="1" thickBot="1">
      <c r="B39" s="7" t="str">
        <f t="shared" si="0"/>
        <v>2011-1-</v>
      </c>
      <c r="C39" s="19"/>
      <c r="D39" s="19"/>
      <c r="E39" s="20"/>
      <c r="F39" s="21"/>
      <c r="G39" s="22"/>
      <c r="H39" s="23"/>
      <c r="I39" s="14">
        <f t="shared" si="3"/>
        <v>0</v>
      </c>
      <c r="J39" s="24"/>
      <c r="K39" s="25">
        <f t="shared" si="2"/>
        <v>-1750</v>
      </c>
      <c r="L39" s="26"/>
    </row>
    <row r="40" spans="2:12" ht="19.5" hidden="1" thickBot="1">
      <c r="B40" s="7" t="str">
        <f t="shared" si="0"/>
        <v>2011-1-</v>
      </c>
      <c r="C40" s="19"/>
      <c r="D40" s="19"/>
      <c r="E40" s="20"/>
      <c r="F40" s="21"/>
      <c r="G40" s="22"/>
      <c r="H40" s="23"/>
      <c r="I40" s="14">
        <f t="shared" si="3"/>
        <v>0</v>
      </c>
      <c r="J40" s="24"/>
      <c r="K40" s="25">
        <f t="shared" si="2"/>
        <v>-1750</v>
      </c>
      <c r="L40" s="26"/>
    </row>
    <row r="41" spans="2:12" ht="19.5" hidden="1" thickBot="1">
      <c r="B41" s="7" t="str">
        <f t="shared" si="0"/>
        <v>2011-1-</v>
      </c>
      <c r="C41" s="19"/>
      <c r="D41" s="19"/>
      <c r="E41" s="20"/>
      <c r="F41" s="21"/>
      <c r="G41" s="22"/>
      <c r="H41" s="23"/>
      <c r="I41" s="14">
        <f t="shared" si="3"/>
        <v>0</v>
      </c>
      <c r="J41" s="24"/>
      <c r="K41" s="25">
        <f t="shared" si="2"/>
        <v>-1750</v>
      </c>
      <c r="L41" s="26"/>
    </row>
    <row r="42" spans="2:12" ht="19.5" hidden="1" thickBot="1">
      <c r="B42" s="7" t="str">
        <f t="shared" si="0"/>
        <v>2011-1-</v>
      </c>
      <c r="C42" s="19"/>
      <c r="D42" s="19"/>
      <c r="E42" s="20"/>
      <c r="F42" s="21"/>
      <c r="G42" s="22"/>
      <c r="H42" s="23"/>
      <c r="I42" s="14">
        <f t="shared" si="3"/>
        <v>0</v>
      </c>
      <c r="J42" s="24"/>
      <c r="K42" s="25">
        <f t="shared" si="2"/>
        <v>-1750</v>
      </c>
      <c r="L42" s="26"/>
    </row>
    <row r="43" spans="2:12" ht="19.5" hidden="1" thickBot="1">
      <c r="B43" s="7" t="str">
        <f t="shared" si="0"/>
        <v>2011-1-</v>
      </c>
      <c r="C43" s="19"/>
      <c r="D43" s="19"/>
      <c r="E43" s="20"/>
      <c r="F43" s="21"/>
      <c r="G43" s="22"/>
      <c r="H43" s="23"/>
      <c r="I43" s="14">
        <f t="shared" si="3"/>
        <v>0</v>
      </c>
      <c r="J43" s="24"/>
      <c r="K43" s="25">
        <f t="shared" si="2"/>
        <v>-1750</v>
      </c>
      <c r="L43" s="26"/>
    </row>
    <row r="44" spans="2:12" ht="19.5" hidden="1" thickBot="1">
      <c r="B44" s="7" t="str">
        <f t="shared" si="0"/>
        <v>2011-1-</v>
      </c>
      <c r="C44" s="19"/>
      <c r="D44" s="19"/>
      <c r="E44" s="20"/>
      <c r="F44" s="21"/>
      <c r="G44" s="22"/>
      <c r="H44" s="23"/>
      <c r="I44" s="14">
        <f t="shared" si="3"/>
        <v>0</v>
      </c>
      <c r="J44" s="24"/>
      <c r="K44" s="25">
        <f t="shared" si="2"/>
        <v>-1750</v>
      </c>
      <c r="L44" s="26"/>
    </row>
    <row r="45" spans="2:12" ht="19.5" hidden="1" thickBot="1">
      <c r="B45" s="7" t="str">
        <f t="shared" si="0"/>
        <v>2011-1-</v>
      </c>
      <c r="C45" s="19"/>
      <c r="D45" s="19"/>
      <c r="E45" s="20"/>
      <c r="F45" s="21"/>
      <c r="G45" s="22"/>
      <c r="H45" s="23"/>
      <c r="I45" s="14">
        <f t="shared" si="3"/>
        <v>0</v>
      </c>
      <c r="J45" s="24"/>
      <c r="K45" s="25">
        <f t="shared" si="2"/>
        <v>-1750</v>
      </c>
      <c r="L45" s="26"/>
    </row>
    <row r="46" spans="2:12" ht="19.5" hidden="1" thickBot="1">
      <c r="B46" s="7" t="str">
        <f t="shared" si="0"/>
        <v>2011-1-</v>
      </c>
      <c r="C46" s="19"/>
      <c r="D46" s="19"/>
      <c r="E46" s="20"/>
      <c r="F46" s="21"/>
      <c r="G46" s="22"/>
      <c r="H46" s="23"/>
      <c r="I46" s="14">
        <f t="shared" si="3"/>
        <v>0</v>
      </c>
      <c r="J46" s="24"/>
      <c r="K46" s="25">
        <f t="shared" si="2"/>
        <v>-1750</v>
      </c>
      <c r="L46" s="26"/>
    </row>
    <row r="47" spans="2:12" ht="19.5" hidden="1" thickBot="1">
      <c r="B47" s="7" t="str">
        <f t="shared" si="0"/>
        <v>2011-1-</v>
      </c>
      <c r="C47" s="19"/>
      <c r="D47" s="19"/>
      <c r="E47" s="20"/>
      <c r="F47" s="21"/>
      <c r="G47" s="22"/>
      <c r="H47" s="23"/>
      <c r="I47" s="14">
        <f t="shared" si="3"/>
        <v>0</v>
      </c>
      <c r="J47" s="24"/>
      <c r="K47" s="25">
        <f t="shared" si="2"/>
        <v>-1750</v>
      </c>
      <c r="L47" s="26"/>
    </row>
    <row r="48" spans="2:12" ht="19.5" hidden="1" thickBot="1">
      <c r="B48" s="7" t="str">
        <f t="shared" si="0"/>
        <v>2011-1-</v>
      </c>
      <c r="C48" s="19"/>
      <c r="D48" s="19"/>
      <c r="E48" s="20"/>
      <c r="F48" s="21"/>
      <c r="G48" s="22"/>
      <c r="H48" s="23"/>
      <c r="I48" s="14">
        <f t="shared" si="3"/>
        <v>0</v>
      </c>
      <c r="J48" s="24"/>
      <c r="K48" s="25">
        <f t="shared" si="2"/>
        <v>-1750</v>
      </c>
      <c r="L48" s="26"/>
    </row>
    <row r="49" spans="2:12" ht="19.5" hidden="1" thickBot="1">
      <c r="B49" s="7" t="str">
        <f t="shared" si="0"/>
        <v>2011-1-</v>
      </c>
      <c r="C49" s="19"/>
      <c r="D49" s="19"/>
      <c r="E49" s="20"/>
      <c r="F49" s="21"/>
      <c r="G49" s="22"/>
      <c r="H49" s="23"/>
      <c r="I49" s="14">
        <f t="shared" si="3"/>
        <v>0</v>
      </c>
      <c r="J49" s="24"/>
      <c r="K49" s="25">
        <f t="shared" si="2"/>
        <v>-1750</v>
      </c>
      <c r="L49" s="26"/>
    </row>
    <row r="50" spans="2:12" ht="19.5" hidden="1" thickBot="1">
      <c r="B50" s="7" t="str">
        <f t="shared" si="0"/>
        <v>2011-1-</v>
      </c>
      <c r="C50" s="19"/>
      <c r="D50" s="19"/>
      <c r="E50" s="20"/>
      <c r="F50" s="21"/>
      <c r="G50" s="22"/>
      <c r="H50" s="23"/>
      <c r="I50" s="14">
        <f t="shared" si="3"/>
        <v>0</v>
      </c>
      <c r="J50" s="24"/>
      <c r="K50" s="25">
        <f t="shared" si="2"/>
        <v>-1750</v>
      </c>
      <c r="L50" s="26"/>
    </row>
    <row r="51" spans="2:12" ht="19.5" hidden="1" thickBot="1">
      <c r="B51" s="7" t="str">
        <f t="shared" si="0"/>
        <v>2011-1-</v>
      </c>
      <c r="C51" s="19"/>
      <c r="D51" s="19"/>
      <c r="E51" s="20"/>
      <c r="F51" s="21"/>
      <c r="G51" s="22"/>
      <c r="H51" s="23"/>
      <c r="I51" s="14">
        <f t="shared" si="3"/>
        <v>0</v>
      </c>
      <c r="J51" s="24"/>
      <c r="K51" s="25">
        <f t="shared" si="2"/>
        <v>-1750</v>
      </c>
      <c r="L51" s="26"/>
    </row>
    <row r="52" spans="2:12" ht="19.5" hidden="1" thickBot="1">
      <c r="B52" s="7" t="str">
        <f t="shared" si="0"/>
        <v>2011-1-</v>
      </c>
      <c r="C52" s="19"/>
      <c r="D52" s="19"/>
      <c r="E52" s="20"/>
      <c r="F52" s="21"/>
      <c r="G52" s="22"/>
      <c r="H52" s="23"/>
      <c r="I52" s="14">
        <f t="shared" si="3"/>
        <v>0</v>
      </c>
      <c r="J52" s="24"/>
      <c r="K52" s="25">
        <f t="shared" si="2"/>
        <v>-1750</v>
      </c>
      <c r="L52" s="26"/>
    </row>
    <row r="53" spans="2:12" ht="19.5" hidden="1" thickBot="1">
      <c r="B53" s="7" t="str">
        <f t="shared" si="0"/>
        <v>2011-1-</v>
      </c>
      <c r="C53" s="19"/>
      <c r="D53" s="19"/>
      <c r="E53" s="20"/>
      <c r="F53" s="21"/>
      <c r="G53" s="22"/>
      <c r="H53" s="23"/>
      <c r="I53" s="14">
        <f t="shared" si="3"/>
        <v>0</v>
      </c>
      <c r="J53" s="24"/>
      <c r="K53" s="25">
        <f t="shared" si="2"/>
        <v>-1750</v>
      </c>
      <c r="L53" s="26"/>
    </row>
    <row r="54" spans="2:12" ht="19.5" hidden="1" thickBot="1">
      <c r="B54" s="7" t="str">
        <f t="shared" si="0"/>
        <v>2011-1-</v>
      </c>
      <c r="C54" s="19"/>
      <c r="D54" s="19"/>
      <c r="E54" s="20"/>
      <c r="F54" s="21"/>
      <c r="G54" s="22"/>
      <c r="H54" s="23"/>
      <c r="I54" s="14">
        <f t="shared" si="3"/>
        <v>0</v>
      </c>
      <c r="J54" s="24"/>
      <c r="K54" s="25">
        <f t="shared" si="2"/>
        <v>-1750</v>
      </c>
      <c r="L54" s="26"/>
    </row>
    <row r="55" spans="2:12" ht="19.5" hidden="1" thickBot="1">
      <c r="B55" s="7" t="str">
        <f t="shared" si="0"/>
        <v>2011-1-</v>
      </c>
      <c r="C55" s="19"/>
      <c r="D55" s="19"/>
      <c r="E55" s="20"/>
      <c r="F55" s="21"/>
      <c r="G55" s="22"/>
      <c r="H55" s="23"/>
      <c r="I55" s="14">
        <f t="shared" si="3"/>
        <v>0</v>
      </c>
      <c r="J55" s="24"/>
      <c r="K55" s="25">
        <f t="shared" si="2"/>
        <v>-1750</v>
      </c>
      <c r="L55" s="26"/>
    </row>
    <row r="56" spans="2:12" ht="19.5" hidden="1" thickBot="1">
      <c r="B56" s="7" t="str">
        <f t="shared" si="0"/>
        <v>2011-1-</v>
      </c>
      <c r="C56" s="19"/>
      <c r="D56" s="19"/>
      <c r="E56" s="20"/>
      <c r="F56" s="21"/>
      <c r="G56" s="22"/>
      <c r="H56" s="23"/>
      <c r="I56" s="14">
        <f t="shared" si="3"/>
        <v>0</v>
      </c>
      <c r="J56" s="24"/>
      <c r="K56" s="25">
        <f t="shared" si="2"/>
        <v>-1750</v>
      </c>
      <c r="L56" s="26"/>
    </row>
    <row r="57" spans="2:12" ht="19.5" hidden="1" thickBot="1">
      <c r="B57" s="7" t="str">
        <f t="shared" si="0"/>
        <v>2011-1-</v>
      </c>
      <c r="C57" s="19"/>
      <c r="D57" s="19"/>
      <c r="E57" s="20"/>
      <c r="F57" s="21"/>
      <c r="G57" s="22"/>
      <c r="H57" s="23"/>
      <c r="I57" s="14">
        <f t="shared" si="3"/>
        <v>0</v>
      </c>
      <c r="J57" s="24"/>
      <c r="K57" s="25">
        <f t="shared" si="2"/>
        <v>-1750</v>
      </c>
      <c r="L57" s="26"/>
    </row>
    <row r="58" spans="2:12" ht="19.5" hidden="1" thickBot="1">
      <c r="B58" s="7" t="str">
        <f t="shared" si="0"/>
        <v>2011-1-</v>
      </c>
      <c r="C58" s="19"/>
      <c r="D58" s="19"/>
      <c r="E58" s="20"/>
      <c r="F58" s="21"/>
      <c r="G58" s="22"/>
      <c r="H58" s="23"/>
      <c r="I58" s="14">
        <f t="shared" ref="I58:I89" si="4">E58*H58-F58*H58</f>
        <v>0</v>
      </c>
      <c r="J58" s="24"/>
      <c r="K58" s="25">
        <f t="shared" si="2"/>
        <v>-1750</v>
      </c>
      <c r="L58" s="26"/>
    </row>
    <row r="59" spans="2:12" ht="19.5" hidden="1" thickBot="1">
      <c r="B59" s="7" t="str">
        <f t="shared" si="0"/>
        <v>2011-1-</v>
      </c>
      <c r="C59" s="19"/>
      <c r="D59" s="19"/>
      <c r="E59" s="20"/>
      <c r="F59" s="21"/>
      <c r="G59" s="22"/>
      <c r="H59" s="23"/>
      <c r="I59" s="14">
        <f t="shared" si="4"/>
        <v>0</v>
      </c>
      <c r="J59" s="24"/>
      <c r="K59" s="25">
        <f t="shared" si="2"/>
        <v>-1750</v>
      </c>
      <c r="L59" s="26"/>
    </row>
    <row r="60" spans="2:12" ht="19.5" hidden="1" thickBot="1">
      <c r="B60" s="7" t="str">
        <f t="shared" si="0"/>
        <v>2011-1-</v>
      </c>
      <c r="C60" s="19"/>
      <c r="D60" s="19"/>
      <c r="E60" s="20"/>
      <c r="F60" s="21"/>
      <c r="G60" s="22"/>
      <c r="H60" s="23"/>
      <c r="I60" s="14">
        <f t="shared" si="4"/>
        <v>0</v>
      </c>
      <c r="J60" s="24"/>
      <c r="K60" s="25">
        <f t="shared" si="2"/>
        <v>-1750</v>
      </c>
      <c r="L60" s="26"/>
    </row>
    <row r="61" spans="2:12" ht="19.5" hidden="1" thickBot="1">
      <c r="B61" s="7" t="str">
        <f t="shared" si="0"/>
        <v>2011-1-</v>
      </c>
      <c r="C61" s="19"/>
      <c r="D61" s="19"/>
      <c r="E61" s="20"/>
      <c r="F61" s="21"/>
      <c r="G61" s="22"/>
      <c r="H61" s="23"/>
      <c r="I61" s="14">
        <f t="shared" si="4"/>
        <v>0</v>
      </c>
      <c r="J61" s="24"/>
      <c r="K61" s="25">
        <f t="shared" si="2"/>
        <v>-1750</v>
      </c>
      <c r="L61" s="26"/>
    </row>
    <row r="62" spans="2:12" ht="19.5" hidden="1" thickBot="1">
      <c r="B62" s="7" t="str">
        <f t="shared" si="0"/>
        <v>2011-1-</v>
      </c>
      <c r="C62" s="19"/>
      <c r="D62" s="19"/>
      <c r="E62" s="20"/>
      <c r="F62" s="21"/>
      <c r="G62" s="22"/>
      <c r="H62" s="23"/>
      <c r="I62" s="14">
        <f t="shared" si="4"/>
        <v>0</v>
      </c>
      <c r="J62" s="24"/>
      <c r="K62" s="25">
        <f t="shared" si="2"/>
        <v>-1750</v>
      </c>
      <c r="L62" s="26"/>
    </row>
    <row r="63" spans="2:12" ht="19.5" hidden="1" thickBot="1">
      <c r="B63" s="7" t="str">
        <f t="shared" si="0"/>
        <v>2011-1-</v>
      </c>
      <c r="C63" s="19"/>
      <c r="D63" s="19"/>
      <c r="E63" s="20"/>
      <c r="F63" s="21"/>
      <c r="G63" s="22"/>
      <c r="H63" s="23"/>
      <c r="I63" s="14">
        <f t="shared" si="4"/>
        <v>0</v>
      </c>
      <c r="J63" s="24"/>
      <c r="K63" s="25">
        <f t="shared" si="2"/>
        <v>-1750</v>
      </c>
      <c r="L63" s="26"/>
    </row>
    <row r="64" spans="2:12" ht="19.5" hidden="1" thickBot="1">
      <c r="B64" s="7" t="str">
        <f t="shared" si="0"/>
        <v>2011-1-</v>
      </c>
      <c r="C64" s="19"/>
      <c r="D64" s="19"/>
      <c r="E64" s="20"/>
      <c r="F64" s="21"/>
      <c r="G64" s="22"/>
      <c r="H64" s="23"/>
      <c r="I64" s="14">
        <f t="shared" si="4"/>
        <v>0</v>
      </c>
      <c r="J64" s="24"/>
      <c r="K64" s="25">
        <f t="shared" si="2"/>
        <v>-1750</v>
      </c>
      <c r="L64" s="26"/>
    </row>
    <row r="65" spans="2:12" ht="19.5" hidden="1" thickBot="1">
      <c r="B65" s="7" t="str">
        <f t="shared" si="0"/>
        <v>2011-1-</v>
      </c>
      <c r="C65" s="19"/>
      <c r="D65" s="19"/>
      <c r="E65" s="20"/>
      <c r="F65" s="21"/>
      <c r="G65" s="22"/>
      <c r="H65" s="23"/>
      <c r="I65" s="14">
        <f t="shared" si="4"/>
        <v>0</v>
      </c>
      <c r="J65" s="24"/>
      <c r="K65" s="25">
        <f t="shared" si="2"/>
        <v>-1750</v>
      </c>
      <c r="L65" s="26"/>
    </row>
    <row r="66" spans="2:12" ht="19.5" hidden="1" thickBot="1">
      <c r="B66" s="7" t="str">
        <f t="shared" si="0"/>
        <v>2011-1-</v>
      </c>
      <c r="C66" s="19"/>
      <c r="D66" s="19"/>
      <c r="E66" s="20"/>
      <c r="F66" s="21"/>
      <c r="G66" s="22"/>
      <c r="H66" s="23"/>
      <c r="I66" s="14">
        <f t="shared" si="4"/>
        <v>0</v>
      </c>
      <c r="J66" s="24"/>
      <c r="K66" s="25">
        <f t="shared" si="2"/>
        <v>-1750</v>
      </c>
      <c r="L66" s="26"/>
    </row>
    <row r="67" spans="2:12" ht="19.5" hidden="1" thickBot="1">
      <c r="B67" s="7" t="str">
        <f t="shared" si="0"/>
        <v>2011-1-</v>
      </c>
      <c r="C67" s="19"/>
      <c r="D67" s="19"/>
      <c r="E67" s="20"/>
      <c r="F67" s="21"/>
      <c r="G67" s="22"/>
      <c r="H67" s="23"/>
      <c r="I67" s="14">
        <f t="shared" si="4"/>
        <v>0</v>
      </c>
      <c r="J67" s="24"/>
      <c r="K67" s="25">
        <f t="shared" si="2"/>
        <v>-1750</v>
      </c>
      <c r="L67" s="26"/>
    </row>
    <row r="68" spans="2:12" ht="19.5" hidden="1" thickBot="1">
      <c r="B68" s="7" t="str">
        <f t="shared" si="0"/>
        <v>2011-1-</v>
      </c>
      <c r="C68" s="19"/>
      <c r="D68" s="19"/>
      <c r="E68" s="20"/>
      <c r="F68" s="21"/>
      <c r="G68" s="22"/>
      <c r="H68" s="23"/>
      <c r="I68" s="14">
        <f t="shared" si="4"/>
        <v>0</v>
      </c>
      <c r="J68" s="24"/>
      <c r="K68" s="25">
        <f t="shared" si="2"/>
        <v>-1750</v>
      </c>
      <c r="L68" s="26"/>
    </row>
    <row r="69" spans="2:12" ht="19.5" hidden="1" thickBot="1">
      <c r="B69" s="7" t="str">
        <f t="shared" si="0"/>
        <v>2011-1-</v>
      </c>
      <c r="C69" s="19"/>
      <c r="D69" s="19"/>
      <c r="E69" s="20"/>
      <c r="F69" s="21"/>
      <c r="G69" s="22"/>
      <c r="H69" s="23"/>
      <c r="I69" s="14">
        <f t="shared" si="4"/>
        <v>0</v>
      </c>
      <c r="J69" s="24"/>
      <c r="K69" s="25">
        <f t="shared" si="2"/>
        <v>-1750</v>
      </c>
      <c r="L69" s="26"/>
    </row>
    <row r="70" spans="2:12" ht="19.5" hidden="1" thickBot="1">
      <c r="B70" s="7" t="str">
        <f t="shared" si="0"/>
        <v>2011-1-</v>
      </c>
      <c r="C70" s="19"/>
      <c r="D70" s="19"/>
      <c r="E70" s="20"/>
      <c r="F70" s="21"/>
      <c r="G70" s="22"/>
      <c r="H70" s="23"/>
      <c r="I70" s="14">
        <f t="shared" si="4"/>
        <v>0</v>
      </c>
      <c r="J70" s="24"/>
      <c r="K70" s="25">
        <f t="shared" si="2"/>
        <v>-1750</v>
      </c>
      <c r="L70" s="26"/>
    </row>
    <row r="71" spans="2:12" ht="19.5" hidden="1" thickBot="1">
      <c r="B71" s="7" t="str">
        <f t="shared" ref="B71:B134" si="5">($D$3&amp;"-"&amp;$C$3&amp;"-"&amp;A71)</f>
        <v>2011-1-</v>
      </c>
      <c r="C71" s="19"/>
      <c r="D71" s="19"/>
      <c r="E71" s="20"/>
      <c r="F71" s="21"/>
      <c r="G71" s="22"/>
      <c r="H71" s="23"/>
      <c r="I71" s="14">
        <f t="shared" si="4"/>
        <v>0</v>
      </c>
      <c r="J71" s="24"/>
      <c r="K71" s="25">
        <f t="shared" si="2"/>
        <v>-1750</v>
      </c>
      <c r="L71" s="26"/>
    </row>
    <row r="72" spans="2:12" ht="19.5" hidden="1" thickBot="1">
      <c r="B72" s="7" t="str">
        <f t="shared" si="5"/>
        <v>2011-1-</v>
      </c>
      <c r="C72" s="19"/>
      <c r="D72" s="19"/>
      <c r="E72" s="20"/>
      <c r="F72" s="21"/>
      <c r="G72" s="22"/>
      <c r="H72" s="23"/>
      <c r="I72" s="14">
        <f t="shared" si="4"/>
        <v>0</v>
      </c>
      <c r="J72" s="24"/>
      <c r="K72" s="25">
        <f t="shared" ref="K72:K134" si="6">K71+I72-J72</f>
        <v>-1750</v>
      </c>
      <c r="L72" s="26"/>
    </row>
    <row r="73" spans="2:12" ht="19.5" hidden="1" thickBot="1">
      <c r="B73" s="7" t="str">
        <f t="shared" si="5"/>
        <v>2011-1-</v>
      </c>
      <c r="C73" s="19"/>
      <c r="D73" s="19"/>
      <c r="E73" s="20"/>
      <c r="F73" s="21"/>
      <c r="G73" s="22"/>
      <c r="H73" s="23"/>
      <c r="I73" s="14">
        <f t="shared" si="4"/>
        <v>0</v>
      </c>
      <c r="J73" s="24"/>
      <c r="K73" s="25">
        <f t="shared" si="6"/>
        <v>-1750</v>
      </c>
      <c r="L73" s="26"/>
    </row>
    <row r="74" spans="2:12" ht="19.5" hidden="1" thickBot="1">
      <c r="B74" s="7" t="str">
        <f t="shared" si="5"/>
        <v>2011-1-</v>
      </c>
      <c r="C74" s="19"/>
      <c r="D74" s="19"/>
      <c r="E74" s="20"/>
      <c r="F74" s="21"/>
      <c r="G74" s="22"/>
      <c r="H74" s="23"/>
      <c r="I74" s="14">
        <f t="shared" si="4"/>
        <v>0</v>
      </c>
      <c r="J74" s="24"/>
      <c r="K74" s="25">
        <f t="shared" si="6"/>
        <v>-1750</v>
      </c>
      <c r="L74" s="26"/>
    </row>
    <row r="75" spans="2:12" ht="19.5" hidden="1" thickBot="1">
      <c r="B75" s="7" t="str">
        <f t="shared" si="5"/>
        <v>2011-1-</v>
      </c>
      <c r="C75" s="19"/>
      <c r="D75" s="19"/>
      <c r="E75" s="20"/>
      <c r="F75" s="21"/>
      <c r="G75" s="22"/>
      <c r="H75" s="23"/>
      <c r="I75" s="14">
        <f t="shared" si="4"/>
        <v>0</v>
      </c>
      <c r="J75" s="24"/>
      <c r="K75" s="25">
        <f t="shared" si="6"/>
        <v>-1750</v>
      </c>
      <c r="L75" s="26"/>
    </row>
    <row r="76" spans="2:12" ht="19.5" hidden="1" thickBot="1">
      <c r="B76" s="7" t="str">
        <f t="shared" si="5"/>
        <v>2011-1-</v>
      </c>
      <c r="C76" s="19"/>
      <c r="D76" s="19"/>
      <c r="E76" s="20"/>
      <c r="F76" s="21"/>
      <c r="G76" s="22"/>
      <c r="H76" s="23"/>
      <c r="I76" s="14">
        <f t="shared" si="4"/>
        <v>0</v>
      </c>
      <c r="J76" s="24"/>
      <c r="K76" s="25">
        <f t="shared" si="6"/>
        <v>-1750</v>
      </c>
      <c r="L76" s="26"/>
    </row>
    <row r="77" spans="2:12" ht="19.5" hidden="1" thickBot="1">
      <c r="B77" s="7" t="str">
        <f t="shared" si="5"/>
        <v>2011-1-</v>
      </c>
      <c r="C77" s="19"/>
      <c r="D77" s="19"/>
      <c r="E77" s="20"/>
      <c r="F77" s="21"/>
      <c r="G77" s="22"/>
      <c r="H77" s="23"/>
      <c r="I77" s="14">
        <f t="shared" si="4"/>
        <v>0</v>
      </c>
      <c r="J77" s="24"/>
      <c r="K77" s="25">
        <f t="shared" si="6"/>
        <v>-1750</v>
      </c>
      <c r="L77" s="26"/>
    </row>
    <row r="78" spans="2:12" ht="19.5" hidden="1" thickBot="1">
      <c r="B78" s="7" t="str">
        <f t="shared" si="5"/>
        <v>2011-1-</v>
      </c>
      <c r="C78" s="19"/>
      <c r="D78" s="19"/>
      <c r="E78" s="20"/>
      <c r="F78" s="21"/>
      <c r="G78" s="22"/>
      <c r="H78" s="23"/>
      <c r="I78" s="14">
        <f t="shared" si="4"/>
        <v>0</v>
      </c>
      <c r="J78" s="24"/>
      <c r="K78" s="25">
        <f t="shared" si="6"/>
        <v>-1750</v>
      </c>
      <c r="L78" s="26"/>
    </row>
    <row r="79" spans="2:12" ht="19.5" hidden="1" thickBot="1">
      <c r="B79" s="7" t="str">
        <f t="shared" si="5"/>
        <v>2011-1-</v>
      </c>
      <c r="C79" s="19"/>
      <c r="D79" s="19"/>
      <c r="E79" s="20"/>
      <c r="F79" s="21"/>
      <c r="G79" s="22"/>
      <c r="H79" s="23"/>
      <c r="I79" s="14">
        <f t="shared" si="4"/>
        <v>0</v>
      </c>
      <c r="J79" s="24"/>
      <c r="K79" s="25">
        <f t="shared" si="6"/>
        <v>-1750</v>
      </c>
      <c r="L79" s="26"/>
    </row>
    <row r="80" spans="2:12" ht="19.5" hidden="1" thickBot="1">
      <c r="B80" s="7" t="str">
        <f t="shared" si="5"/>
        <v>2011-1-</v>
      </c>
      <c r="C80" s="19"/>
      <c r="D80" s="19"/>
      <c r="E80" s="20"/>
      <c r="F80" s="21"/>
      <c r="G80" s="22"/>
      <c r="H80" s="23"/>
      <c r="I80" s="14">
        <f t="shared" si="4"/>
        <v>0</v>
      </c>
      <c r="J80" s="24"/>
      <c r="K80" s="25">
        <f t="shared" si="6"/>
        <v>-1750</v>
      </c>
      <c r="L80" s="26"/>
    </row>
    <row r="81" spans="2:12" ht="19.5" hidden="1" thickBot="1">
      <c r="B81" s="7" t="str">
        <f t="shared" si="5"/>
        <v>2011-1-</v>
      </c>
      <c r="C81" s="19"/>
      <c r="D81" s="19"/>
      <c r="E81" s="20"/>
      <c r="F81" s="21"/>
      <c r="G81" s="22"/>
      <c r="H81" s="23"/>
      <c r="I81" s="14">
        <f t="shared" si="4"/>
        <v>0</v>
      </c>
      <c r="J81" s="24"/>
      <c r="K81" s="25">
        <f t="shared" si="6"/>
        <v>-1750</v>
      </c>
      <c r="L81" s="26"/>
    </row>
    <row r="82" spans="2:12" ht="19.5" hidden="1" thickBot="1">
      <c r="B82" s="7" t="str">
        <f t="shared" si="5"/>
        <v>2011-1-</v>
      </c>
      <c r="C82" s="19"/>
      <c r="D82" s="19"/>
      <c r="E82" s="20"/>
      <c r="F82" s="21"/>
      <c r="G82" s="22"/>
      <c r="H82" s="23"/>
      <c r="I82" s="14">
        <f t="shared" si="4"/>
        <v>0</v>
      </c>
      <c r="J82" s="24"/>
      <c r="K82" s="25">
        <f t="shared" si="6"/>
        <v>-1750</v>
      </c>
      <c r="L82" s="26"/>
    </row>
    <row r="83" spans="2:12" ht="19.5" hidden="1" thickBot="1">
      <c r="B83" s="7" t="str">
        <f t="shared" si="5"/>
        <v>2011-1-</v>
      </c>
      <c r="C83" s="19"/>
      <c r="D83" s="19"/>
      <c r="E83" s="20"/>
      <c r="F83" s="21"/>
      <c r="G83" s="22"/>
      <c r="H83" s="23"/>
      <c r="I83" s="14">
        <f t="shared" si="4"/>
        <v>0</v>
      </c>
      <c r="J83" s="24"/>
      <c r="K83" s="25">
        <f t="shared" si="6"/>
        <v>-1750</v>
      </c>
      <c r="L83" s="26"/>
    </row>
    <row r="84" spans="2:12" ht="19.5" hidden="1" thickBot="1">
      <c r="B84" s="7" t="str">
        <f t="shared" si="5"/>
        <v>2011-1-</v>
      </c>
      <c r="C84" s="19"/>
      <c r="D84" s="19"/>
      <c r="E84" s="20"/>
      <c r="F84" s="21"/>
      <c r="G84" s="22"/>
      <c r="H84" s="23"/>
      <c r="I84" s="14">
        <f t="shared" si="4"/>
        <v>0</v>
      </c>
      <c r="J84" s="24"/>
      <c r="K84" s="25">
        <f t="shared" si="6"/>
        <v>-1750</v>
      </c>
      <c r="L84" s="26"/>
    </row>
    <row r="85" spans="2:12" ht="19.5" hidden="1" thickBot="1">
      <c r="B85" s="7" t="str">
        <f t="shared" si="5"/>
        <v>2011-1-</v>
      </c>
      <c r="C85" s="19"/>
      <c r="D85" s="19"/>
      <c r="E85" s="20"/>
      <c r="F85" s="21"/>
      <c r="G85" s="22"/>
      <c r="H85" s="23"/>
      <c r="I85" s="14">
        <f t="shared" si="4"/>
        <v>0</v>
      </c>
      <c r="J85" s="24"/>
      <c r="K85" s="25">
        <f t="shared" si="6"/>
        <v>-1750</v>
      </c>
      <c r="L85" s="26"/>
    </row>
    <row r="86" spans="2:12" ht="19.5" hidden="1" thickBot="1">
      <c r="B86" s="7" t="str">
        <f t="shared" si="5"/>
        <v>2011-1-</v>
      </c>
      <c r="C86" s="19"/>
      <c r="D86" s="19"/>
      <c r="E86" s="20"/>
      <c r="F86" s="21"/>
      <c r="G86" s="22"/>
      <c r="H86" s="23"/>
      <c r="I86" s="14">
        <f t="shared" si="4"/>
        <v>0</v>
      </c>
      <c r="J86" s="24"/>
      <c r="K86" s="25">
        <f t="shared" si="6"/>
        <v>-1750</v>
      </c>
      <c r="L86" s="26"/>
    </row>
    <row r="87" spans="2:12" ht="19.5" hidden="1" thickBot="1">
      <c r="B87" s="7" t="str">
        <f t="shared" si="5"/>
        <v>2011-1-</v>
      </c>
      <c r="C87" s="19"/>
      <c r="D87" s="19"/>
      <c r="E87" s="20"/>
      <c r="F87" s="21"/>
      <c r="G87" s="22"/>
      <c r="H87" s="23"/>
      <c r="I87" s="14">
        <f t="shared" si="4"/>
        <v>0</v>
      </c>
      <c r="J87" s="24"/>
      <c r="K87" s="25">
        <f t="shared" si="6"/>
        <v>-1750</v>
      </c>
      <c r="L87" s="26"/>
    </row>
    <row r="88" spans="2:12" ht="19.5" hidden="1" thickBot="1">
      <c r="B88" s="7" t="str">
        <f t="shared" si="5"/>
        <v>2011-1-</v>
      </c>
      <c r="C88" s="19"/>
      <c r="D88" s="19"/>
      <c r="E88" s="20"/>
      <c r="F88" s="21"/>
      <c r="G88" s="22"/>
      <c r="H88" s="23"/>
      <c r="I88" s="14">
        <f t="shared" si="4"/>
        <v>0</v>
      </c>
      <c r="J88" s="24"/>
      <c r="K88" s="25">
        <f t="shared" si="6"/>
        <v>-1750</v>
      </c>
      <c r="L88" s="26"/>
    </row>
    <row r="89" spans="2:12" ht="19.5" hidden="1" thickBot="1">
      <c r="B89" s="7" t="str">
        <f t="shared" si="5"/>
        <v>2011-1-</v>
      </c>
      <c r="C89" s="19"/>
      <c r="D89" s="19"/>
      <c r="E89" s="20"/>
      <c r="F89" s="21"/>
      <c r="G89" s="22"/>
      <c r="H89" s="23"/>
      <c r="I89" s="14">
        <f t="shared" si="4"/>
        <v>0</v>
      </c>
      <c r="J89" s="24"/>
      <c r="K89" s="25">
        <f t="shared" si="6"/>
        <v>-1750</v>
      </c>
      <c r="L89" s="26"/>
    </row>
    <row r="90" spans="2:12" ht="19.5" hidden="1" thickBot="1">
      <c r="B90" s="7" t="str">
        <f t="shared" si="5"/>
        <v>2011-1-</v>
      </c>
      <c r="C90" s="19"/>
      <c r="D90" s="19"/>
      <c r="E90" s="20"/>
      <c r="F90" s="21"/>
      <c r="G90" s="22"/>
      <c r="H90" s="23"/>
      <c r="I90" s="14">
        <f t="shared" ref="I90:I121" si="7">E90*H90-F90*H90</f>
        <v>0</v>
      </c>
      <c r="J90" s="24"/>
      <c r="K90" s="25">
        <f t="shared" si="6"/>
        <v>-1750</v>
      </c>
      <c r="L90" s="26"/>
    </row>
    <row r="91" spans="2:12" ht="19.5" hidden="1" thickBot="1">
      <c r="B91" s="7" t="str">
        <f t="shared" si="5"/>
        <v>2011-1-</v>
      </c>
      <c r="C91" s="19"/>
      <c r="D91" s="19"/>
      <c r="E91" s="20"/>
      <c r="F91" s="21"/>
      <c r="G91" s="22"/>
      <c r="H91" s="23"/>
      <c r="I91" s="14">
        <f t="shared" si="7"/>
        <v>0</v>
      </c>
      <c r="J91" s="24"/>
      <c r="K91" s="25">
        <f t="shared" si="6"/>
        <v>-1750</v>
      </c>
      <c r="L91" s="26"/>
    </row>
    <row r="92" spans="2:12" ht="19.5" hidden="1" thickBot="1">
      <c r="B92" s="7" t="str">
        <f t="shared" si="5"/>
        <v>2011-1-</v>
      </c>
      <c r="C92" s="19"/>
      <c r="D92" s="19"/>
      <c r="E92" s="20"/>
      <c r="F92" s="21"/>
      <c r="G92" s="22"/>
      <c r="H92" s="23"/>
      <c r="I92" s="14">
        <f t="shared" si="7"/>
        <v>0</v>
      </c>
      <c r="J92" s="24"/>
      <c r="K92" s="25">
        <f t="shared" si="6"/>
        <v>-1750</v>
      </c>
      <c r="L92" s="26"/>
    </row>
    <row r="93" spans="2:12" ht="19.5" hidden="1" thickBot="1">
      <c r="B93" s="7" t="str">
        <f t="shared" si="5"/>
        <v>2011-1-</v>
      </c>
      <c r="C93" s="19"/>
      <c r="D93" s="19"/>
      <c r="E93" s="20"/>
      <c r="F93" s="21"/>
      <c r="G93" s="22"/>
      <c r="H93" s="23"/>
      <c r="I93" s="14">
        <f t="shared" si="7"/>
        <v>0</v>
      </c>
      <c r="J93" s="24"/>
      <c r="K93" s="25">
        <f t="shared" si="6"/>
        <v>-1750</v>
      </c>
      <c r="L93" s="26"/>
    </row>
    <row r="94" spans="2:12" ht="19.5" hidden="1" thickBot="1">
      <c r="B94" s="7" t="str">
        <f t="shared" si="5"/>
        <v>2011-1-</v>
      </c>
      <c r="C94" s="19"/>
      <c r="D94" s="19"/>
      <c r="E94" s="20"/>
      <c r="F94" s="21"/>
      <c r="G94" s="22"/>
      <c r="H94" s="23"/>
      <c r="I94" s="14">
        <f t="shared" si="7"/>
        <v>0</v>
      </c>
      <c r="J94" s="24"/>
      <c r="K94" s="25">
        <f t="shared" si="6"/>
        <v>-1750</v>
      </c>
      <c r="L94" s="26"/>
    </row>
    <row r="95" spans="2:12" ht="19.5" hidden="1" thickBot="1">
      <c r="B95" s="7" t="str">
        <f t="shared" si="5"/>
        <v>2011-1-</v>
      </c>
      <c r="C95" s="19"/>
      <c r="D95" s="19"/>
      <c r="E95" s="20"/>
      <c r="F95" s="21"/>
      <c r="G95" s="22"/>
      <c r="H95" s="23"/>
      <c r="I95" s="14">
        <f t="shared" si="7"/>
        <v>0</v>
      </c>
      <c r="J95" s="24"/>
      <c r="K95" s="25">
        <f t="shared" si="6"/>
        <v>-1750</v>
      </c>
      <c r="L95" s="26"/>
    </row>
    <row r="96" spans="2:12" ht="19.5" hidden="1" thickBot="1">
      <c r="B96" s="7" t="str">
        <f t="shared" si="5"/>
        <v>2011-1-</v>
      </c>
      <c r="C96" s="19"/>
      <c r="D96" s="19"/>
      <c r="E96" s="20"/>
      <c r="F96" s="21"/>
      <c r="G96" s="22"/>
      <c r="H96" s="23"/>
      <c r="I96" s="14">
        <f t="shared" si="7"/>
        <v>0</v>
      </c>
      <c r="J96" s="24"/>
      <c r="K96" s="25">
        <f t="shared" si="6"/>
        <v>-1750</v>
      </c>
      <c r="L96" s="26"/>
    </row>
    <row r="97" spans="2:12" ht="19.5" hidden="1" thickBot="1">
      <c r="B97" s="7" t="str">
        <f t="shared" si="5"/>
        <v>2011-1-</v>
      </c>
      <c r="C97" s="19"/>
      <c r="D97" s="19"/>
      <c r="E97" s="20"/>
      <c r="F97" s="21"/>
      <c r="G97" s="22"/>
      <c r="H97" s="23"/>
      <c r="I97" s="14">
        <f t="shared" si="7"/>
        <v>0</v>
      </c>
      <c r="J97" s="24"/>
      <c r="K97" s="25">
        <f t="shared" si="6"/>
        <v>-1750</v>
      </c>
      <c r="L97" s="26"/>
    </row>
    <row r="98" spans="2:12" ht="19.5" hidden="1" thickBot="1">
      <c r="B98" s="7" t="str">
        <f t="shared" si="5"/>
        <v>2011-1-</v>
      </c>
      <c r="C98" s="19"/>
      <c r="D98" s="19"/>
      <c r="E98" s="20"/>
      <c r="F98" s="21"/>
      <c r="G98" s="22"/>
      <c r="H98" s="23"/>
      <c r="I98" s="14">
        <f t="shared" si="7"/>
        <v>0</v>
      </c>
      <c r="J98" s="24"/>
      <c r="K98" s="25">
        <f t="shared" si="6"/>
        <v>-1750</v>
      </c>
      <c r="L98" s="26"/>
    </row>
    <row r="99" spans="2:12" ht="19.5" hidden="1" thickBot="1">
      <c r="B99" s="7" t="str">
        <f t="shared" si="5"/>
        <v>2011-1-</v>
      </c>
      <c r="C99" s="19"/>
      <c r="D99" s="19"/>
      <c r="E99" s="20"/>
      <c r="F99" s="21"/>
      <c r="G99" s="22"/>
      <c r="H99" s="23"/>
      <c r="I99" s="14">
        <f t="shared" si="7"/>
        <v>0</v>
      </c>
      <c r="J99" s="24"/>
      <c r="K99" s="25">
        <f t="shared" si="6"/>
        <v>-1750</v>
      </c>
      <c r="L99" s="26"/>
    </row>
    <row r="100" spans="2:12" ht="19.5" hidden="1" thickBot="1">
      <c r="B100" s="7" t="str">
        <f t="shared" si="5"/>
        <v>2011-1-</v>
      </c>
      <c r="C100" s="19"/>
      <c r="D100" s="19"/>
      <c r="E100" s="20"/>
      <c r="F100" s="21"/>
      <c r="G100" s="22"/>
      <c r="H100" s="23"/>
      <c r="I100" s="14">
        <f t="shared" si="7"/>
        <v>0</v>
      </c>
      <c r="J100" s="24"/>
      <c r="K100" s="25">
        <f t="shared" si="6"/>
        <v>-1750</v>
      </c>
      <c r="L100" s="26"/>
    </row>
    <row r="101" spans="2:12" ht="19.5" hidden="1" thickBot="1">
      <c r="B101" s="7" t="str">
        <f t="shared" si="5"/>
        <v>2011-1-</v>
      </c>
      <c r="C101" s="19"/>
      <c r="D101" s="19"/>
      <c r="E101" s="20"/>
      <c r="F101" s="21"/>
      <c r="G101" s="22"/>
      <c r="H101" s="23"/>
      <c r="I101" s="14">
        <f t="shared" si="7"/>
        <v>0</v>
      </c>
      <c r="J101" s="24"/>
      <c r="K101" s="25">
        <f t="shared" si="6"/>
        <v>-1750</v>
      </c>
      <c r="L101" s="26"/>
    </row>
    <row r="102" spans="2:12" ht="19.5" hidden="1" thickBot="1">
      <c r="B102" s="7" t="str">
        <f t="shared" si="5"/>
        <v>2011-1-</v>
      </c>
      <c r="C102" s="19"/>
      <c r="D102" s="19"/>
      <c r="E102" s="20"/>
      <c r="F102" s="21"/>
      <c r="G102" s="22"/>
      <c r="H102" s="23"/>
      <c r="I102" s="14">
        <f t="shared" si="7"/>
        <v>0</v>
      </c>
      <c r="J102" s="24"/>
      <c r="K102" s="25">
        <f t="shared" si="6"/>
        <v>-1750</v>
      </c>
      <c r="L102" s="26"/>
    </row>
    <row r="103" spans="2:12" ht="19.5" hidden="1" thickBot="1">
      <c r="B103" s="7" t="str">
        <f t="shared" si="5"/>
        <v>2011-1-</v>
      </c>
      <c r="C103" s="19"/>
      <c r="D103" s="19"/>
      <c r="E103" s="20"/>
      <c r="F103" s="21"/>
      <c r="G103" s="22"/>
      <c r="H103" s="23"/>
      <c r="I103" s="14">
        <f t="shared" si="7"/>
        <v>0</v>
      </c>
      <c r="J103" s="24"/>
      <c r="K103" s="25">
        <f t="shared" si="6"/>
        <v>-1750</v>
      </c>
      <c r="L103" s="26"/>
    </row>
    <row r="104" spans="2:12" ht="19.5" hidden="1" thickBot="1">
      <c r="B104" s="7" t="str">
        <f t="shared" si="5"/>
        <v>2011-1-</v>
      </c>
      <c r="C104" s="19"/>
      <c r="D104" s="19"/>
      <c r="E104" s="20"/>
      <c r="F104" s="21"/>
      <c r="G104" s="22"/>
      <c r="H104" s="23"/>
      <c r="I104" s="14">
        <f t="shared" si="7"/>
        <v>0</v>
      </c>
      <c r="J104" s="24"/>
      <c r="K104" s="25">
        <f t="shared" si="6"/>
        <v>-1750</v>
      </c>
      <c r="L104" s="26"/>
    </row>
    <row r="105" spans="2:12" ht="19.5" hidden="1" thickBot="1">
      <c r="B105" s="7" t="str">
        <f t="shared" si="5"/>
        <v>2011-1-</v>
      </c>
      <c r="C105" s="19"/>
      <c r="D105" s="19"/>
      <c r="E105" s="20"/>
      <c r="F105" s="21"/>
      <c r="G105" s="22"/>
      <c r="H105" s="23"/>
      <c r="I105" s="14">
        <f t="shared" si="7"/>
        <v>0</v>
      </c>
      <c r="J105" s="24"/>
      <c r="K105" s="25">
        <f t="shared" si="6"/>
        <v>-1750</v>
      </c>
      <c r="L105" s="26"/>
    </row>
    <row r="106" spans="2:12" ht="19.5" hidden="1" thickBot="1">
      <c r="B106" s="7" t="str">
        <f t="shared" si="5"/>
        <v>2011-1-</v>
      </c>
      <c r="C106" s="19"/>
      <c r="D106" s="19"/>
      <c r="E106" s="20"/>
      <c r="F106" s="21"/>
      <c r="G106" s="22"/>
      <c r="H106" s="23"/>
      <c r="I106" s="14">
        <f t="shared" si="7"/>
        <v>0</v>
      </c>
      <c r="J106" s="24"/>
      <c r="K106" s="25">
        <f t="shared" si="6"/>
        <v>-1750</v>
      </c>
      <c r="L106" s="26"/>
    </row>
    <row r="107" spans="2:12" ht="19.5" hidden="1" thickBot="1">
      <c r="B107" s="7" t="str">
        <f t="shared" si="5"/>
        <v>2011-1-</v>
      </c>
      <c r="C107" s="19"/>
      <c r="D107" s="19"/>
      <c r="E107" s="20"/>
      <c r="F107" s="21"/>
      <c r="G107" s="22"/>
      <c r="H107" s="23"/>
      <c r="I107" s="14">
        <f t="shared" si="7"/>
        <v>0</v>
      </c>
      <c r="J107" s="24"/>
      <c r="K107" s="25">
        <f t="shared" si="6"/>
        <v>-1750</v>
      </c>
      <c r="L107" s="26"/>
    </row>
    <row r="108" spans="2:12" ht="19.5" hidden="1" thickBot="1">
      <c r="B108" s="7" t="str">
        <f t="shared" si="5"/>
        <v>2011-1-</v>
      </c>
      <c r="C108" s="19"/>
      <c r="D108" s="19"/>
      <c r="E108" s="20"/>
      <c r="F108" s="21"/>
      <c r="G108" s="22"/>
      <c r="H108" s="23"/>
      <c r="I108" s="14">
        <f t="shared" si="7"/>
        <v>0</v>
      </c>
      <c r="J108" s="24"/>
      <c r="K108" s="25">
        <f t="shared" si="6"/>
        <v>-1750</v>
      </c>
      <c r="L108" s="26"/>
    </row>
    <row r="109" spans="2:12" ht="19.5" hidden="1" thickBot="1">
      <c r="B109" s="7" t="str">
        <f t="shared" si="5"/>
        <v>2011-1-</v>
      </c>
      <c r="C109" s="19"/>
      <c r="D109" s="19"/>
      <c r="E109" s="20"/>
      <c r="F109" s="21"/>
      <c r="G109" s="22"/>
      <c r="H109" s="23"/>
      <c r="I109" s="14">
        <f t="shared" si="7"/>
        <v>0</v>
      </c>
      <c r="J109" s="24"/>
      <c r="K109" s="25">
        <f t="shared" si="6"/>
        <v>-1750</v>
      </c>
      <c r="L109" s="26"/>
    </row>
    <row r="110" spans="2:12" ht="19.5" hidden="1" thickBot="1">
      <c r="B110" s="7" t="str">
        <f t="shared" si="5"/>
        <v>2011-1-</v>
      </c>
      <c r="C110" s="19"/>
      <c r="D110" s="19"/>
      <c r="E110" s="20"/>
      <c r="F110" s="21"/>
      <c r="G110" s="22"/>
      <c r="H110" s="23"/>
      <c r="I110" s="14">
        <f t="shared" si="7"/>
        <v>0</v>
      </c>
      <c r="J110" s="24"/>
      <c r="K110" s="25">
        <f t="shared" si="6"/>
        <v>-1750</v>
      </c>
      <c r="L110" s="26"/>
    </row>
    <row r="111" spans="2:12" ht="19.5" hidden="1" thickBot="1">
      <c r="B111" s="7" t="str">
        <f t="shared" si="5"/>
        <v>2011-1-</v>
      </c>
      <c r="C111" s="19"/>
      <c r="D111" s="19"/>
      <c r="E111" s="20"/>
      <c r="F111" s="21"/>
      <c r="G111" s="22"/>
      <c r="H111" s="23"/>
      <c r="I111" s="14">
        <f t="shared" si="7"/>
        <v>0</v>
      </c>
      <c r="J111" s="24"/>
      <c r="K111" s="25">
        <f t="shared" si="6"/>
        <v>-1750</v>
      </c>
      <c r="L111" s="26"/>
    </row>
    <row r="112" spans="2:12" ht="19.5" hidden="1" thickBot="1">
      <c r="B112" s="7" t="str">
        <f t="shared" si="5"/>
        <v>2011-1-</v>
      </c>
      <c r="C112" s="19"/>
      <c r="D112" s="19"/>
      <c r="E112" s="20"/>
      <c r="F112" s="21"/>
      <c r="G112" s="22"/>
      <c r="H112" s="23"/>
      <c r="I112" s="14">
        <f t="shared" si="7"/>
        <v>0</v>
      </c>
      <c r="J112" s="24"/>
      <c r="K112" s="25">
        <f t="shared" si="6"/>
        <v>-1750</v>
      </c>
      <c r="L112" s="26"/>
    </row>
    <row r="113" spans="2:12" ht="19.5" hidden="1" thickBot="1">
      <c r="B113" s="7" t="str">
        <f t="shared" si="5"/>
        <v>2011-1-</v>
      </c>
      <c r="C113" s="19"/>
      <c r="D113" s="19"/>
      <c r="E113" s="20"/>
      <c r="F113" s="21"/>
      <c r="G113" s="22"/>
      <c r="H113" s="23"/>
      <c r="I113" s="14">
        <f t="shared" si="7"/>
        <v>0</v>
      </c>
      <c r="J113" s="24"/>
      <c r="K113" s="25">
        <f t="shared" si="6"/>
        <v>-1750</v>
      </c>
      <c r="L113" s="26"/>
    </row>
    <row r="114" spans="2:12" ht="19.5" hidden="1" thickBot="1">
      <c r="B114" s="7" t="str">
        <f t="shared" si="5"/>
        <v>2011-1-</v>
      </c>
      <c r="C114" s="19"/>
      <c r="D114" s="19"/>
      <c r="E114" s="20"/>
      <c r="F114" s="21"/>
      <c r="G114" s="22"/>
      <c r="H114" s="23"/>
      <c r="I114" s="14">
        <f t="shared" si="7"/>
        <v>0</v>
      </c>
      <c r="J114" s="24"/>
      <c r="K114" s="25">
        <f t="shared" si="6"/>
        <v>-1750</v>
      </c>
      <c r="L114" s="26"/>
    </row>
    <row r="115" spans="2:12" ht="19.5" hidden="1" thickBot="1">
      <c r="B115" s="7" t="str">
        <f t="shared" si="5"/>
        <v>2011-1-</v>
      </c>
      <c r="C115" s="19"/>
      <c r="D115" s="19"/>
      <c r="E115" s="20"/>
      <c r="F115" s="21"/>
      <c r="G115" s="22"/>
      <c r="H115" s="23"/>
      <c r="I115" s="14">
        <f t="shared" si="7"/>
        <v>0</v>
      </c>
      <c r="J115" s="24"/>
      <c r="K115" s="25">
        <f t="shared" si="6"/>
        <v>-1750</v>
      </c>
      <c r="L115" s="26"/>
    </row>
    <row r="116" spans="2:12" ht="19.5" hidden="1" thickBot="1">
      <c r="B116" s="7" t="str">
        <f t="shared" si="5"/>
        <v>2011-1-</v>
      </c>
      <c r="C116" s="19"/>
      <c r="D116" s="19"/>
      <c r="E116" s="20"/>
      <c r="F116" s="21"/>
      <c r="G116" s="22"/>
      <c r="H116" s="23"/>
      <c r="I116" s="14">
        <f t="shared" si="7"/>
        <v>0</v>
      </c>
      <c r="J116" s="24"/>
      <c r="K116" s="25">
        <f t="shared" si="6"/>
        <v>-1750</v>
      </c>
      <c r="L116" s="26"/>
    </row>
    <row r="117" spans="2:12" ht="19.5" hidden="1" thickBot="1">
      <c r="B117" s="7" t="str">
        <f t="shared" si="5"/>
        <v>2011-1-</v>
      </c>
      <c r="C117" s="19"/>
      <c r="D117" s="19"/>
      <c r="E117" s="20"/>
      <c r="F117" s="21"/>
      <c r="G117" s="22"/>
      <c r="H117" s="23"/>
      <c r="I117" s="14">
        <f t="shared" si="7"/>
        <v>0</v>
      </c>
      <c r="J117" s="24"/>
      <c r="K117" s="25">
        <f t="shared" si="6"/>
        <v>-1750</v>
      </c>
      <c r="L117" s="26"/>
    </row>
    <row r="118" spans="2:12" ht="19.5" hidden="1" thickBot="1">
      <c r="B118" s="7" t="str">
        <f t="shared" si="5"/>
        <v>2011-1-</v>
      </c>
      <c r="C118" s="19"/>
      <c r="D118" s="19"/>
      <c r="E118" s="20"/>
      <c r="F118" s="21"/>
      <c r="G118" s="22"/>
      <c r="H118" s="23"/>
      <c r="I118" s="14">
        <f t="shared" si="7"/>
        <v>0</v>
      </c>
      <c r="J118" s="24"/>
      <c r="K118" s="25">
        <f t="shared" si="6"/>
        <v>-1750</v>
      </c>
      <c r="L118" s="26"/>
    </row>
    <row r="119" spans="2:12" ht="19.5" hidden="1" thickBot="1">
      <c r="B119" s="7" t="str">
        <f t="shared" si="5"/>
        <v>2011-1-</v>
      </c>
      <c r="C119" s="19"/>
      <c r="D119" s="19"/>
      <c r="E119" s="20"/>
      <c r="F119" s="21"/>
      <c r="G119" s="22"/>
      <c r="H119" s="23"/>
      <c r="I119" s="14">
        <f t="shared" si="7"/>
        <v>0</v>
      </c>
      <c r="J119" s="24"/>
      <c r="K119" s="25">
        <f t="shared" si="6"/>
        <v>-1750</v>
      </c>
      <c r="L119" s="26"/>
    </row>
    <row r="120" spans="2:12" ht="19.5" hidden="1" thickBot="1">
      <c r="B120" s="7" t="str">
        <f t="shared" si="5"/>
        <v>2011-1-</v>
      </c>
      <c r="C120" s="19"/>
      <c r="D120" s="19"/>
      <c r="E120" s="20"/>
      <c r="F120" s="21"/>
      <c r="G120" s="22"/>
      <c r="H120" s="23"/>
      <c r="I120" s="14">
        <f t="shared" si="7"/>
        <v>0</v>
      </c>
      <c r="J120" s="24"/>
      <c r="K120" s="25">
        <f t="shared" si="6"/>
        <v>-1750</v>
      </c>
      <c r="L120" s="26"/>
    </row>
    <row r="121" spans="2:12" ht="19.5" hidden="1" thickBot="1">
      <c r="B121" s="7" t="str">
        <f t="shared" si="5"/>
        <v>2011-1-</v>
      </c>
      <c r="C121" s="19"/>
      <c r="D121" s="19"/>
      <c r="E121" s="20"/>
      <c r="F121" s="21"/>
      <c r="G121" s="22"/>
      <c r="H121" s="23"/>
      <c r="I121" s="14">
        <f t="shared" si="7"/>
        <v>0</v>
      </c>
      <c r="J121" s="24"/>
      <c r="K121" s="25">
        <f t="shared" si="6"/>
        <v>-1750</v>
      </c>
      <c r="L121" s="26"/>
    </row>
    <row r="122" spans="2:12" ht="19.5" hidden="1" thickBot="1">
      <c r="B122" s="7" t="str">
        <f t="shared" si="5"/>
        <v>2011-1-</v>
      </c>
      <c r="C122" s="19"/>
      <c r="D122" s="19"/>
      <c r="E122" s="20"/>
      <c r="F122" s="21"/>
      <c r="G122" s="22"/>
      <c r="H122" s="23"/>
      <c r="I122" s="14">
        <f t="shared" ref="I122:I153" si="8">E122*H122-F122*H122</f>
        <v>0</v>
      </c>
      <c r="J122" s="24"/>
      <c r="K122" s="25">
        <f t="shared" si="6"/>
        <v>-1750</v>
      </c>
      <c r="L122" s="26"/>
    </row>
    <row r="123" spans="2:12" ht="19.5" hidden="1" thickBot="1">
      <c r="B123" s="7" t="str">
        <f t="shared" si="5"/>
        <v>2011-1-</v>
      </c>
      <c r="C123" s="19"/>
      <c r="D123" s="19"/>
      <c r="E123" s="20"/>
      <c r="F123" s="21"/>
      <c r="G123" s="22"/>
      <c r="H123" s="23"/>
      <c r="I123" s="14">
        <f t="shared" si="8"/>
        <v>0</v>
      </c>
      <c r="J123" s="24"/>
      <c r="K123" s="25">
        <f t="shared" si="6"/>
        <v>-1750</v>
      </c>
      <c r="L123" s="26"/>
    </row>
    <row r="124" spans="2:12" ht="19.5" hidden="1" thickBot="1">
      <c r="B124" s="7" t="str">
        <f t="shared" si="5"/>
        <v>2011-1-</v>
      </c>
      <c r="C124" s="19"/>
      <c r="D124" s="19"/>
      <c r="E124" s="20"/>
      <c r="F124" s="21"/>
      <c r="G124" s="22"/>
      <c r="H124" s="23"/>
      <c r="I124" s="14">
        <f t="shared" si="8"/>
        <v>0</v>
      </c>
      <c r="J124" s="24"/>
      <c r="K124" s="25">
        <f t="shared" si="6"/>
        <v>-1750</v>
      </c>
      <c r="L124" s="26"/>
    </row>
    <row r="125" spans="2:12" ht="19.5" hidden="1" thickBot="1">
      <c r="B125" s="7" t="str">
        <f t="shared" si="5"/>
        <v>2011-1-</v>
      </c>
      <c r="C125" s="19"/>
      <c r="D125" s="19"/>
      <c r="E125" s="20"/>
      <c r="F125" s="21"/>
      <c r="G125" s="22"/>
      <c r="H125" s="23"/>
      <c r="I125" s="14">
        <f t="shared" si="8"/>
        <v>0</v>
      </c>
      <c r="J125" s="24"/>
      <c r="K125" s="25">
        <f t="shared" si="6"/>
        <v>-1750</v>
      </c>
      <c r="L125" s="26"/>
    </row>
    <row r="126" spans="2:12" ht="19.5" hidden="1" thickBot="1">
      <c r="B126" s="7" t="str">
        <f t="shared" si="5"/>
        <v>2011-1-</v>
      </c>
      <c r="C126" s="19"/>
      <c r="D126" s="19"/>
      <c r="E126" s="20"/>
      <c r="F126" s="21"/>
      <c r="G126" s="22"/>
      <c r="H126" s="23"/>
      <c r="I126" s="14">
        <f t="shared" si="8"/>
        <v>0</v>
      </c>
      <c r="J126" s="24"/>
      <c r="K126" s="25">
        <f t="shared" si="6"/>
        <v>-1750</v>
      </c>
      <c r="L126" s="26"/>
    </row>
    <row r="127" spans="2:12" ht="19.5" hidden="1" thickBot="1">
      <c r="B127" s="7" t="str">
        <f t="shared" si="5"/>
        <v>2011-1-</v>
      </c>
      <c r="C127" s="19"/>
      <c r="D127" s="19"/>
      <c r="E127" s="20"/>
      <c r="F127" s="21"/>
      <c r="G127" s="22"/>
      <c r="H127" s="23"/>
      <c r="I127" s="14">
        <f t="shared" si="8"/>
        <v>0</v>
      </c>
      <c r="J127" s="24"/>
      <c r="K127" s="25">
        <f t="shared" si="6"/>
        <v>-1750</v>
      </c>
      <c r="L127" s="26"/>
    </row>
    <row r="128" spans="2:12" ht="19.5" hidden="1" thickBot="1">
      <c r="B128" s="7" t="str">
        <f t="shared" si="5"/>
        <v>2011-1-</v>
      </c>
      <c r="C128" s="19"/>
      <c r="D128" s="19"/>
      <c r="E128" s="20"/>
      <c r="F128" s="21"/>
      <c r="G128" s="22"/>
      <c r="H128" s="23"/>
      <c r="I128" s="14">
        <f t="shared" si="8"/>
        <v>0</v>
      </c>
      <c r="J128" s="24"/>
      <c r="K128" s="25">
        <f t="shared" si="6"/>
        <v>-1750</v>
      </c>
      <c r="L128" s="26"/>
    </row>
    <row r="129" spans="2:12" ht="19.5" hidden="1" thickBot="1">
      <c r="B129" s="7" t="str">
        <f t="shared" si="5"/>
        <v>2011-1-</v>
      </c>
      <c r="C129" s="19"/>
      <c r="D129" s="19"/>
      <c r="E129" s="20"/>
      <c r="F129" s="21"/>
      <c r="G129" s="22"/>
      <c r="H129" s="23"/>
      <c r="I129" s="14">
        <f t="shared" si="8"/>
        <v>0</v>
      </c>
      <c r="J129" s="24"/>
      <c r="K129" s="25">
        <f t="shared" si="6"/>
        <v>-1750</v>
      </c>
      <c r="L129" s="26"/>
    </row>
    <row r="130" spans="2:12" ht="19.5" hidden="1" thickBot="1">
      <c r="B130" s="7" t="str">
        <f t="shared" si="5"/>
        <v>2011-1-</v>
      </c>
      <c r="C130" s="19"/>
      <c r="D130" s="19"/>
      <c r="E130" s="20"/>
      <c r="F130" s="21"/>
      <c r="G130" s="22"/>
      <c r="H130" s="23"/>
      <c r="I130" s="14">
        <f t="shared" si="8"/>
        <v>0</v>
      </c>
      <c r="J130" s="24"/>
      <c r="K130" s="25">
        <f t="shared" si="6"/>
        <v>-1750</v>
      </c>
      <c r="L130" s="26"/>
    </row>
    <row r="131" spans="2:12" ht="19.5" hidden="1" thickBot="1">
      <c r="B131" s="7" t="str">
        <f t="shared" si="5"/>
        <v>2011-1-</v>
      </c>
      <c r="C131" s="19"/>
      <c r="D131" s="19"/>
      <c r="E131" s="20"/>
      <c r="F131" s="21"/>
      <c r="G131" s="22"/>
      <c r="H131" s="23"/>
      <c r="I131" s="14">
        <f t="shared" si="8"/>
        <v>0</v>
      </c>
      <c r="J131" s="24"/>
      <c r="K131" s="25">
        <f t="shared" si="6"/>
        <v>-1750</v>
      </c>
      <c r="L131" s="26"/>
    </row>
    <row r="132" spans="2:12" ht="19.5" hidden="1" thickBot="1">
      <c r="B132" s="7" t="str">
        <f t="shared" si="5"/>
        <v>2011-1-</v>
      </c>
      <c r="C132" s="19"/>
      <c r="D132" s="19"/>
      <c r="E132" s="20"/>
      <c r="F132" s="21"/>
      <c r="G132" s="22"/>
      <c r="H132" s="23"/>
      <c r="I132" s="14">
        <f t="shared" si="8"/>
        <v>0</v>
      </c>
      <c r="J132" s="24"/>
      <c r="K132" s="25">
        <f t="shared" si="6"/>
        <v>-1750</v>
      </c>
      <c r="L132" s="26"/>
    </row>
    <row r="133" spans="2:12" ht="19.5" hidden="1" thickBot="1">
      <c r="B133" s="7" t="str">
        <f t="shared" si="5"/>
        <v>2011-1-</v>
      </c>
      <c r="C133" s="19"/>
      <c r="D133" s="19"/>
      <c r="E133" s="20"/>
      <c r="F133" s="21"/>
      <c r="G133" s="22"/>
      <c r="H133" s="23"/>
      <c r="I133" s="14">
        <f t="shared" si="8"/>
        <v>0</v>
      </c>
      <c r="J133" s="24"/>
      <c r="K133" s="25">
        <f t="shared" si="6"/>
        <v>-1750</v>
      </c>
      <c r="L133" s="26"/>
    </row>
    <row r="134" spans="2:12" ht="19.5" hidden="1" thickBot="1">
      <c r="B134" s="7" t="str">
        <f t="shared" si="5"/>
        <v>2011-1-</v>
      </c>
      <c r="C134" s="19"/>
      <c r="D134" s="19"/>
      <c r="E134" s="27"/>
      <c r="F134" s="28"/>
      <c r="G134" s="29"/>
      <c r="H134" s="30"/>
      <c r="I134" s="31">
        <f t="shared" si="8"/>
        <v>0</v>
      </c>
      <c r="J134" s="32"/>
      <c r="K134" s="33">
        <f t="shared" si="6"/>
        <v>-1750</v>
      </c>
      <c r="L134" s="26"/>
    </row>
    <row r="135" spans="2:12" ht="19.5" thickBot="1">
      <c r="B135" s="7"/>
      <c r="C135" s="34"/>
      <c r="D135" s="35" t="s">
        <v>22</v>
      </c>
      <c r="E135" s="36">
        <f>SUM(E6:E134)</f>
        <v>755</v>
      </c>
      <c r="F135" s="37">
        <f>SUM(F6:F134)</f>
        <v>25</v>
      </c>
      <c r="G135" s="38">
        <f>SUM(G6:G134)</f>
        <v>0</v>
      </c>
      <c r="H135" s="39"/>
      <c r="I135" s="40">
        <f>SUM(I6:I134)</f>
        <v>-1750</v>
      </c>
      <c r="J135" s="41">
        <f>SUM(J6:J134)</f>
        <v>0</v>
      </c>
      <c r="K135" s="42">
        <f>SUM(K6:K134)</f>
        <v>-206250</v>
      </c>
      <c r="L135" s="43"/>
    </row>
    <row r="136" spans="2:12" ht="19.5" thickBot="1"/>
    <row r="137" spans="2:12" ht="19.5" thickBot="1">
      <c r="D137" s="44" t="s">
        <v>23</v>
      </c>
      <c r="E137" s="45" t="s">
        <v>24</v>
      </c>
      <c r="F137" s="46" t="s">
        <v>25</v>
      </c>
      <c r="G137" s="47"/>
      <c r="H137" s="47"/>
      <c r="I137" s="48"/>
    </row>
    <row r="138" spans="2:12">
      <c r="D138" s="49" t="s">
        <v>13</v>
      </c>
      <c r="E138" s="50"/>
    </row>
    <row r="139" spans="2:12">
      <c r="D139" s="49" t="s">
        <v>14</v>
      </c>
      <c r="E139" s="51"/>
    </row>
    <row r="140" spans="2:12">
      <c r="D140" s="49" t="s">
        <v>15</v>
      </c>
      <c r="E140" s="51"/>
    </row>
    <row r="141" spans="2:12">
      <c r="D141" s="49" t="s">
        <v>16</v>
      </c>
      <c r="E141" s="51"/>
    </row>
    <row r="142" spans="2:12">
      <c r="D142" s="49" t="s">
        <v>17</v>
      </c>
      <c r="E142" s="51"/>
    </row>
    <row r="143" spans="2:12">
      <c r="D143" s="49" t="s">
        <v>18</v>
      </c>
      <c r="E143" s="51"/>
    </row>
    <row r="144" spans="2:12">
      <c r="D144" s="49" t="s">
        <v>19</v>
      </c>
      <c r="E144" s="51"/>
    </row>
    <row r="145" spans="4:5">
      <c r="D145" s="49" t="s">
        <v>20</v>
      </c>
      <c r="E145" s="51"/>
    </row>
    <row r="146" spans="4:5">
      <c r="D146" s="49" t="s">
        <v>21</v>
      </c>
      <c r="E146" s="51"/>
    </row>
    <row r="147" spans="4:5">
      <c r="D147" s="49"/>
      <c r="E147" s="51"/>
    </row>
  </sheetData>
  <sheetProtection insertRows="0"/>
  <mergeCells count="10">
    <mergeCell ref="B2:L2"/>
    <mergeCell ref="B4:B5"/>
    <mergeCell ref="C4:C5"/>
    <mergeCell ref="D4:D5"/>
    <mergeCell ref="E4:G4"/>
    <mergeCell ref="H4:H5"/>
    <mergeCell ref="I4:I5"/>
    <mergeCell ref="J4:J5"/>
    <mergeCell ref="K4:K5"/>
    <mergeCell ref="L4:L5"/>
  </mergeCells>
  <pageMargins left="7.874015748031496E-2" right="7.874015748031496E-2" top="0.11811023622047244" bottom="0.11811023622047244" header="0.19685039370078741" footer="0.11811023622047244"/>
  <pageSetup orientation="landscape" r:id="rId1"/>
  <headerFooter>
    <oddHeader>&amp;R&amp;D</oddHead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أ</vt:lpstr>
      <vt:lpstr>أ!Criteria</vt:lpstr>
      <vt:lpstr>أ!Print_Titles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M.GAD</dc:creator>
  <cp:lastModifiedBy>M.GAD</cp:lastModifiedBy>
  <dcterms:created xsi:type="dcterms:W3CDTF">2011-03-13T11:42:50Z</dcterms:created>
  <dcterms:modified xsi:type="dcterms:W3CDTF">2011-03-13T12:20:23Z</dcterms:modified>
</cp:coreProperties>
</file>