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 activeTab="1"/>
  </bookViews>
  <sheets>
    <sheet name="invo" sheetId="1" r:id="rId1"/>
    <sheet name="Anal" sheetId="2" r:id="rId2"/>
  </sheets>
  <definedNames>
    <definedName name="_xlnm._FilterDatabase" localSheetId="0" hidden="1">invo!$A$2:$M$80</definedName>
  </definedNames>
  <calcPr calcId="125725"/>
</workbook>
</file>

<file path=xl/calcChain.xml><?xml version="1.0" encoding="utf-8"?>
<calcChain xmlns="http://schemas.openxmlformats.org/spreadsheetml/2006/main">
  <c r="G10" i="2"/>
  <c r="F10"/>
  <c r="E10"/>
  <c r="D10"/>
  <c r="C10"/>
  <c r="H1" i="1"/>
  <c r="H16" s="1"/>
  <c r="L16" s="1"/>
  <c r="I16" l="1"/>
  <c r="H66"/>
  <c r="H70"/>
  <c r="H74"/>
  <c r="H78"/>
  <c r="H77"/>
  <c r="H73"/>
  <c r="H69"/>
  <c r="H65"/>
  <c r="H79"/>
  <c r="H75"/>
  <c r="H71"/>
  <c r="H67"/>
  <c r="H80"/>
  <c r="H76"/>
  <c r="H72"/>
  <c r="H68"/>
  <c r="H52"/>
  <c r="I52" s="1"/>
  <c r="H56"/>
  <c r="H64"/>
  <c r="I64" s="1"/>
  <c r="H48"/>
  <c r="H60"/>
  <c r="H61"/>
  <c r="H57"/>
  <c r="I57" s="1"/>
  <c r="H53"/>
  <c r="I53" s="1"/>
  <c r="H49"/>
  <c r="I49" s="1"/>
  <c r="H62"/>
  <c r="H58"/>
  <c r="H54"/>
  <c r="H50"/>
  <c r="H63"/>
  <c r="H59"/>
  <c r="I59" s="1"/>
  <c r="H55"/>
  <c r="I55" s="1"/>
  <c r="H51"/>
  <c r="I51" s="1"/>
  <c r="J64"/>
  <c r="H46"/>
  <c r="H42"/>
  <c r="H38"/>
  <c r="I38" s="1"/>
  <c r="H34"/>
  <c r="I34" s="1"/>
  <c r="H47"/>
  <c r="I47" s="1"/>
  <c r="H43"/>
  <c r="H39"/>
  <c r="K39" s="1"/>
  <c r="H35"/>
  <c r="H44"/>
  <c r="H40"/>
  <c r="H36"/>
  <c r="I36" s="1"/>
  <c r="H45"/>
  <c r="H41"/>
  <c r="H37"/>
  <c r="K44"/>
  <c r="H25"/>
  <c r="I25" s="1"/>
  <c r="H33"/>
  <c r="I33" s="1"/>
  <c r="H24"/>
  <c r="L24" s="1"/>
  <c r="H32"/>
  <c r="H21"/>
  <c r="I21" s="1"/>
  <c r="H29"/>
  <c r="I29" s="1"/>
  <c r="H20"/>
  <c r="H28"/>
  <c r="H23"/>
  <c r="H27"/>
  <c r="H31"/>
  <c r="H22"/>
  <c r="K22" s="1"/>
  <c r="H26"/>
  <c r="H30"/>
  <c r="K20"/>
  <c r="H3"/>
  <c r="H7"/>
  <c r="H11"/>
  <c r="H15"/>
  <c r="H19"/>
  <c r="H6"/>
  <c r="H10"/>
  <c r="H14"/>
  <c r="H18"/>
  <c r="H5"/>
  <c r="I5" s="1"/>
  <c r="H9"/>
  <c r="I9" s="1"/>
  <c r="H13"/>
  <c r="I13" s="1"/>
  <c r="H17"/>
  <c r="H4"/>
  <c r="H8"/>
  <c r="I8" s="1"/>
  <c r="H12"/>
  <c r="L3"/>
  <c r="M16"/>
  <c r="J16"/>
  <c r="K16"/>
  <c r="J22" l="1"/>
  <c r="I68"/>
  <c r="J68"/>
  <c r="I67"/>
  <c r="J67"/>
  <c r="I65"/>
  <c r="J65"/>
  <c r="I78"/>
  <c r="J78"/>
  <c r="I80"/>
  <c r="J80"/>
  <c r="I79"/>
  <c r="J79"/>
  <c r="I77"/>
  <c r="J77"/>
  <c r="I66"/>
  <c r="J66"/>
  <c r="I76"/>
  <c r="J76"/>
  <c r="I75"/>
  <c r="J75"/>
  <c r="I73"/>
  <c r="J73"/>
  <c r="I70"/>
  <c r="J70"/>
  <c r="I72"/>
  <c r="J72"/>
  <c r="I71"/>
  <c r="J71"/>
  <c r="I69"/>
  <c r="J69"/>
  <c r="I74"/>
  <c r="J74"/>
  <c r="L14"/>
  <c r="I14"/>
  <c r="L15"/>
  <c r="I15"/>
  <c r="K31"/>
  <c r="I31"/>
  <c r="J28"/>
  <c r="I28"/>
  <c r="K41"/>
  <c r="I41"/>
  <c r="J44"/>
  <c r="I44"/>
  <c r="J46"/>
  <c r="I46"/>
  <c r="J54"/>
  <c r="I54"/>
  <c r="J48"/>
  <c r="I48"/>
  <c r="K38"/>
  <c r="M12"/>
  <c r="I12"/>
  <c r="K18"/>
  <c r="I18"/>
  <c r="J19"/>
  <c r="I19"/>
  <c r="J3"/>
  <c r="I3"/>
  <c r="L22"/>
  <c r="I22"/>
  <c r="J24"/>
  <c r="I24"/>
  <c r="K37"/>
  <c r="I37"/>
  <c r="J40"/>
  <c r="I40"/>
  <c r="J43"/>
  <c r="I43"/>
  <c r="K42"/>
  <c r="I42"/>
  <c r="J50"/>
  <c r="I50"/>
  <c r="J60"/>
  <c r="I60"/>
  <c r="K17"/>
  <c r="I17"/>
  <c r="M6"/>
  <c r="I6"/>
  <c r="M7"/>
  <c r="I7"/>
  <c r="L26"/>
  <c r="I26"/>
  <c r="K23"/>
  <c r="I23"/>
  <c r="J32"/>
  <c r="I32"/>
  <c r="J39"/>
  <c r="I39"/>
  <c r="J63"/>
  <c r="I63"/>
  <c r="J62"/>
  <c r="I62"/>
  <c r="J61"/>
  <c r="I61"/>
  <c r="J56"/>
  <c r="I56"/>
  <c r="K4"/>
  <c r="I4"/>
  <c r="M10"/>
  <c r="I10"/>
  <c r="M11"/>
  <c r="I11"/>
  <c r="L30"/>
  <c r="I30"/>
  <c r="K27"/>
  <c r="I27"/>
  <c r="J20"/>
  <c r="I20"/>
  <c r="J45"/>
  <c r="I45"/>
  <c r="J35"/>
  <c r="I35"/>
  <c r="J58"/>
  <c r="I58"/>
  <c r="J21"/>
  <c r="K24"/>
  <c r="J55"/>
  <c r="K21"/>
  <c r="L21"/>
  <c r="J59"/>
  <c r="J52"/>
  <c r="L23"/>
  <c r="K47"/>
  <c r="K35"/>
  <c r="K46"/>
  <c r="J51"/>
  <c r="J49"/>
  <c r="J57"/>
  <c r="J11"/>
  <c r="J23"/>
  <c r="J53"/>
  <c r="K45"/>
  <c r="J29"/>
  <c r="K43"/>
  <c r="L4"/>
  <c r="K32"/>
  <c r="K29"/>
  <c r="L29"/>
  <c r="L32"/>
  <c r="K26"/>
  <c r="J26"/>
  <c r="J47"/>
  <c r="J41"/>
  <c r="J37"/>
  <c r="J42"/>
  <c r="J36"/>
  <c r="K36"/>
  <c r="J38"/>
  <c r="K40"/>
  <c r="J34"/>
  <c r="K34"/>
  <c r="L31"/>
  <c r="K19"/>
  <c r="J27"/>
  <c r="J25"/>
  <c r="L19"/>
  <c r="K25"/>
  <c r="L20"/>
  <c r="L18"/>
  <c r="M19"/>
  <c r="J12"/>
  <c r="M3"/>
  <c r="L25"/>
  <c r="K30"/>
  <c r="M18"/>
  <c r="J18"/>
  <c r="L27"/>
  <c r="J30"/>
  <c r="J33"/>
  <c r="K33"/>
  <c r="L28"/>
  <c r="J31"/>
  <c r="K28"/>
  <c r="L33"/>
  <c r="J15"/>
  <c r="M8"/>
  <c r="J4"/>
  <c r="K11"/>
  <c r="L10"/>
  <c r="M4"/>
  <c r="K3"/>
  <c r="K15"/>
  <c r="J17"/>
  <c r="M17"/>
  <c r="L17"/>
  <c r="K6"/>
  <c r="J6"/>
  <c r="L6"/>
  <c r="K7"/>
  <c r="L7"/>
  <c r="J7"/>
  <c r="M5"/>
  <c r="L5"/>
  <c r="J5"/>
  <c r="K5"/>
  <c r="K10"/>
  <c r="J10"/>
  <c r="L11"/>
  <c r="L8"/>
  <c r="J8"/>
  <c r="K8"/>
  <c r="M9"/>
  <c r="G9" i="2" s="1"/>
  <c r="L9" i="1"/>
  <c r="J9"/>
  <c r="K9"/>
  <c r="J14"/>
  <c r="M14"/>
  <c r="K14"/>
  <c r="M15"/>
  <c r="L12"/>
  <c r="K12"/>
  <c r="J13"/>
  <c r="K13"/>
  <c r="M13"/>
  <c r="L13"/>
  <c r="G5" i="2" l="1"/>
  <c r="F3"/>
  <c r="G4"/>
  <c r="G7"/>
  <c r="G8"/>
  <c r="G6"/>
  <c r="G3"/>
  <c r="F9"/>
  <c r="F8"/>
  <c r="E9"/>
  <c r="E8"/>
  <c r="F7"/>
  <c r="F4"/>
  <c r="F6"/>
  <c r="F5"/>
  <c r="E7"/>
  <c r="E3"/>
  <c r="E5"/>
  <c r="E4"/>
  <c r="E6"/>
  <c r="D4"/>
  <c r="D5"/>
  <c r="D7"/>
  <c r="D6"/>
  <c r="D9"/>
  <c r="D8"/>
  <c r="D3"/>
  <c r="C5"/>
  <c r="C9"/>
  <c r="C4"/>
  <c r="C6"/>
  <c r="C7"/>
  <c r="C8"/>
  <c r="C3"/>
</calcChain>
</file>

<file path=xl/sharedStrings.xml><?xml version="1.0" encoding="utf-8"?>
<sst xmlns="http://schemas.openxmlformats.org/spreadsheetml/2006/main" count="183" uniqueCount="23">
  <si>
    <t>نقدي</t>
  </si>
  <si>
    <t>القيمه</t>
  </si>
  <si>
    <t xml:space="preserve"> تفاصيل </t>
  </si>
  <si>
    <t xml:space="preserve"> التاريخ </t>
  </si>
  <si>
    <t>رقم الفاتوره</t>
  </si>
  <si>
    <t>العميل النقدي</t>
  </si>
  <si>
    <t>عدد الأيام</t>
  </si>
  <si>
    <t>30 = 1</t>
  </si>
  <si>
    <t>60 = 31</t>
  </si>
  <si>
    <t>90 = 61</t>
  </si>
  <si>
    <t>120 = 91</t>
  </si>
  <si>
    <t>120 اكبر من</t>
  </si>
  <si>
    <t>لاغي</t>
  </si>
  <si>
    <t>رصيد</t>
  </si>
  <si>
    <t>العميل</t>
  </si>
  <si>
    <t>cust 1</t>
  </si>
  <si>
    <t>cust 2</t>
  </si>
  <si>
    <t>cust 3</t>
  </si>
  <si>
    <t>cust 4</t>
  </si>
  <si>
    <t>cust 5</t>
  </si>
  <si>
    <t>cust 6</t>
  </si>
  <si>
    <t>cust 7</t>
  </si>
  <si>
    <t>cust 8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</si>
</sst>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\ #,##0.00_-;[Red]\ \(\ #,##0.00\ \)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2">
    <xf numFmtId="0" fontId="0" fillId="0" borderId="0" xfId="0"/>
    <xf numFmtId="43" fontId="2" fillId="0" borderId="0" xfId="1" applyFont="1" applyFill="1"/>
    <xf numFmtId="0" fontId="2" fillId="0" borderId="0" xfId="0" applyFont="1" applyFill="1"/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3" fontId="2" fillId="0" borderId="0" xfId="1" applyFont="1" applyFill="1" applyAlignment="1">
      <alignment horizontal="right"/>
    </xf>
    <xf numFmtId="0" fontId="2" fillId="0" borderId="0" xfId="0" applyFont="1" applyAlignment="1">
      <alignment horizontal="center"/>
    </xf>
    <xf numFmtId="43" fontId="3" fillId="0" borderId="0" xfId="1" applyFont="1"/>
    <xf numFmtId="43" fontId="2" fillId="0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2" borderId="2" xfId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4" fontId="2" fillId="0" borderId="0" xfId="0" applyNumberFormat="1" applyFont="1"/>
    <xf numFmtId="43" fontId="3" fillId="0" borderId="0" xfId="1" applyFont="1" applyFill="1"/>
    <xf numFmtId="43" fontId="2" fillId="0" borderId="0" xfId="2" applyFont="1" applyFill="1"/>
    <xf numFmtId="43" fontId="2" fillId="2" borderId="0" xfId="1" applyFont="1" applyFill="1" applyBorder="1" applyAlignment="1"/>
    <xf numFmtId="0" fontId="2" fillId="2" borderId="0" xfId="0" applyFont="1" applyFill="1" applyBorder="1" applyAlignment="1"/>
    <xf numFmtId="43" fontId="2" fillId="2" borderId="0" xfId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vertical="center"/>
    </xf>
    <xf numFmtId="43" fontId="5" fillId="0" borderId="0" xfId="1" applyFont="1"/>
    <xf numFmtId="43" fontId="0" fillId="0" borderId="0" xfId="0" applyNumberFormat="1"/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19051</xdr:colOff>
      <xdr:row>8</xdr:row>
      <xdr:rowOff>76200</xdr:rowOff>
    </xdr:from>
    <xdr:to>
      <xdr:col>20</xdr:col>
      <xdr:colOff>295276</xdr:colOff>
      <xdr:row>13</xdr:row>
      <xdr:rowOff>171450</xdr:rowOff>
    </xdr:to>
    <xdr:sp macro="" textlink="">
      <xdr:nvSpPr>
        <xdr:cNvPr id="2" name="مربع نص 1"/>
        <xdr:cNvSpPr txBox="1"/>
      </xdr:nvSpPr>
      <xdr:spPr>
        <a:xfrm>
          <a:off x="11222135924" y="1533525"/>
          <a:ext cx="5076825" cy="1000125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100" b="1"/>
            <a:t>في</a:t>
          </a:r>
          <a:r>
            <a:rPr lang="ar-SA" sz="1100" b="1" baseline="0"/>
            <a:t> هذا الكشف يوجد بيان بالفواتير الصادره لكل عميل </a:t>
          </a:r>
        </a:p>
        <a:p>
          <a:pPr algn="r" rtl="1"/>
          <a:endParaRPr lang="ar-SA" sz="1100" b="1" baseline="0"/>
        </a:p>
        <a:p>
          <a:pPr algn="r" rtl="1"/>
          <a:r>
            <a:rPr lang="ar-SA" sz="1100" b="1"/>
            <a:t>وقد تم تحليل اعمار هذه الفواتير حسب الفترات المطلوبه ( من 1 - 30 ، 31 - 60  00000 الخ )</a:t>
          </a:r>
        </a:p>
        <a:p>
          <a:pPr algn="r" rtl="1"/>
          <a:endParaRPr lang="ar-SA" sz="1100" b="1"/>
        </a:p>
        <a:p>
          <a:pPr algn="r" rtl="1"/>
          <a:endParaRPr lang="ar-SA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11</xdr:row>
      <xdr:rowOff>169333</xdr:rowOff>
    </xdr:from>
    <xdr:to>
      <xdr:col>10</xdr:col>
      <xdr:colOff>349250</xdr:colOff>
      <xdr:row>22</xdr:row>
      <xdr:rowOff>31750</xdr:rowOff>
    </xdr:to>
    <xdr:sp macro="" textlink="">
      <xdr:nvSpPr>
        <xdr:cNvPr id="2" name="مربع نص 1"/>
        <xdr:cNvSpPr txBox="1"/>
      </xdr:nvSpPr>
      <xdr:spPr>
        <a:xfrm>
          <a:off x="11263598250" y="2233083"/>
          <a:ext cx="6625167" cy="184150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SA" sz="1400" b="1"/>
            <a:t>في هذا التقرير  تم تجميع تحليل اعمار الفواتير </a:t>
          </a:r>
          <a:r>
            <a:rPr lang="ar-SA" sz="1400" b="1" baseline="0"/>
            <a:t> من التقرير </a:t>
          </a:r>
          <a:r>
            <a:rPr lang="en-US" sz="1400" b="1" baseline="0"/>
            <a:t>invo </a:t>
          </a:r>
          <a:r>
            <a:rPr lang="ar-SA" sz="1400" b="1" baseline="0"/>
            <a:t> وكذلك جلب ارصدة العملاء النهائيه وذلك بعد خصم المردودات والسدادات والتسويات والمطلوب :</a:t>
          </a:r>
        </a:p>
        <a:p>
          <a:pPr algn="r" rtl="1"/>
          <a:r>
            <a:rPr lang="ar-SA" sz="1400" b="1" baseline="0"/>
            <a:t>اعداد تقرير مماثل لهذا الموجود هنا بشوط</a:t>
          </a:r>
        </a:p>
        <a:p>
          <a:pPr algn="r" rtl="1"/>
          <a:r>
            <a:rPr lang="ar-SA" sz="1400" b="1" baseline="0"/>
            <a:t>ان يكون اجمالي المبالغ في جميع الفترات مساوي للرصيد</a:t>
          </a:r>
        </a:p>
        <a:p>
          <a:pPr algn="r" rtl="1"/>
          <a:r>
            <a:rPr lang="ar-SA" sz="1400" b="1" baseline="0"/>
            <a:t>ان يتم خصم  الفواتير حسب الأقدميه بحيث ان الفواتير الحديثه هي التي تبقى غير مسدده</a:t>
          </a:r>
        </a:p>
        <a:p>
          <a:pPr algn="r" rtl="1"/>
          <a:r>
            <a:rPr lang="ar-SA" sz="1400" b="1" baseline="0"/>
            <a:t>في حالة عدم وجود اي حركة فواتير على العميل يكون الرصيد في الحقل اكبر من 120 يوم ( مثل العميل رقم 8 )</a:t>
          </a:r>
        </a:p>
        <a:p>
          <a:pPr algn="r" rtl="1"/>
          <a:r>
            <a:rPr lang="ar-SA" sz="1400" b="1" baseline="0"/>
            <a:t>في حالة االرصيد الدائن للعميل ( مثل العميل رقم 3 ) يكون الرصيد الدائن في الفتره الحديثه وهي ( 1 - 30 )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rightToLeft="1" workbookViewId="0">
      <selection activeCell="N30" sqref="N30"/>
    </sheetView>
  </sheetViews>
  <sheetFormatPr defaultRowHeight="14.25"/>
  <cols>
    <col min="5" max="5" width="11.75" customWidth="1"/>
  </cols>
  <sheetData>
    <row r="1" spans="1:13">
      <c r="H1" s="13">
        <f ca="1">TODAY()</f>
        <v>40617</v>
      </c>
    </row>
    <row r="2" spans="1:13" ht="15" thickBot="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6"/>
      <c r="G2" s="6"/>
      <c r="H2" s="6" t="s">
        <v>6</v>
      </c>
      <c r="I2" s="10" t="s">
        <v>7</v>
      </c>
      <c r="J2" s="11" t="s">
        <v>8</v>
      </c>
      <c r="K2" s="12" t="s">
        <v>9</v>
      </c>
      <c r="L2" s="12" t="s">
        <v>10</v>
      </c>
      <c r="M2" s="12" t="s">
        <v>11</v>
      </c>
    </row>
    <row r="3" spans="1:13">
      <c r="A3" s="1">
        <v>100</v>
      </c>
      <c r="B3" s="2" t="s">
        <v>0</v>
      </c>
      <c r="C3" s="3">
        <v>40179</v>
      </c>
      <c r="D3" s="4">
        <v>4773</v>
      </c>
      <c r="E3" s="5" t="s">
        <v>15</v>
      </c>
      <c r="F3" s="2"/>
      <c r="G3" s="6"/>
      <c r="H3" s="2">
        <f ca="1">DAYS360(C3,$H$1,TRUE)</f>
        <v>434</v>
      </c>
      <c r="I3" s="7" t="str">
        <f t="shared" ref="I3:I64" ca="1" si="0">IF(AND($H3&gt;=1,H3&lt;=30),A3," ")</f>
        <v xml:space="preserve"> </v>
      </c>
      <c r="J3" s="7" t="str">
        <f ca="1">IF(AND(H3&gt;=31,H3&lt;=60),A3," ")</f>
        <v xml:space="preserve"> </v>
      </c>
      <c r="K3" s="7" t="str">
        <f ca="1">IF(AND(H3&gt;=61,H3&lt;=90),A3," ")</f>
        <v xml:space="preserve"> </v>
      </c>
      <c r="L3" s="7" t="str">
        <f ca="1">IF(AND(H3&gt;=91,H3&lt;=120),A3," ")</f>
        <v xml:space="preserve"> </v>
      </c>
      <c r="M3" s="7">
        <f ca="1">IF(H3&gt;=121,A3," ")</f>
        <v>100</v>
      </c>
    </row>
    <row r="4" spans="1:13">
      <c r="A4" s="1">
        <v>60</v>
      </c>
      <c r="B4" s="2" t="s">
        <v>0</v>
      </c>
      <c r="C4" s="3">
        <v>40179</v>
      </c>
      <c r="D4" s="4">
        <v>4774</v>
      </c>
      <c r="E4" s="5" t="s">
        <v>16</v>
      </c>
      <c r="F4" s="2"/>
      <c r="G4" s="6"/>
      <c r="H4" s="2">
        <f t="shared" ref="H4:H19" ca="1" si="1">DAYS360(C4,$H$1,TRUE)</f>
        <v>434</v>
      </c>
      <c r="I4" s="7" t="str">
        <f t="shared" ca="1" si="0"/>
        <v xml:space="preserve"> </v>
      </c>
      <c r="J4" s="7" t="str">
        <f ca="1">IF(AND(H4&gt;=31,H4&lt;=60),A4," ")</f>
        <v xml:space="preserve"> </v>
      </c>
      <c r="K4" s="7" t="str">
        <f ca="1">IF(AND(H4&gt;=61,H4&lt;=90),A4," ")</f>
        <v xml:space="preserve"> </v>
      </c>
      <c r="L4" s="7" t="str">
        <f ca="1">IF(AND(H4&gt;=91,H4&lt;=120),A4," ")</f>
        <v xml:space="preserve"> </v>
      </c>
      <c r="M4" s="7">
        <f ca="1">IF(H4&gt;=121,A4," ")</f>
        <v>60</v>
      </c>
    </row>
    <row r="5" spans="1:13">
      <c r="A5" s="1">
        <v>150</v>
      </c>
      <c r="B5" s="2" t="s">
        <v>0</v>
      </c>
      <c r="C5" s="3">
        <v>40180</v>
      </c>
      <c r="D5" s="4">
        <v>4775</v>
      </c>
      <c r="E5" s="5" t="s">
        <v>17</v>
      </c>
      <c r="F5" s="2"/>
      <c r="G5" s="6"/>
      <c r="H5" s="2">
        <f t="shared" ca="1" si="1"/>
        <v>433</v>
      </c>
      <c r="I5" s="7" t="str">
        <f t="shared" ca="1" si="0"/>
        <v xml:space="preserve"> </v>
      </c>
      <c r="J5" s="7" t="str">
        <f ca="1">IF(AND(H5&gt;=31,H5&lt;=60),A5," ")</f>
        <v xml:space="preserve"> </v>
      </c>
      <c r="K5" s="7" t="str">
        <f ca="1">IF(AND(H5&gt;=61,H5&lt;=90),A5," ")</f>
        <v xml:space="preserve"> </v>
      </c>
      <c r="L5" s="7" t="str">
        <f ca="1">IF(AND(H5&gt;=91,H5&lt;=120),A5," ")</f>
        <v xml:space="preserve"> </v>
      </c>
      <c r="M5" s="7">
        <f ca="1">IF(H5&gt;=121,A5," ")</f>
        <v>150</v>
      </c>
    </row>
    <row r="6" spans="1:13">
      <c r="A6" s="1">
        <v>190</v>
      </c>
      <c r="B6" s="2" t="s">
        <v>0</v>
      </c>
      <c r="C6" s="3">
        <v>40180</v>
      </c>
      <c r="D6" s="4">
        <v>4776</v>
      </c>
      <c r="E6" s="5" t="s">
        <v>18</v>
      </c>
      <c r="F6" s="2"/>
      <c r="G6" s="6"/>
      <c r="H6" s="2">
        <f t="shared" ca="1" si="1"/>
        <v>433</v>
      </c>
      <c r="I6" s="7" t="str">
        <f t="shared" ca="1" si="0"/>
        <v xml:space="preserve"> </v>
      </c>
      <c r="J6" s="7" t="str">
        <f ca="1">IF(AND(H6&gt;=31,H6&lt;=60),A6," ")</f>
        <v xml:space="preserve"> </v>
      </c>
      <c r="K6" s="7" t="str">
        <f ca="1">IF(AND(H6&gt;=61,H6&lt;=90),A6," ")</f>
        <v xml:space="preserve"> </v>
      </c>
      <c r="L6" s="7" t="str">
        <f ca="1">IF(AND(H6&gt;=91,H6&lt;=120),A6," ")</f>
        <v xml:space="preserve"> </v>
      </c>
      <c r="M6" s="7">
        <f ca="1">IF(H6&gt;=121,A6," ")</f>
        <v>190</v>
      </c>
    </row>
    <row r="7" spans="1:13">
      <c r="A7" s="1">
        <v>250</v>
      </c>
      <c r="B7" s="2" t="s">
        <v>0</v>
      </c>
      <c r="C7" s="3">
        <v>40180</v>
      </c>
      <c r="D7" s="4">
        <v>4777</v>
      </c>
      <c r="E7" s="5" t="s">
        <v>19</v>
      </c>
      <c r="F7" s="2"/>
      <c r="G7" s="6"/>
      <c r="H7" s="2">
        <f t="shared" ca="1" si="1"/>
        <v>433</v>
      </c>
      <c r="I7" s="7" t="str">
        <f t="shared" ca="1" si="0"/>
        <v xml:space="preserve"> </v>
      </c>
      <c r="J7" s="7" t="str">
        <f ca="1">IF(AND(H7&gt;=31,H7&lt;=60),A7," ")</f>
        <v xml:space="preserve"> </v>
      </c>
      <c r="K7" s="7" t="str">
        <f ca="1">IF(AND(H7&gt;=61,H7&lt;=90),A7," ")</f>
        <v xml:space="preserve"> </v>
      </c>
      <c r="L7" s="7" t="str">
        <f ca="1">IF(AND(H7&gt;=91,H7&lt;=120),A7," ")</f>
        <v xml:space="preserve"> </v>
      </c>
      <c r="M7" s="7">
        <f ca="1">IF(H7&gt;=121,A7," ")</f>
        <v>250</v>
      </c>
    </row>
    <row r="8" spans="1:13">
      <c r="A8" s="1">
        <v>350</v>
      </c>
      <c r="B8" s="2" t="s">
        <v>0</v>
      </c>
      <c r="C8" s="3">
        <v>40180</v>
      </c>
      <c r="D8" s="4">
        <v>4778</v>
      </c>
      <c r="E8" s="5" t="s">
        <v>20</v>
      </c>
      <c r="F8" s="2"/>
      <c r="G8" s="6"/>
      <c r="H8" s="2">
        <f t="shared" ca="1" si="1"/>
        <v>433</v>
      </c>
      <c r="I8" s="7" t="str">
        <f t="shared" ca="1" si="0"/>
        <v xml:space="preserve"> </v>
      </c>
      <c r="J8" s="7" t="str">
        <f ca="1">IF(AND(H8&gt;=31,H8&lt;=60),A8," ")</f>
        <v xml:space="preserve"> </v>
      </c>
      <c r="K8" s="7" t="str">
        <f ca="1">IF(AND(H8&gt;=61,H8&lt;=90),A8," ")</f>
        <v xml:space="preserve"> </v>
      </c>
      <c r="L8" s="7" t="str">
        <f ca="1">IF(AND(H8&gt;=91,H8&lt;=120),A8," ")</f>
        <v xml:space="preserve"> </v>
      </c>
      <c r="M8" s="7">
        <f ca="1">IF(H8&gt;=121,A8," ")</f>
        <v>350</v>
      </c>
    </row>
    <row r="9" spans="1:13">
      <c r="A9" s="1">
        <v>120</v>
      </c>
      <c r="B9" s="2" t="s">
        <v>0</v>
      </c>
      <c r="C9" s="3">
        <v>40181</v>
      </c>
      <c r="D9" s="4">
        <v>4779</v>
      </c>
      <c r="E9" s="5" t="s">
        <v>21</v>
      </c>
      <c r="F9" s="2"/>
      <c r="G9" s="6"/>
      <c r="H9" s="2">
        <f t="shared" ca="1" si="1"/>
        <v>432</v>
      </c>
      <c r="I9" s="7" t="str">
        <f t="shared" ca="1" si="0"/>
        <v xml:space="preserve"> </v>
      </c>
      <c r="J9" s="7" t="str">
        <f ca="1">IF(AND(H9&gt;=31,H9&lt;=60),A9," ")</f>
        <v xml:space="preserve"> </v>
      </c>
      <c r="K9" s="7" t="str">
        <f ca="1">IF(AND(H9&gt;=61,H9&lt;=90),A9," ")</f>
        <v xml:space="preserve"> </v>
      </c>
      <c r="L9" s="7" t="str">
        <f ca="1">IF(AND(H9&gt;=91,H9&lt;=120),A9," ")</f>
        <v xml:space="preserve"> </v>
      </c>
      <c r="M9" s="7">
        <f ca="1">IF(H9&gt;=121,A9," ")</f>
        <v>120</v>
      </c>
    </row>
    <row r="10" spans="1:13">
      <c r="A10" s="1">
        <v>180</v>
      </c>
      <c r="B10" s="2" t="s">
        <v>0</v>
      </c>
      <c r="C10" s="3">
        <v>40181</v>
      </c>
      <c r="D10" s="4">
        <v>4780</v>
      </c>
      <c r="E10" s="5" t="s">
        <v>15</v>
      </c>
      <c r="F10" s="2"/>
      <c r="G10" s="6"/>
      <c r="H10" s="2">
        <f t="shared" ca="1" si="1"/>
        <v>432</v>
      </c>
      <c r="I10" s="7" t="str">
        <f t="shared" ca="1" si="0"/>
        <v xml:space="preserve"> </v>
      </c>
      <c r="J10" s="7" t="str">
        <f ca="1">IF(AND(H10&gt;=31,H10&lt;=60),A10," ")</f>
        <v xml:space="preserve"> </v>
      </c>
      <c r="K10" s="7" t="str">
        <f ca="1">IF(AND(H10&gt;=61,H10&lt;=90),A10," ")</f>
        <v xml:space="preserve"> </v>
      </c>
      <c r="L10" s="7" t="str">
        <f ca="1">IF(AND(H10&gt;=91,H10&lt;=120),A10," ")</f>
        <v xml:space="preserve"> </v>
      </c>
      <c r="M10" s="7">
        <f ca="1">IF(H10&gt;=121,A10," ")</f>
        <v>180</v>
      </c>
    </row>
    <row r="11" spans="1:13">
      <c r="A11" s="1">
        <v>700</v>
      </c>
      <c r="B11" s="2" t="s">
        <v>0</v>
      </c>
      <c r="C11" s="3">
        <v>40181</v>
      </c>
      <c r="D11" s="4">
        <v>4781</v>
      </c>
      <c r="E11" s="5" t="s">
        <v>16</v>
      </c>
      <c r="F11" s="2"/>
      <c r="G11" s="6"/>
      <c r="H11" s="2">
        <f t="shared" ca="1" si="1"/>
        <v>432</v>
      </c>
      <c r="I11" s="7" t="str">
        <f t="shared" ca="1" si="0"/>
        <v xml:space="preserve"> </v>
      </c>
      <c r="J11" s="7" t="str">
        <f ca="1">IF(AND(H11&gt;=31,H11&lt;=60),A11," ")</f>
        <v xml:space="preserve"> </v>
      </c>
      <c r="K11" s="7" t="str">
        <f ca="1">IF(AND(H11&gt;=61,H11&lt;=90),A11," ")</f>
        <v xml:space="preserve"> </v>
      </c>
      <c r="L11" s="7" t="str">
        <f ca="1">IF(AND(H11&gt;=91,H11&lt;=120),A11," ")</f>
        <v xml:space="preserve"> </v>
      </c>
      <c r="M11" s="7">
        <f ca="1">IF(H11&gt;=121,A11," ")</f>
        <v>700</v>
      </c>
    </row>
    <row r="12" spans="1:13">
      <c r="A12" s="1">
        <v>400</v>
      </c>
      <c r="B12" s="2" t="s">
        <v>0</v>
      </c>
      <c r="C12" s="3">
        <v>40181</v>
      </c>
      <c r="D12" s="4">
        <v>4782</v>
      </c>
      <c r="E12" s="5" t="s">
        <v>17</v>
      </c>
      <c r="F12" s="2"/>
      <c r="G12" s="6"/>
      <c r="H12" s="2">
        <f t="shared" ca="1" si="1"/>
        <v>432</v>
      </c>
      <c r="I12" s="7" t="str">
        <f t="shared" ca="1" si="0"/>
        <v xml:space="preserve"> </v>
      </c>
      <c r="J12" s="7" t="str">
        <f ca="1">IF(AND(H12&gt;=31,H12&lt;=60),A12," ")</f>
        <v xml:space="preserve"> </v>
      </c>
      <c r="K12" s="7" t="str">
        <f ca="1">IF(AND(H12&gt;=61,H12&lt;=90),A12," ")</f>
        <v xml:space="preserve"> </v>
      </c>
      <c r="L12" s="7" t="str">
        <f ca="1">IF(AND(H12&gt;=91,H12&lt;=120),A12," ")</f>
        <v xml:space="preserve"> </v>
      </c>
      <c r="M12" s="7">
        <f ca="1">IF(H12&gt;=121,A12," ")</f>
        <v>400</v>
      </c>
    </row>
    <row r="13" spans="1:13">
      <c r="A13" s="1">
        <v>200</v>
      </c>
      <c r="B13" s="2" t="s">
        <v>0</v>
      </c>
      <c r="C13" s="3">
        <v>40182</v>
      </c>
      <c r="D13" s="4">
        <v>4783</v>
      </c>
      <c r="E13" s="5" t="s">
        <v>18</v>
      </c>
      <c r="F13" s="2"/>
      <c r="G13" s="6"/>
      <c r="H13" s="2">
        <f t="shared" ca="1" si="1"/>
        <v>431</v>
      </c>
      <c r="I13" s="7" t="str">
        <f t="shared" ca="1" si="0"/>
        <v xml:space="preserve"> </v>
      </c>
      <c r="J13" s="7" t="str">
        <f ca="1">IF(AND(H13&gt;=31,H13&lt;=60),A13," ")</f>
        <v xml:space="preserve"> </v>
      </c>
      <c r="K13" s="7" t="str">
        <f ca="1">IF(AND(H13&gt;=61,H13&lt;=90),A13," ")</f>
        <v xml:space="preserve"> </v>
      </c>
      <c r="L13" s="7" t="str">
        <f ca="1">IF(AND(H13&gt;=91,H13&lt;=120),A13," ")</f>
        <v xml:space="preserve"> </v>
      </c>
      <c r="M13" s="7">
        <f ca="1">IF(H13&gt;=121,A13," ")</f>
        <v>200</v>
      </c>
    </row>
    <row r="14" spans="1:13">
      <c r="A14" s="1">
        <v>120</v>
      </c>
      <c r="B14" s="2" t="s">
        <v>0</v>
      </c>
      <c r="C14" s="3">
        <v>40182</v>
      </c>
      <c r="D14" s="4">
        <v>4784</v>
      </c>
      <c r="E14" s="5" t="s">
        <v>19</v>
      </c>
      <c r="F14" s="2"/>
      <c r="G14" s="6"/>
      <c r="H14" s="2">
        <f t="shared" ca="1" si="1"/>
        <v>431</v>
      </c>
      <c r="I14" s="7" t="str">
        <f t="shared" ca="1" si="0"/>
        <v xml:space="preserve"> </v>
      </c>
      <c r="J14" s="7" t="str">
        <f ca="1">IF(AND(H14&gt;=31,H14&lt;=60),A14," ")</f>
        <v xml:space="preserve"> </v>
      </c>
      <c r="K14" s="7" t="str">
        <f ca="1">IF(AND(H14&gt;=61,H14&lt;=90),A14," ")</f>
        <v xml:space="preserve"> </v>
      </c>
      <c r="L14" s="7" t="str">
        <f ca="1">IF(AND(H14&gt;=91,H14&lt;=120),A14," ")</f>
        <v xml:space="preserve"> </v>
      </c>
      <c r="M14" s="7">
        <f ca="1">IF(H14&gt;=121,A14," ")</f>
        <v>120</v>
      </c>
    </row>
    <row r="15" spans="1:13">
      <c r="A15" s="1">
        <v>350</v>
      </c>
      <c r="B15" s="2" t="s">
        <v>0</v>
      </c>
      <c r="C15" s="3">
        <v>40182</v>
      </c>
      <c r="D15" s="4">
        <v>4785</v>
      </c>
      <c r="E15" s="5" t="s">
        <v>20</v>
      </c>
      <c r="F15" s="2"/>
      <c r="G15" s="6"/>
      <c r="H15" s="2">
        <f t="shared" ca="1" si="1"/>
        <v>431</v>
      </c>
      <c r="I15" s="7" t="str">
        <f t="shared" ca="1" si="0"/>
        <v xml:space="preserve"> </v>
      </c>
      <c r="J15" s="7" t="str">
        <f ca="1">IF(AND(H15&gt;=31,H15&lt;=60),A15," ")</f>
        <v xml:space="preserve"> </v>
      </c>
      <c r="K15" s="7" t="str">
        <f ca="1">IF(AND(H15&gt;=61,H15&lt;=90),A15," ")</f>
        <v xml:space="preserve"> </v>
      </c>
      <c r="L15" s="7" t="str">
        <f ca="1">IF(AND(H15&gt;=91,H15&lt;=120),A15," ")</f>
        <v xml:space="preserve"> </v>
      </c>
      <c r="M15" s="7">
        <f ca="1">IF(H15&gt;=121,A15," ")</f>
        <v>350</v>
      </c>
    </row>
    <row r="16" spans="1:13">
      <c r="A16" s="1">
        <v>100</v>
      </c>
      <c r="B16" s="2" t="s">
        <v>0</v>
      </c>
      <c r="C16" s="3">
        <v>40182</v>
      </c>
      <c r="D16" s="4">
        <v>4786</v>
      </c>
      <c r="E16" s="5" t="s">
        <v>21</v>
      </c>
      <c r="F16" s="2"/>
      <c r="G16" s="6"/>
      <c r="H16" s="2">
        <f t="shared" ca="1" si="1"/>
        <v>431</v>
      </c>
      <c r="I16" s="7" t="str">
        <f t="shared" ca="1" si="0"/>
        <v xml:space="preserve"> </v>
      </c>
      <c r="J16" s="7" t="str">
        <f ca="1">IF(AND(H16&gt;=31,H16&lt;=60),A16," ")</f>
        <v xml:space="preserve"> </v>
      </c>
      <c r="K16" s="7" t="str">
        <f ca="1">IF(AND(H16&gt;=61,H16&lt;=90),A16," ")</f>
        <v xml:space="preserve"> </v>
      </c>
      <c r="L16" s="7" t="str">
        <f ca="1">IF(AND(H16&gt;=91,H16&lt;=120),A16," ")</f>
        <v xml:space="preserve"> </v>
      </c>
      <c r="M16" s="7">
        <f ca="1">IF(H16&gt;=121,A16," ")</f>
        <v>100</v>
      </c>
    </row>
    <row r="17" spans="1:13">
      <c r="A17" s="1">
        <v>335</v>
      </c>
      <c r="B17" s="2" t="s">
        <v>0</v>
      </c>
      <c r="C17" s="3">
        <v>40182</v>
      </c>
      <c r="D17" s="4">
        <v>4787</v>
      </c>
      <c r="E17" s="5" t="s">
        <v>15</v>
      </c>
      <c r="F17" s="2"/>
      <c r="G17" s="6"/>
      <c r="H17" s="2">
        <f t="shared" ca="1" si="1"/>
        <v>431</v>
      </c>
      <c r="I17" s="7" t="str">
        <f t="shared" ca="1" si="0"/>
        <v xml:space="preserve"> </v>
      </c>
      <c r="J17" s="7" t="str">
        <f ca="1">IF(AND(H17&gt;=31,H17&lt;=60),A17," ")</f>
        <v xml:space="preserve"> </v>
      </c>
      <c r="K17" s="7" t="str">
        <f ca="1">IF(AND(H17&gt;=61,H17&lt;=90),A17," ")</f>
        <v xml:space="preserve"> </v>
      </c>
      <c r="L17" s="7" t="str">
        <f ca="1">IF(AND(H17&gt;=91,H17&lt;=120),A17," ")</f>
        <v xml:space="preserve"> </v>
      </c>
      <c r="M17" s="7">
        <f ca="1">IF(H17&gt;=121,A17," ")</f>
        <v>335</v>
      </c>
    </row>
    <row r="18" spans="1:13">
      <c r="A18" s="1">
        <v>120</v>
      </c>
      <c r="B18" s="2" t="s">
        <v>0</v>
      </c>
      <c r="C18" s="3">
        <v>40182</v>
      </c>
      <c r="D18" s="4">
        <v>4788</v>
      </c>
      <c r="E18" s="5" t="s">
        <v>16</v>
      </c>
      <c r="F18" s="2"/>
      <c r="G18" s="6"/>
      <c r="H18" s="2">
        <f t="shared" ca="1" si="1"/>
        <v>431</v>
      </c>
      <c r="I18" s="7" t="str">
        <f t="shared" ca="1" si="0"/>
        <v xml:space="preserve"> </v>
      </c>
      <c r="J18" s="7" t="str">
        <f ca="1">IF(AND(H18&gt;=31,H18&lt;=60),A18," ")</f>
        <v xml:space="preserve"> </v>
      </c>
      <c r="K18" s="7" t="str">
        <f ca="1">IF(AND(H18&gt;=61,H18&lt;=90),A18," ")</f>
        <v xml:space="preserve"> </v>
      </c>
      <c r="L18" s="7" t="str">
        <f ca="1">IF(AND(H18&gt;=91,H18&lt;=120),A18," ")</f>
        <v xml:space="preserve"> </v>
      </c>
      <c r="M18" s="7">
        <f ca="1">IF(H18&gt;=121,A18," ")</f>
        <v>120</v>
      </c>
    </row>
    <row r="19" spans="1:13">
      <c r="A19" s="1">
        <v>50</v>
      </c>
      <c r="B19" s="2" t="s">
        <v>0</v>
      </c>
      <c r="C19" s="3">
        <v>40182</v>
      </c>
      <c r="D19" s="4">
        <v>4789</v>
      </c>
      <c r="E19" s="5" t="s">
        <v>17</v>
      </c>
      <c r="F19" s="2"/>
      <c r="G19" s="6"/>
      <c r="H19" s="2">
        <f t="shared" ca="1" si="1"/>
        <v>431</v>
      </c>
      <c r="I19" s="7" t="str">
        <f t="shared" ca="1" si="0"/>
        <v xml:space="preserve"> </v>
      </c>
      <c r="J19" s="7" t="str">
        <f ca="1">IF(AND(H19&gt;=31,H19&lt;=60),A19," ")</f>
        <v xml:space="preserve"> </v>
      </c>
      <c r="K19" s="7" t="str">
        <f ca="1">IF(AND(H19&gt;=61,H19&lt;=90),A19," ")</f>
        <v xml:space="preserve"> </v>
      </c>
      <c r="L19" s="7" t="str">
        <f ca="1">IF(AND(H19&gt;=91,H19&lt;=120),A19," ")</f>
        <v xml:space="preserve"> </v>
      </c>
      <c r="M19" s="7">
        <f ca="1">IF(H19&gt;=121,A19," ")</f>
        <v>50</v>
      </c>
    </row>
    <row r="20" spans="1:13">
      <c r="A20" s="1">
        <v>690</v>
      </c>
      <c r="B20" s="2" t="s">
        <v>0</v>
      </c>
      <c r="C20" s="3">
        <v>40497</v>
      </c>
      <c r="D20" s="4">
        <v>6710</v>
      </c>
      <c r="E20" s="5" t="s">
        <v>15</v>
      </c>
      <c r="G20" s="6"/>
      <c r="H20" s="2">
        <f ca="1">DAYS360(C20,$H$1,TRUE)</f>
        <v>120</v>
      </c>
      <c r="I20" s="7" t="str">
        <f t="shared" ca="1" si="0"/>
        <v xml:space="preserve"> </v>
      </c>
      <c r="J20" s="7" t="str">
        <f ca="1">IF(AND(H20&gt;=31,H20&lt;=60),A20," ")</f>
        <v xml:space="preserve"> </v>
      </c>
      <c r="K20" s="7" t="str">
        <f ca="1">IF(AND(H20&gt;=61,H20&lt;=90),A20," ")</f>
        <v xml:space="preserve"> </v>
      </c>
      <c r="L20" s="7">
        <f ca="1">IF(AND(H20&gt;=91,H20&lt;=120),A20," ")</f>
        <v>690</v>
      </c>
    </row>
    <row r="21" spans="1:13">
      <c r="A21" s="1">
        <v>1190</v>
      </c>
      <c r="B21" s="2" t="s">
        <v>0</v>
      </c>
      <c r="C21" s="3">
        <v>40497</v>
      </c>
      <c r="D21" s="4">
        <v>6711</v>
      </c>
      <c r="E21" s="5" t="s">
        <v>16</v>
      </c>
      <c r="G21" s="6"/>
      <c r="H21" s="2">
        <f t="shared" ref="H21:H80" ca="1" si="2">DAYS360(C21,$H$1,TRUE)</f>
        <v>120</v>
      </c>
      <c r="I21" s="7" t="str">
        <f t="shared" ca="1" si="0"/>
        <v xml:space="preserve"> </v>
      </c>
      <c r="J21" s="7" t="str">
        <f ca="1">IF(AND(H21&gt;=31,H21&lt;=60),A21," ")</f>
        <v xml:space="preserve"> </v>
      </c>
      <c r="K21" s="7" t="str">
        <f ca="1">IF(AND(H21&gt;=61,H21&lt;=90),A21," ")</f>
        <v xml:space="preserve"> </v>
      </c>
      <c r="L21" s="7">
        <f ca="1">IF(AND(H21&gt;=91,H21&lt;=120),A21," ")</f>
        <v>1190</v>
      </c>
    </row>
    <row r="22" spans="1:13">
      <c r="A22" s="1">
        <v>900</v>
      </c>
      <c r="B22" s="2" t="s">
        <v>0</v>
      </c>
      <c r="C22" s="3">
        <v>40497</v>
      </c>
      <c r="D22" s="4">
        <v>6712</v>
      </c>
      <c r="E22" s="5" t="s">
        <v>17</v>
      </c>
      <c r="G22" s="6"/>
      <c r="H22" s="2">
        <f t="shared" ca="1" si="2"/>
        <v>120</v>
      </c>
      <c r="I22" s="7" t="str">
        <f t="shared" ca="1" si="0"/>
        <v xml:space="preserve"> </v>
      </c>
      <c r="J22" s="7" t="str">
        <f ca="1">IF(AND(H22&gt;=31,H22&lt;=60),A22," ")</f>
        <v xml:space="preserve"> </v>
      </c>
      <c r="K22" s="7" t="str">
        <f ca="1">IF(AND(H22&gt;=61,H22&lt;=90),A22," ")</f>
        <v xml:space="preserve"> </v>
      </c>
      <c r="L22" s="7">
        <f ca="1">IF(AND(H22&gt;=91,H22&lt;=120),A22," ")</f>
        <v>900</v>
      </c>
    </row>
    <row r="23" spans="1:13">
      <c r="A23" s="1">
        <v>1250</v>
      </c>
      <c r="B23" s="2" t="s">
        <v>0</v>
      </c>
      <c r="C23" s="3">
        <v>40497</v>
      </c>
      <c r="D23" s="4">
        <v>6713</v>
      </c>
      <c r="E23" s="5" t="s">
        <v>18</v>
      </c>
      <c r="G23" s="6"/>
      <c r="H23" s="2">
        <f t="shared" ca="1" si="2"/>
        <v>120</v>
      </c>
      <c r="I23" s="7" t="str">
        <f t="shared" ca="1" si="0"/>
        <v xml:space="preserve"> </v>
      </c>
      <c r="J23" s="14" t="str">
        <f ca="1">IF(AND(H23&gt;=31,H23&lt;=60),A23," ")</f>
        <v xml:space="preserve"> </v>
      </c>
      <c r="K23" s="7" t="str">
        <f ca="1">IF(AND(H23&gt;=61,H23&lt;=90),A23," ")</f>
        <v xml:space="preserve"> </v>
      </c>
      <c r="L23" s="7">
        <f ca="1">IF(AND(H23&gt;=91,H23&lt;=120),A23," ")</f>
        <v>1250</v>
      </c>
    </row>
    <row r="24" spans="1:13">
      <c r="A24" s="1">
        <v>150</v>
      </c>
      <c r="B24" s="2" t="s">
        <v>0</v>
      </c>
      <c r="C24" s="3">
        <v>40497</v>
      </c>
      <c r="D24" s="4">
        <v>6714</v>
      </c>
      <c r="E24" s="5" t="s">
        <v>19</v>
      </c>
      <c r="G24" s="6"/>
      <c r="H24" s="2">
        <f t="shared" ca="1" si="2"/>
        <v>120</v>
      </c>
      <c r="I24" s="7" t="str">
        <f t="shared" ca="1" si="0"/>
        <v xml:space="preserve"> </v>
      </c>
      <c r="J24" s="7" t="str">
        <f ca="1">IF(AND(H24&gt;=31,H24&lt;=60),A24," ")</f>
        <v xml:space="preserve"> </v>
      </c>
      <c r="K24" s="7" t="str">
        <f ca="1">IF(AND(H24&gt;=61,H24&lt;=90),A24," ")</f>
        <v xml:space="preserve"> </v>
      </c>
      <c r="L24" s="7">
        <f ca="1">IF(AND(H24&gt;=91,H24&lt;=120),A24," ")</f>
        <v>150</v>
      </c>
    </row>
    <row r="25" spans="1:13">
      <c r="A25" s="1">
        <v>1600</v>
      </c>
      <c r="B25" s="2" t="s">
        <v>0</v>
      </c>
      <c r="C25" s="3">
        <v>40503</v>
      </c>
      <c r="D25" s="4">
        <v>6715</v>
      </c>
      <c r="E25" s="5" t="s">
        <v>20</v>
      </c>
      <c r="G25" s="6"/>
      <c r="H25" s="2">
        <f t="shared" ca="1" si="2"/>
        <v>114</v>
      </c>
      <c r="I25" s="7" t="str">
        <f t="shared" ca="1" si="0"/>
        <v xml:space="preserve"> </v>
      </c>
      <c r="J25" s="7" t="str">
        <f ca="1">IF(AND(H25&gt;=31,H25&lt;=60),A25," ")</f>
        <v xml:space="preserve"> </v>
      </c>
      <c r="K25" s="7" t="str">
        <f ca="1">IF(AND(H25&gt;=61,H25&lt;=90),A25," ")</f>
        <v xml:space="preserve"> </v>
      </c>
      <c r="L25" s="7">
        <f ca="1">IF(AND(H25&gt;=91,H25&lt;=120),A25," ")</f>
        <v>1600</v>
      </c>
    </row>
    <row r="26" spans="1:13">
      <c r="A26" s="1">
        <v>300</v>
      </c>
      <c r="B26" s="2" t="s">
        <v>0</v>
      </c>
      <c r="C26" s="3">
        <v>40503</v>
      </c>
      <c r="D26" s="4">
        <v>6716</v>
      </c>
      <c r="E26" s="5" t="s">
        <v>21</v>
      </c>
      <c r="G26" s="6"/>
      <c r="H26" s="2">
        <f t="shared" ca="1" si="2"/>
        <v>114</v>
      </c>
      <c r="I26" s="7" t="str">
        <f t="shared" ca="1" si="0"/>
        <v xml:space="preserve"> </v>
      </c>
      <c r="J26" s="7" t="str">
        <f ca="1">IF(AND(H26&gt;=31,H26&lt;=60),A26," ")</f>
        <v xml:space="preserve"> </v>
      </c>
      <c r="K26" s="7" t="str">
        <f ca="1">IF(AND(H26&gt;=61,H26&lt;=90),A26," ")</f>
        <v xml:space="preserve"> </v>
      </c>
      <c r="L26" s="7">
        <f ca="1">IF(AND(H26&gt;=91,H26&lt;=120),A26," ")</f>
        <v>300</v>
      </c>
    </row>
    <row r="27" spans="1:13">
      <c r="A27" s="1">
        <v>100</v>
      </c>
      <c r="B27" s="2" t="s">
        <v>0</v>
      </c>
      <c r="C27" s="3">
        <v>40503</v>
      </c>
      <c r="D27" s="4">
        <v>6717</v>
      </c>
      <c r="E27" s="5" t="s">
        <v>15</v>
      </c>
      <c r="G27" s="6"/>
      <c r="H27" s="2">
        <f t="shared" ca="1" si="2"/>
        <v>114</v>
      </c>
      <c r="I27" s="7" t="str">
        <f t="shared" ca="1" si="0"/>
        <v xml:space="preserve"> </v>
      </c>
      <c r="J27" s="7" t="str">
        <f ca="1">IF(AND(H27&gt;=31,H27&lt;=60),A27," ")</f>
        <v xml:space="preserve"> </v>
      </c>
      <c r="K27" s="7" t="str">
        <f ca="1">IF(AND(H27&gt;=61,H27&lt;=90),A27," ")</f>
        <v xml:space="preserve"> </v>
      </c>
      <c r="L27" s="7">
        <f ca="1">IF(AND(H27&gt;=91,H27&lt;=120),A27," ")</f>
        <v>100</v>
      </c>
    </row>
    <row r="28" spans="1:13">
      <c r="A28" s="1">
        <v>350</v>
      </c>
      <c r="B28" s="2" t="s">
        <v>0</v>
      </c>
      <c r="C28" s="3">
        <v>40504</v>
      </c>
      <c r="D28" s="4">
        <v>6718</v>
      </c>
      <c r="E28" s="5" t="s">
        <v>16</v>
      </c>
      <c r="G28" s="6"/>
      <c r="H28" s="2">
        <f t="shared" ca="1" si="2"/>
        <v>113</v>
      </c>
      <c r="I28" s="7" t="str">
        <f t="shared" ca="1" si="0"/>
        <v xml:space="preserve"> </v>
      </c>
      <c r="J28" s="7" t="str">
        <f ca="1">IF(AND(H28&gt;=31,H28&lt;=60),A28," ")</f>
        <v xml:space="preserve"> </v>
      </c>
      <c r="K28" s="7" t="str">
        <f ca="1">IF(AND(H28&gt;=61,H28&lt;=90),A28," ")</f>
        <v xml:space="preserve"> </v>
      </c>
      <c r="L28" s="7">
        <f ca="1">IF(AND(H28&gt;=91,H28&lt;=120),A28," ")</f>
        <v>350</v>
      </c>
    </row>
    <row r="29" spans="1:13">
      <c r="A29" s="1">
        <v>100</v>
      </c>
      <c r="B29" s="2" t="s">
        <v>0</v>
      </c>
      <c r="C29" s="3">
        <v>40505</v>
      </c>
      <c r="D29" s="4">
        <v>6719</v>
      </c>
      <c r="E29" s="5" t="s">
        <v>17</v>
      </c>
      <c r="G29" s="6"/>
      <c r="H29" s="2">
        <f t="shared" ca="1" si="2"/>
        <v>112</v>
      </c>
      <c r="I29" s="7" t="str">
        <f t="shared" ca="1" si="0"/>
        <v xml:space="preserve"> </v>
      </c>
      <c r="J29" s="7" t="str">
        <f ca="1">IF(AND(H29&gt;=31,H29&lt;=60),A29," ")</f>
        <v xml:space="preserve"> </v>
      </c>
      <c r="K29" s="7" t="str">
        <f ca="1">IF(AND(H29&gt;=61,H29&lt;=90),A29," ")</f>
        <v xml:space="preserve"> </v>
      </c>
      <c r="L29" s="7">
        <f ca="1">IF(AND(H29&gt;=91,H29&lt;=120),A29," ")</f>
        <v>100</v>
      </c>
    </row>
    <row r="30" spans="1:13">
      <c r="A30" s="1">
        <v>465</v>
      </c>
      <c r="B30" s="2" t="s">
        <v>0</v>
      </c>
      <c r="C30" s="3">
        <v>40505</v>
      </c>
      <c r="D30" s="4">
        <v>6720</v>
      </c>
      <c r="E30" s="5" t="s">
        <v>18</v>
      </c>
      <c r="G30" s="6"/>
      <c r="H30" s="2">
        <f t="shared" ca="1" si="2"/>
        <v>112</v>
      </c>
      <c r="I30" s="7" t="str">
        <f t="shared" ca="1" si="0"/>
        <v xml:space="preserve"> </v>
      </c>
      <c r="J30" s="7" t="str">
        <f ca="1">IF(AND(H30&gt;=31,H30&lt;=60),A30," ")</f>
        <v xml:space="preserve"> </v>
      </c>
      <c r="K30" s="7" t="str">
        <f ca="1">IF(AND(H30&gt;=61,H30&lt;=90),A30," ")</f>
        <v xml:space="preserve"> </v>
      </c>
      <c r="L30" s="7">
        <f ca="1">IF(AND(H30&gt;=91,H30&lt;=120),A30," ")</f>
        <v>465</v>
      </c>
    </row>
    <row r="31" spans="1:13">
      <c r="A31" s="1">
        <v>1000</v>
      </c>
      <c r="B31" s="2" t="s">
        <v>0</v>
      </c>
      <c r="C31" s="3">
        <v>40505</v>
      </c>
      <c r="D31" s="4">
        <v>6721</v>
      </c>
      <c r="E31" s="5" t="s">
        <v>19</v>
      </c>
      <c r="G31" s="6"/>
      <c r="H31" s="2">
        <f t="shared" ca="1" si="2"/>
        <v>112</v>
      </c>
      <c r="I31" s="7" t="str">
        <f t="shared" ca="1" si="0"/>
        <v xml:space="preserve"> </v>
      </c>
      <c r="J31" s="7" t="str">
        <f ca="1">IF(AND(H31&gt;=31,H31&lt;=60),A31," ")</f>
        <v xml:space="preserve"> </v>
      </c>
      <c r="K31" s="7" t="str">
        <f ca="1">IF(AND(H31&gt;=61,H31&lt;=90),A31," ")</f>
        <v xml:space="preserve"> </v>
      </c>
      <c r="L31" s="7">
        <f ca="1">IF(AND(H31&gt;=91,H31&lt;=120),A31," ")</f>
        <v>1000</v>
      </c>
    </row>
    <row r="32" spans="1:13">
      <c r="A32" s="1">
        <v>650</v>
      </c>
      <c r="B32" s="2" t="s">
        <v>0</v>
      </c>
      <c r="C32" s="3">
        <v>40505</v>
      </c>
      <c r="D32" s="4">
        <v>6722</v>
      </c>
      <c r="E32" s="5" t="s">
        <v>20</v>
      </c>
      <c r="G32" s="6"/>
      <c r="H32" s="2">
        <f t="shared" ca="1" si="2"/>
        <v>112</v>
      </c>
      <c r="I32" s="7" t="str">
        <f t="shared" ca="1" si="0"/>
        <v xml:space="preserve"> </v>
      </c>
      <c r="J32" s="7" t="str">
        <f ca="1">IF(AND(H32&gt;=31,H32&lt;=60),A32," ")</f>
        <v xml:space="preserve"> </v>
      </c>
      <c r="K32" s="7" t="str">
        <f ca="1">IF(AND(H32&gt;=61,H32&lt;=90),A32," ")</f>
        <v xml:space="preserve"> </v>
      </c>
      <c r="L32" s="7">
        <f ca="1">IF(AND(H32&gt;=91,H32&lt;=120),A32," ")</f>
        <v>650</v>
      </c>
    </row>
    <row r="33" spans="1:12">
      <c r="A33" s="1">
        <v>2990</v>
      </c>
      <c r="B33" s="2" t="s">
        <v>0</v>
      </c>
      <c r="C33" s="3">
        <v>40506</v>
      </c>
      <c r="D33" s="4">
        <v>6723</v>
      </c>
      <c r="E33" s="5" t="s">
        <v>21</v>
      </c>
      <c r="G33" s="6"/>
      <c r="H33" s="2">
        <f t="shared" ca="1" si="2"/>
        <v>111</v>
      </c>
      <c r="I33" s="7" t="str">
        <f t="shared" ca="1" si="0"/>
        <v xml:space="preserve"> </v>
      </c>
      <c r="J33" s="7" t="str">
        <f ca="1">IF(AND(H33&gt;=31,H33&lt;=60),A33," ")</f>
        <v xml:space="preserve"> </v>
      </c>
      <c r="K33" s="7" t="str">
        <f ca="1">IF(AND(H33&gt;=61,H33&lt;=90),A33," ")</f>
        <v xml:space="preserve"> </v>
      </c>
      <c r="L33" s="7">
        <f ca="1">IF(AND(H33&gt;=91,H33&lt;=120),A33," ")</f>
        <v>2990</v>
      </c>
    </row>
    <row r="34" spans="1:12">
      <c r="A34" s="1">
        <v>300</v>
      </c>
      <c r="B34" s="2" t="s">
        <v>0</v>
      </c>
      <c r="C34" s="3">
        <v>40527</v>
      </c>
      <c r="D34" s="4">
        <v>6983</v>
      </c>
      <c r="E34" s="5" t="s">
        <v>15</v>
      </c>
      <c r="G34" s="6"/>
      <c r="H34" s="2">
        <f t="shared" ca="1" si="2"/>
        <v>90</v>
      </c>
      <c r="I34" s="7" t="str">
        <f t="shared" ca="1" si="0"/>
        <v xml:space="preserve"> </v>
      </c>
      <c r="J34" s="7" t="str">
        <f ca="1">IF(AND(H34&gt;=31,H34&lt;=60),A34," ")</f>
        <v xml:space="preserve"> </v>
      </c>
      <c r="K34" s="7">
        <f ca="1">IF(AND(H34&gt;=61,H34&lt;=90),A34," ")</f>
        <v>300</v>
      </c>
    </row>
    <row r="35" spans="1:12">
      <c r="A35" s="1">
        <v>315</v>
      </c>
      <c r="B35" s="2" t="s">
        <v>0</v>
      </c>
      <c r="C35" s="3">
        <v>40527</v>
      </c>
      <c r="D35" s="4">
        <v>6984</v>
      </c>
      <c r="E35" s="5" t="s">
        <v>16</v>
      </c>
      <c r="G35" s="6"/>
      <c r="H35" s="2">
        <f t="shared" ca="1" si="2"/>
        <v>90</v>
      </c>
      <c r="I35" s="7" t="str">
        <f t="shared" ca="1" si="0"/>
        <v xml:space="preserve"> </v>
      </c>
      <c r="J35" s="7" t="str">
        <f ca="1">IF(AND(H35&gt;=31,H35&lt;=60),A35," ")</f>
        <v xml:space="preserve"> </v>
      </c>
      <c r="K35" s="7">
        <f ca="1">IF(AND(H35&gt;=61,H35&lt;=90),A35," ")</f>
        <v>315</v>
      </c>
    </row>
    <row r="36" spans="1:12">
      <c r="A36" s="1">
        <v>195</v>
      </c>
      <c r="B36" s="2" t="s">
        <v>0</v>
      </c>
      <c r="C36" s="3">
        <v>40527</v>
      </c>
      <c r="D36" s="4">
        <v>6985</v>
      </c>
      <c r="E36" s="5" t="s">
        <v>17</v>
      </c>
      <c r="G36" s="6"/>
      <c r="H36" s="2">
        <f t="shared" ca="1" si="2"/>
        <v>90</v>
      </c>
      <c r="I36" s="7" t="str">
        <f t="shared" ca="1" si="0"/>
        <v xml:space="preserve"> </v>
      </c>
      <c r="J36" s="7" t="str">
        <f ca="1">IF(AND(H36&gt;=31,H36&lt;=60),A36," ")</f>
        <v xml:space="preserve"> </v>
      </c>
      <c r="K36" s="7">
        <f ca="1">IF(AND(H36&gt;=61,H36&lt;=90),A36," ")</f>
        <v>195</v>
      </c>
    </row>
    <row r="37" spans="1:12">
      <c r="A37" s="1">
        <v>150</v>
      </c>
      <c r="B37" s="2" t="s">
        <v>0</v>
      </c>
      <c r="C37" s="3">
        <v>40527</v>
      </c>
      <c r="D37" s="4">
        <v>6986</v>
      </c>
      <c r="E37" s="5" t="s">
        <v>15</v>
      </c>
      <c r="G37" s="6"/>
      <c r="H37" s="2">
        <f t="shared" ca="1" si="2"/>
        <v>90</v>
      </c>
      <c r="I37" s="7" t="str">
        <f t="shared" ca="1" si="0"/>
        <v xml:space="preserve"> </v>
      </c>
      <c r="J37" s="7" t="str">
        <f ca="1">IF(AND(H37&gt;=31,H37&lt;=60),A37," ")</f>
        <v xml:space="preserve"> </v>
      </c>
      <c r="K37" s="7">
        <f ca="1">IF(AND(H37&gt;=61,H37&lt;=90),A37," ")</f>
        <v>150</v>
      </c>
    </row>
    <row r="38" spans="1:12">
      <c r="A38" s="1">
        <v>195</v>
      </c>
      <c r="B38" s="2" t="s">
        <v>0</v>
      </c>
      <c r="C38" s="3">
        <v>40527</v>
      </c>
      <c r="D38" s="4">
        <v>6987</v>
      </c>
      <c r="E38" s="5" t="s">
        <v>16</v>
      </c>
      <c r="G38" s="6"/>
      <c r="H38" s="2">
        <f t="shared" ca="1" si="2"/>
        <v>90</v>
      </c>
      <c r="I38" s="7" t="str">
        <f t="shared" ca="1" si="0"/>
        <v xml:space="preserve"> </v>
      </c>
      <c r="J38" s="7" t="str">
        <f ca="1">IF(AND(H38&gt;=31,H38&lt;=60),A38," ")</f>
        <v xml:space="preserve"> </v>
      </c>
      <c r="K38" s="7">
        <f ca="1">IF(AND(H38&gt;=61,H38&lt;=90),A38," ")</f>
        <v>195</v>
      </c>
    </row>
    <row r="39" spans="1:12">
      <c r="A39" s="1">
        <v>230</v>
      </c>
      <c r="B39" s="2" t="s">
        <v>0</v>
      </c>
      <c r="C39" s="3">
        <v>40527</v>
      </c>
      <c r="D39" s="4">
        <v>6988</v>
      </c>
      <c r="E39" s="5" t="s">
        <v>17</v>
      </c>
      <c r="G39" s="6"/>
      <c r="H39" s="2">
        <f t="shared" ca="1" si="2"/>
        <v>90</v>
      </c>
      <c r="I39" s="7" t="str">
        <f t="shared" ca="1" si="0"/>
        <v xml:space="preserve"> </v>
      </c>
      <c r="J39" s="7" t="str">
        <f ca="1">IF(AND(H39&gt;=31,H39&lt;=60),A39," ")</f>
        <v xml:space="preserve"> </v>
      </c>
      <c r="K39" s="7">
        <f ca="1">IF(AND(H39&gt;=61,H39&lt;=90),A39," ")</f>
        <v>230</v>
      </c>
    </row>
    <row r="40" spans="1:12">
      <c r="A40" s="1">
        <v>310</v>
      </c>
      <c r="B40" s="2" t="s">
        <v>0</v>
      </c>
      <c r="C40" s="3">
        <v>40527</v>
      </c>
      <c r="D40" s="4">
        <v>6989</v>
      </c>
      <c r="E40" s="5" t="s">
        <v>18</v>
      </c>
      <c r="G40" s="6"/>
      <c r="H40" s="2">
        <f t="shared" ca="1" si="2"/>
        <v>90</v>
      </c>
      <c r="I40" s="7" t="str">
        <f t="shared" ca="1" si="0"/>
        <v xml:space="preserve"> </v>
      </c>
      <c r="J40" s="7" t="str">
        <f ca="1">IF(AND(H40&gt;=31,H40&lt;=60),A40," ")</f>
        <v xml:space="preserve"> </v>
      </c>
      <c r="K40" s="7">
        <f ca="1">IF(AND(H40&gt;=61,H40&lt;=90),A40," ")</f>
        <v>310</v>
      </c>
    </row>
    <row r="41" spans="1:12">
      <c r="A41" s="1">
        <v>0</v>
      </c>
      <c r="B41" s="2" t="s">
        <v>12</v>
      </c>
      <c r="C41" s="3">
        <v>40527</v>
      </c>
      <c r="D41" s="4">
        <v>6990</v>
      </c>
      <c r="E41" s="5" t="s">
        <v>19</v>
      </c>
      <c r="G41" s="6"/>
      <c r="H41" s="2">
        <f t="shared" ca="1" si="2"/>
        <v>90</v>
      </c>
      <c r="I41" s="7" t="str">
        <f t="shared" ca="1" si="0"/>
        <v xml:space="preserve"> </v>
      </c>
      <c r="J41" s="7" t="str">
        <f ca="1">IF(AND(H41&gt;=31,H41&lt;=60),A41," ")</f>
        <v xml:space="preserve"> </v>
      </c>
      <c r="K41" s="7">
        <f ca="1">IF(AND(H41&gt;=61,H41&lt;=90),A41," ")</f>
        <v>0</v>
      </c>
    </row>
    <row r="42" spans="1:12">
      <c r="A42" s="1">
        <v>710</v>
      </c>
      <c r="B42" s="2" t="s">
        <v>0</v>
      </c>
      <c r="C42" s="3">
        <v>40527</v>
      </c>
      <c r="D42" s="4">
        <v>6991</v>
      </c>
      <c r="E42" s="5" t="s">
        <v>20</v>
      </c>
      <c r="G42" s="6"/>
      <c r="H42" s="2">
        <f t="shared" ca="1" si="2"/>
        <v>90</v>
      </c>
      <c r="I42" s="7" t="str">
        <f t="shared" ca="1" si="0"/>
        <v xml:space="preserve"> </v>
      </c>
      <c r="J42" s="7" t="str">
        <f ca="1">IF(AND(H42&gt;=31,H42&lt;=60),A42," ")</f>
        <v xml:space="preserve"> </v>
      </c>
      <c r="K42" s="7">
        <f ca="1">IF(AND(H42&gt;=61,H42&lt;=90),A42," ")</f>
        <v>710</v>
      </c>
    </row>
    <row r="43" spans="1:12">
      <c r="A43" s="1">
        <v>460</v>
      </c>
      <c r="B43" s="2" t="s">
        <v>0</v>
      </c>
      <c r="C43" s="3">
        <v>40527</v>
      </c>
      <c r="D43" s="4">
        <v>6992</v>
      </c>
      <c r="E43" s="5" t="s">
        <v>21</v>
      </c>
      <c r="G43" s="6"/>
      <c r="H43" s="2">
        <f t="shared" ca="1" si="2"/>
        <v>90</v>
      </c>
      <c r="I43" s="7" t="str">
        <f t="shared" ca="1" si="0"/>
        <v xml:space="preserve"> </v>
      </c>
      <c r="J43" s="7" t="str">
        <f ca="1">IF(AND(H43&gt;=31,H43&lt;=60),A43," ")</f>
        <v xml:space="preserve"> </v>
      </c>
      <c r="K43" s="7">
        <f ca="1">IF(AND(H43&gt;=61,H43&lt;=90),A43," ")</f>
        <v>460</v>
      </c>
    </row>
    <row r="44" spans="1:12">
      <c r="A44" s="1">
        <v>700</v>
      </c>
      <c r="B44" s="2" t="s">
        <v>0</v>
      </c>
      <c r="C44" s="3">
        <v>40527</v>
      </c>
      <c r="D44" s="4">
        <v>6993</v>
      </c>
      <c r="E44" s="5" t="s">
        <v>15</v>
      </c>
      <c r="G44" s="6"/>
      <c r="H44" s="2">
        <f t="shared" ca="1" si="2"/>
        <v>90</v>
      </c>
      <c r="I44" s="7" t="str">
        <f t="shared" ca="1" si="0"/>
        <v xml:space="preserve"> </v>
      </c>
      <c r="J44" s="7" t="str">
        <f ca="1">IF(AND(H44&gt;=31,H44&lt;=60),A44," ")</f>
        <v xml:space="preserve"> </v>
      </c>
      <c r="K44" s="7">
        <f ca="1">IF(AND(H44&gt;=61,H44&lt;=90),A44," ")</f>
        <v>700</v>
      </c>
    </row>
    <row r="45" spans="1:12">
      <c r="A45" s="1">
        <v>665</v>
      </c>
      <c r="B45" s="2" t="s">
        <v>0</v>
      </c>
      <c r="C45" s="3">
        <v>40527</v>
      </c>
      <c r="D45" s="4">
        <v>6994</v>
      </c>
      <c r="E45" s="5" t="s">
        <v>16</v>
      </c>
      <c r="G45" s="6"/>
      <c r="H45" s="2">
        <f t="shared" ca="1" si="2"/>
        <v>90</v>
      </c>
      <c r="I45" s="7" t="str">
        <f t="shared" ca="1" si="0"/>
        <v xml:space="preserve"> </v>
      </c>
      <c r="J45" s="7" t="str">
        <f ca="1">IF(AND(H45&gt;=31,H45&lt;=60),A45," ")</f>
        <v xml:space="preserve"> </v>
      </c>
      <c r="K45" s="7">
        <f ca="1">IF(AND(H45&gt;=61,H45&lt;=90),A45," ")</f>
        <v>665</v>
      </c>
    </row>
    <row r="46" spans="1:12">
      <c r="A46" s="1">
        <v>350</v>
      </c>
      <c r="B46" s="2" t="s">
        <v>0</v>
      </c>
      <c r="C46" s="3">
        <v>40527</v>
      </c>
      <c r="D46" s="4">
        <v>6995</v>
      </c>
      <c r="E46" s="5" t="s">
        <v>17</v>
      </c>
      <c r="G46" s="6"/>
      <c r="H46" s="2">
        <f t="shared" ca="1" si="2"/>
        <v>90</v>
      </c>
      <c r="I46" s="7" t="str">
        <f t="shared" ca="1" si="0"/>
        <v xml:space="preserve"> </v>
      </c>
      <c r="J46" s="7" t="str">
        <f ca="1">IF(AND(H46&gt;=31,H46&lt;=60),A46," ")</f>
        <v xml:space="preserve"> </v>
      </c>
      <c r="K46" s="7">
        <f ca="1">IF(AND(H46&gt;=61,H46&lt;=90),A46," ")</f>
        <v>350</v>
      </c>
    </row>
    <row r="47" spans="1:12">
      <c r="A47" s="1">
        <v>335</v>
      </c>
      <c r="B47" s="2" t="s">
        <v>0</v>
      </c>
      <c r="C47" s="3">
        <v>40527</v>
      </c>
      <c r="D47" s="4">
        <v>6996</v>
      </c>
      <c r="E47" s="5" t="s">
        <v>18</v>
      </c>
      <c r="G47" s="6"/>
      <c r="H47" s="2">
        <f t="shared" ca="1" si="2"/>
        <v>90</v>
      </c>
      <c r="I47" s="7" t="str">
        <f t="shared" ca="1" si="0"/>
        <v xml:space="preserve"> </v>
      </c>
      <c r="J47" s="7" t="str">
        <f ca="1">IF(AND(H47&gt;=31,H47&lt;=60),A47," ")</f>
        <v xml:space="preserve"> </v>
      </c>
      <c r="K47" s="7">
        <f ca="1">IF(AND(H47&gt;=61,H47&lt;=90),A47," ")</f>
        <v>335</v>
      </c>
    </row>
    <row r="48" spans="1:12">
      <c r="A48" s="15">
        <v>990</v>
      </c>
      <c r="B48" s="2" t="s">
        <v>0</v>
      </c>
      <c r="C48" s="3">
        <v>40558</v>
      </c>
      <c r="D48" s="4">
        <v>7264</v>
      </c>
      <c r="E48" s="5" t="s">
        <v>19</v>
      </c>
      <c r="G48" s="6"/>
      <c r="H48" s="2">
        <f t="shared" ca="1" si="2"/>
        <v>60</v>
      </c>
      <c r="I48" s="7" t="str">
        <f t="shared" ca="1" si="0"/>
        <v xml:space="preserve"> </v>
      </c>
      <c r="J48" s="7">
        <f ca="1">IF(AND(H48&gt;=31,H48&lt;=60),A48," ")</f>
        <v>990</v>
      </c>
    </row>
    <row r="49" spans="1:10">
      <c r="A49" s="15">
        <v>300</v>
      </c>
      <c r="B49" s="2" t="s">
        <v>0</v>
      </c>
      <c r="C49" s="3">
        <v>40558</v>
      </c>
      <c r="D49" s="4">
        <v>7265</v>
      </c>
      <c r="E49" s="5" t="s">
        <v>20</v>
      </c>
      <c r="G49" s="6"/>
      <c r="H49" s="2">
        <f t="shared" ca="1" si="2"/>
        <v>60</v>
      </c>
      <c r="I49" s="7" t="str">
        <f t="shared" ca="1" si="0"/>
        <v xml:space="preserve"> </v>
      </c>
      <c r="J49" s="7">
        <f ca="1">IF(AND(H49&gt;=31,H49&lt;=60),A49," ")</f>
        <v>300</v>
      </c>
    </row>
    <row r="50" spans="1:10">
      <c r="A50" s="15">
        <v>60</v>
      </c>
      <c r="B50" s="2" t="s">
        <v>0</v>
      </c>
      <c r="C50" s="3">
        <v>40559</v>
      </c>
      <c r="D50" s="4">
        <v>7266</v>
      </c>
      <c r="E50" s="5" t="s">
        <v>21</v>
      </c>
      <c r="G50" s="6"/>
      <c r="H50" s="2">
        <f t="shared" ca="1" si="2"/>
        <v>59</v>
      </c>
      <c r="I50" s="7" t="str">
        <f t="shared" ca="1" si="0"/>
        <v xml:space="preserve"> </v>
      </c>
      <c r="J50" s="7">
        <f ca="1">IF(AND(H50&gt;=31,H50&lt;=60),A50," ")</f>
        <v>60</v>
      </c>
    </row>
    <row r="51" spans="1:10">
      <c r="A51" s="15">
        <v>345</v>
      </c>
      <c r="B51" s="2" t="s">
        <v>0</v>
      </c>
      <c r="C51" s="3">
        <v>40559</v>
      </c>
      <c r="D51" s="4">
        <v>7267</v>
      </c>
      <c r="E51" s="5" t="s">
        <v>15</v>
      </c>
      <c r="G51" s="6"/>
      <c r="H51" s="2">
        <f t="shared" ca="1" si="2"/>
        <v>59</v>
      </c>
      <c r="I51" s="7" t="str">
        <f t="shared" ca="1" si="0"/>
        <v xml:space="preserve"> </v>
      </c>
      <c r="J51" s="7">
        <f ca="1">IF(AND(H51&gt;=31,H51&lt;=60),A51," ")</f>
        <v>345</v>
      </c>
    </row>
    <row r="52" spans="1:10">
      <c r="A52" s="15">
        <v>245</v>
      </c>
      <c r="B52" s="2" t="s">
        <v>0</v>
      </c>
      <c r="C52" s="3">
        <v>40559</v>
      </c>
      <c r="D52" s="4">
        <v>7268</v>
      </c>
      <c r="E52" s="5" t="s">
        <v>16</v>
      </c>
      <c r="G52" s="6"/>
      <c r="H52" s="2">
        <f t="shared" ca="1" si="2"/>
        <v>59</v>
      </c>
      <c r="I52" s="7" t="str">
        <f t="shared" ca="1" si="0"/>
        <v xml:space="preserve"> </v>
      </c>
      <c r="J52" s="7">
        <f ca="1">IF(AND(H52&gt;=31,H52&lt;=60),A52," ")</f>
        <v>245</v>
      </c>
    </row>
    <row r="53" spans="1:10">
      <c r="A53" s="15">
        <v>65</v>
      </c>
      <c r="B53" s="2" t="s">
        <v>0</v>
      </c>
      <c r="C53" s="3">
        <v>40559</v>
      </c>
      <c r="D53" s="4">
        <v>7269</v>
      </c>
      <c r="E53" s="5" t="s">
        <v>17</v>
      </c>
      <c r="G53" s="6"/>
      <c r="H53" s="2">
        <f t="shared" ca="1" si="2"/>
        <v>59</v>
      </c>
      <c r="I53" s="7" t="str">
        <f t="shared" ca="1" si="0"/>
        <v xml:space="preserve"> </v>
      </c>
      <c r="J53" s="7">
        <f ca="1">IF(AND(H53&gt;=31,H53&lt;=60),A53," ")</f>
        <v>65</v>
      </c>
    </row>
    <row r="54" spans="1:10">
      <c r="A54" s="15">
        <v>175</v>
      </c>
      <c r="B54" s="2" t="s">
        <v>0</v>
      </c>
      <c r="C54" s="3">
        <v>40559</v>
      </c>
      <c r="D54" s="4">
        <v>7270</v>
      </c>
      <c r="E54" s="5" t="s">
        <v>15</v>
      </c>
      <c r="G54" s="6"/>
      <c r="H54" s="2">
        <f t="shared" ca="1" si="2"/>
        <v>59</v>
      </c>
      <c r="I54" s="7" t="str">
        <f t="shared" ca="1" si="0"/>
        <v xml:space="preserve"> </v>
      </c>
      <c r="J54" s="7">
        <f ca="1">IF(AND(H54&gt;=31,H54&lt;=60),A54," ")</f>
        <v>175</v>
      </c>
    </row>
    <row r="55" spans="1:10">
      <c r="A55" s="15">
        <v>240</v>
      </c>
      <c r="B55" s="2" t="s">
        <v>0</v>
      </c>
      <c r="C55" s="3">
        <v>40559</v>
      </c>
      <c r="D55" s="4">
        <v>7271</v>
      </c>
      <c r="E55" s="5" t="s">
        <v>16</v>
      </c>
      <c r="G55" s="6"/>
      <c r="H55" s="2">
        <f t="shared" ca="1" si="2"/>
        <v>59</v>
      </c>
      <c r="I55" s="7" t="str">
        <f t="shared" ca="1" si="0"/>
        <v xml:space="preserve"> </v>
      </c>
      <c r="J55" s="7">
        <f ca="1">IF(AND(H55&gt;=31,H55&lt;=60),A55," ")</f>
        <v>240</v>
      </c>
    </row>
    <row r="56" spans="1:10">
      <c r="A56" s="15">
        <v>0</v>
      </c>
      <c r="B56" s="2" t="s">
        <v>12</v>
      </c>
      <c r="C56" s="3">
        <v>40560</v>
      </c>
      <c r="D56" s="4">
        <v>7272</v>
      </c>
      <c r="E56" s="5" t="s">
        <v>17</v>
      </c>
      <c r="G56" s="6"/>
      <c r="H56" s="2">
        <f t="shared" ca="1" si="2"/>
        <v>58</v>
      </c>
      <c r="I56" s="7" t="str">
        <f t="shared" ca="1" si="0"/>
        <v xml:space="preserve"> </v>
      </c>
      <c r="J56" s="7">
        <f ca="1">IF(AND(H56&gt;=31,H56&lt;=60),A56," ")</f>
        <v>0</v>
      </c>
    </row>
    <row r="57" spans="1:10">
      <c r="A57" s="15">
        <v>300</v>
      </c>
      <c r="B57" s="2" t="s">
        <v>0</v>
      </c>
      <c r="C57" s="3">
        <v>40560</v>
      </c>
      <c r="D57" s="4">
        <v>7273</v>
      </c>
      <c r="E57" s="5" t="s">
        <v>18</v>
      </c>
      <c r="G57" s="6"/>
      <c r="H57" s="2">
        <f t="shared" ca="1" si="2"/>
        <v>58</v>
      </c>
      <c r="I57" s="7" t="str">
        <f t="shared" ca="1" si="0"/>
        <v xml:space="preserve"> </v>
      </c>
      <c r="J57" s="7">
        <f ca="1">IF(AND(H57&gt;=31,H57&lt;=60),A57," ")</f>
        <v>300</v>
      </c>
    </row>
    <row r="58" spans="1:10">
      <c r="A58" s="15">
        <v>2640</v>
      </c>
      <c r="B58" s="2" t="s">
        <v>0</v>
      </c>
      <c r="C58" s="3">
        <v>40560</v>
      </c>
      <c r="D58" s="4">
        <v>7274</v>
      </c>
      <c r="E58" s="5" t="s">
        <v>19</v>
      </c>
      <c r="G58" s="6"/>
      <c r="H58" s="2">
        <f t="shared" ca="1" si="2"/>
        <v>58</v>
      </c>
      <c r="I58" s="7" t="str">
        <f t="shared" ca="1" si="0"/>
        <v xml:space="preserve"> </v>
      </c>
      <c r="J58" s="7">
        <f ca="1">IF(AND(H58&gt;=31,H58&lt;=60),A58," ")</f>
        <v>2640</v>
      </c>
    </row>
    <row r="59" spans="1:10">
      <c r="A59" s="15">
        <v>2040</v>
      </c>
      <c r="B59" s="2" t="s">
        <v>0</v>
      </c>
      <c r="C59" s="3">
        <v>40560</v>
      </c>
      <c r="D59" s="4">
        <v>7275</v>
      </c>
      <c r="E59" s="5" t="s">
        <v>20</v>
      </c>
      <c r="G59" s="6"/>
      <c r="H59" s="2">
        <f t="shared" ca="1" si="2"/>
        <v>58</v>
      </c>
      <c r="I59" s="7" t="str">
        <f t="shared" ca="1" si="0"/>
        <v xml:space="preserve"> </v>
      </c>
      <c r="J59" s="7">
        <f ca="1">IF(AND(H59&gt;=31,H59&lt;=60),A59," ")</f>
        <v>2040</v>
      </c>
    </row>
    <row r="60" spans="1:10">
      <c r="A60" s="15">
        <v>375</v>
      </c>
      <c r="B60" s="2" t="s">
        <v>0</v>
      </c>
      <c r="C60" s="3">
        <v>40560</v>
      </c>
      <c r="D60" s="4">
        <v>7276</v>
      </c>
      <c r="E60" s="5" t="s">
        <v>21</v>
      </c>
      <c r="G60" s="6"/>
      <c r="H60" s="2">
        <f t="shared" ca="1" si="2"/>
        <v>58</v>
      </c>
      <c r="I60" s="7" t="str">
        <f t="shared" ca="1" si="0"/>
        <v xml:space="preserve"> </v>
      </c>
      <c r="J60" s="7">
        <f ca="1">IF(AND(H60&gt;=31,H60&lt;=60),A60," ")</f>
        <v>375</v>
      </c>
    </row>
    <row r="61" spans="1:10">
      <c r="A61" s="15">
        <v>1575</v>
      </c>
      <c r="B61" s="2" t="s">
        <v>0</v>
      </c>
      <c r="C61" s="3">
        <v>40560</v>
      </c>
      <c r="D61" s="4">
        <v>7277</v>
      </c>
      <c r="E61" s="5" t="s">
        <v>15</v>
      </c>
      <c r="G61" s="6"/>
      <c r="H61" s="2">
        <f t="shared" ca="1" si="2"/>
        <v>58</v>
      </c>
      <c r="I61" s="7" t="str">
        <f t="shared" ca="1" si="0"/>
        <v xml:space="preserve"> </v>
      </c>
      <c r="J61" s="7">
        <f ca="1">IF(AND(H61&gt;=31,H61&lt;=60),A61," ")</f>
        <v>1575</v>
      </c>
    </row>
    <row r="62" spans="1:10">
      <c r="A62" s="15">
        <v>465</v>
      </c>
      <c r="B62" s="2" t="s">
        <v>0</v>
      </c>
      <c r="C62" s="3">
        <v>40561</v>
      </c>
      <c r="D62" s="4">
        <v>7278</v>
      </c>
      <c r="E62" s="5" t="s">
        <v>16</v>
      </c>
      <c r="G62" s="6"/>
      <c r="H62" s="2">
        <f t="shared" ca="1" si="2"/>
        <v>57</v>
      </c>
      <c r="I62" s="7" t="str">
        <f t="shared" ca="1" si="0"/>
        <v xml:space="preserve"> </v>
      </c>
      <c r="J62" s="7">
        <f ca="1">IF(AND(H62&gt;=31,H62&lt;=60),A62," ")</f>
        <v>465</v>
      </c>
    </row>
    <row r="63" spans="1:10">
      <c r="A63" s="15">
        <v>675</v>
      </c>
      <c r="B63" s="2" t="s">
        <v>0</v>
      </c>
      <c r="C63" s="3">
        <v>40561</v>
      </c>
      <c r="D63" s="4">
        <v>7279</v>
      </c>
      <c r="E63" s="5" t="s">
        <v>17</v>
      </c>
      <c r="G63" s="6"/>
      <c r="H63" s="2">
        <f t="shared" ca="1" si="2"/>
        <v>57</v>
      </c>
      <c r="I63" s="7" t="str">
        <f t="shared" ca="1" si="0"/>
        <v xml:space="preserve"> </v>
      </c>
      <c r="J63" s="7">
        <f ca="1">IF(AND(H63&gt;=31,H63&lt;=60),A63," ")</f>
        <v>675</v>
      </c>
    </row>
    <row r="64" spans="1:10">
      <c r="A64" s="15">
        <v>600</v>
      </c>
      <c r="B64" s="2" t="s">
        <v>0</v>
      </c>
      <c r="C64" s="3">
        <v>40562</v>
      </c>
      <c r="D64" s="4">
        <v>7280</v>
      </c>
      <c r="E64" s="5" t="s">
        <v>18</v>
      </c>
      <c r="G64" s="6"/>
      <c r="H64" s="2">
        <f t="shared" ca="1" si="2"/>
        <v>56</v>
      </c>
      <c r="I64" s="7" t="str">
        <f t="shared" ca="1" si="0"/>
        <v xml:space="preserve"> </v>
      </c>
      <c r="J64" s="7">
        <f ca="1">IF(AND(H64&gt;=31,H64&lt;=60),A64," ")</f>
        <v>600</v>
      </c>
    </row>
    <row r="65" spans="1:10">
      <c r="A65" s="15">
        <v>1140</v>
      </c>
      <c r="B65" s="2" t="s">
        <v>0</v>
      </c>
      <c r="C65" s="3">
        <v>40589</v>
      </c>
      <c r="D65" s="4">
        <v>7506</v>
      </c>
      <c r="E65" s="5" t="s">
        <v>19</v>
      </c>
      <c r="G65" s="6"/>
      <c r="H65" s="2">
        <f t="shared" ca="1" si="2"/>
        <v>30</v>
      </c>
      <c r="I65" s="7">
        <f ca="1">IF(AND($H65&gt;=1,H65&lt;=30),A65," ")</f>
        <v>1140</v>
      </c>
      <c r="J65" s="7" t="str">
        <f t="shared" ref="J65:J80" ca="1" si="3">IF(AND(H65&gt;=31,H65&lt;=60),A65," ")</f>
        <v xml:space="preserve"> </v>
      </c>
    </row>
    <row r="66" spans="1:10">
      <c r="A66" s="15">
        <v>1140</v>
      </c>
      <c r="B66" s="2" t="s">
        <v>0</v>
      </c>
      <c r="C66" s="3">
        <v>40589</v>
      </c>
      <c r="D66" s="4">
        <v>7507</v>
      </c>
      <c r="E66" s="5" t="s">
        <v>20</v>
      </c>
      <c r="G66" s="6"/>
      <c r="H66" s="2">
        <f t="shared" ca="1" si="2"/>
        <v>30</v>
      </c>
      <c r="I66" s="7">
        <f t="shared" ref="I66:I80" ca="1" si="4">IF(AND($H66&gt;=1,H66&lt;=30),A66," ")</f>
        <v>1140</v>
      </c>
      <c r="J66" s="7" t="str">
        <f t="shared" ca="1" si="3"/>
        <v xml:space="preserve"> </v>
      </c>
    </row>
    <row r="67" spans="1:10">
      <c r="A67" s="15">
        <v>2050</v>
      </c>
      <c r="B67" s="2" t="s">
        <v>0</v>
      </c>
      <c r="C67" s="3">
        <v>40589</v>
      </c>
      <c r="D67" s="4">
        <v>7508</v>
      </c>
      <c r="E67" s="5" t="s">
        <v>21</v>
      </c>
      <c r="G67" s="6"/>
      <c r="H67" s="2">
        <f t="shared" ca="1" si="2"/>
        <v>30</v>
      </c>
      <c r="I67" s="7">
        <f t="shared" ca="1" si="4"/>
        <v>2050</v>
      </c>
      <c r="J67" s="7" t="str">
        <f t="shared" ca="1" si="3"/>
        <v xml:space="preserve"> </v>
      </c>
    </row>
    <row r="68" spans="1:10">
      <c r="A68" s="15">
        <v>600</v>
      </c>
      <c r="B68" s="2" t="s">
        <v>0</v>
      </c>
      <c r="C68" s="3">
        <v>40589</v>
      </c>
      <c r="D68" s="4">
        <v>7509</v>
      </c>
      <c r="E68" s="5" t="s">
        <v>15</v>
      </c>
      <c r="G68" s="6"/>
      <c r="H68" s="2">
        <f t="shared" ca="1" si="2"/>
        <v>30</v>
      </c>
      <c r="I68" s="7">
        <f t="shared" ca="1" si="4"/>
        <v>600</v>
      </c>
      <c r="J68" s="7" t="str">
        <f t="shared" ca="1" si="3"/>
        <v xml:space="preserve"> </v>
      </c>
    </row>
    <row r="69" spans="1:10">
      <c r="A69" s="15">
        <v>600</v>
      </c>
      <c r="B69" s="2" t="s">
        <v>0</v>
      </c>
      <c r="C69" s="3">
        <v>40589</v>
      </c>
      <c r="D69" s="4">
        <v>7510</v>
      </c>
      <c r="E69" s="5" t="s">
        <v>16</v>
      </c>
      <c r="G69" s="6"/>
      <c r="H69" s="2">
        <f t="shared" ca="1" si="2"/>
        <v>30</v>
      </c>
      <c r="I69" s="7">
        <f t="shared" ca="1" si="4"/>
        <v>600</v>
      </c>
      <c r="J69" s="7" t="str">
        <f t="shared" ca="1" si="3"/>
        <v xml:space="preserve"> </v>
      </c>
    </row>
    <row r="70" spans="1:10">
      <c r="A70" s="15">
        <v>600</v>
      </c>
      <c r="B70" s="2" t="s">
        <v>0</v>
      </c>
      <c r="C70" s="3">
        <v>40589</v>
      </c>
      <c r="D70" s="4">
        <v>7511</v>
      </c>
      <c r="E70" s="5" t="s">
        <v>17</v>
      </c>
      <c r="G70" s="6"/>
      <c r="H70" s="2">
        <f t="shared" ca="1" si="2"/>
        <v>30</v>
      </c>
      <c r="I70" s="7">
        <f t="shared" ca="1" si="4"/>
        <v>600</v>
      </c>
      <c r="J70" s="7" t="str">
        <f t="shared" ca="1" si="3"/>
        <v xml:space="preserve"> </v>
      </c>
    </row>
    <row r="71" spans="1:10">
      <c r="A71" s="15">
        <v>1510</v>
      </c>
      <c r="B71" s="2" t="s">
        <v>0</v>
      </c>
      <c r="C71" s="3">
        <v>40589</v>
      </c>
      <c r="D71" s="4">
        <v>7512</v>
      </c>
      <c r="E71" s="5" t="s">
        <v>15</v>
      </c>
      <c r="G71" s="6"/>
      <c r="H71" s="2">
        <f t="shared" ca="1" si="2"/>
        <v>30</v>
      </c>
      <c r="I71" s="7">
        <f t="shared" ca="1" si="4"/>
        <v>1510</v>
      </c>
      <c r="J71" s="7" t="str">
        <f t="shared" ca="1" si="3"/>
        <v xml:space="preserve"> </v>
      </c>
    </row>
    <row r="72" spans="1:10">
      <c r="A72" s="15">
        <v>575</v>
      </c>
      <c r="B72" s="2" t="s">
        <v>0</v>
      </c>
      <c r="C72" s="3">
        <v>40590</v>
      </c>
      <c r="D72" s="4">
        <v>7513</v>
      </c>
      <c r="E72" s="5" t="s">
        <v>16</v>
      </c>
      <c r="G72" s="6"/>
      <c r="H72" s="2">
        <f t="shared" ca="1" si="2"/>
        <v>29</v>
      </c>
      <c r="I72" s="7">
        <f t="shared" ca="1" si="4"/>
        <v>575</v>
      </c>
      <c r="J72" s="7" t="str">
        <f t="shared" ca="1" si="3"/>
        <v xml:space="preserve"> </v>
      </c>
    </row>
    <row r="73" spans="1:10">
      <c r="A73" s="15">
        <v>1435</v>
      </c>
      <c r="B73" s="2" t="s">
        <v>0</v>
      </c>
      <c r="C73" s="3">
        <v>40590</v>
      </c>
      <c r="D73" s="4">
        <v>7514</v>
      </c>
      <c r="E73" s="5" t="s">
        <v>17</v>
      </c>
      <c r="G73" s="6"/>
      <c r="H73" s="2">
        <f t="shared" ca="1" si="2"/>
        <v>29</v>
      </c>
      <c r="I73" s="7">
        <f t="shared" ca="1" si="4"/>
        <v>1435</v>
      </c>
      <c r="J73" s="7" t="str">
        <f t="shared" ca="1" si="3"/>
        <v xml:space="preserve"> </v>
      </c>
    </row>
    <row r="74" spans="1:10">
      <c r="A74" s="15">
        <v>2620</v>
      </c>
      <c r="B74" s="2" t="s">
        <v>0</v>
      </c>
      <c r="C74" s="3">
        <v>40590</v>
      </c>
      <c r="D74" s="4">
        <v>7515</v>
      </c>
      <c r="E74" s="5" t="s">
        <v>18</v>
      </c>
      <c r="G74" s="6"/>
      <c r="H74" s="2">
        <f t="shared" ca="1" si="2"/>
        <v>29</v>
      </c>
      <c r="I74" s="7">
        <f t="shared" ca="1" si="4"/>
        <v>2620</v>
      </c>
      <c r="J74" s="7" t="str">
        <f t="shared" ca="1" si="3"/>
        <v xml:space="preserve"> </v>
      </c>
    </row>
    <row r="75" spans="1:10">
      <c r="A75" s="15">
        <v>60</v>
      </c>
      <c r="B75" s="2" t="s">
        <v>0</v>
      </c>
      <c r="C75" s="3">
        <v>40590</v>
      </c>
      <c r="D75" s="4">
        <v>7516</v>
      </c>
      <c r="E75" s="5" t="s">
        <v>19</v>
      </c>
      <c r="G75" s="6"/>
      <c r="H75" s="2">
        <f t="shared" ca="1" si="2"/>
        <v>29</v>
      </c>
      <c r="I75" s="7">
        <f t="shared" ca="1" si="4"/>
        <v>60</v>
      </c>
      <c r="J75" s="7" t="str">
        <f t="shared" ca="1" si="3"/>
        <v xml:space="preserve"> </v>
      </c>
    </row>
    <row r="76" spans="1:10">
      <c r="A76" s="15">
        <v>250</v>
      </c>
      <c r="B76" s="2" t="s">
        <v>0</v>
      </c>
      <c r="C76" s="3">
        <v>40590</v>
      </c>
      <c r="D76" s="4">
        <v>7517</v>
      </c>
      <c r="E76" s="5" t="s">
        <v>20</v>
      </c>
      <c r="G76" s="6"/>
      <c r="H76" s="2">
        <f t="shared" ca="1" si="2"/>
        <v>29</v>
      </c>
      <c r="I76" s="7">
        <f t="shared" ca="1" si="4"/>
        <v>250</v>
      </c>
      <c r="J76" s="7" t="str">
        <f t="shared" ca="1" si="3"/>
        <v xml:space="preserve"> </v>
      </c>
    </row>
    <row r="77" spans="1:10">
      <c r="A77" s="15">
        <v>240</v>
      </c>
      <c r="B77" s="2" t="s">
        <v>0</v>
      </c>
      <c r="C77" s="3">
        <v>40590</v>
      </c>
      <c r="D77" s="4">
        <v>7518</v>
      </c>
      <c r="E77" s="5" t="s">
        <v>21</v>
      </c>
      <c r="G77" s="6"/>
      <c r="H77" s="2">
        <f t="shared" ca="1" si="2"/>
        <v>29</v>
      </c>
      <c r="I77" s="7">
        <f t="shared" ca="1" si="4"/>
        <v>240</v>
      </c>
      <c r="J77" s="7" t="str">
        <f t="shared" ca="1" si="3"/>
        <v xml:space="preserve"> </v>
      </c>
    </row>
    <row r="78" spans="1:10">
      <c r="A78" s="15">
        <v>65</v>
      </c>
      <c r="B78" s="2" t="s">
        <v>0</v>
      </c>
      <c r="C78" s="3">
        <v>40590</v>
      </c>
      <c r="D78" s="4">
        <v>7519</v>
      </c>
      <c r="E78" s="5" t="s">
        <v>15</v>
      </c>
      <c r="G78" s="6"/>
      <c r="H78" s="2">
        <f t="shared" ca="1" si="2"/>
        <v>29</v>
      </c>
      <c r="I78" s="7">
        <f t="shared" ca="1" si="4"/>
        <v>65</v>
      </c>
      <c r="J78" s="7" t="str">
        <f t="shared" ca="1" si="3"/>
        <v xml:space="preserve"> </v>
      </c>
    </row>
    <row r="79" spans="1:10">
      <c r="A79" s="15">
        <v>120</v>
      </c>
      <c r="B79" s="2" t="s">
        <v>0</v>
      </c>
      <c r="C79" s="3">
        <v>40590</v>
      </c>
      <c r="D79" s="4">
        <v>7520</v>
      </c>
      <c r="E79" s="5" t="s">
        <v>16</v>
      </c>
      <c r="G79" s="6"/>
      <c r="H79" s="2">
        <f t="shared" ca="1" si="2"/>
        <v>29</v>
      </c>
      <c r="I79" s="7">
        <f t="shared" ca="1" si="4"/>
        <v>120</v>
      </c>
      <c r="J79" s="7" t="str">
        <f t="shared" ca="1" si="3"/>
        <v xml:space="preserve"> </v>
      </c>
    </row>
    <row r="80" spans="1:10">
      <c r="A80" s="15">
        <v>180</v>
      </c>
      <c r="B80" s="2" t="s">
        <v>0</v>
      </c>
      <c r="C80" s="3">
        <v>40590</v>
      </c>
      <c r="D80" s="4">
        <v>7521</v>
      </c>
      <c r="E80" s="5" t="s">
        <v>17</v>
      </c>
      <c r="G80" s="6"/>
      <c r="H80" s="2">
        <f t="shared" ca="1" si="2"/>
        <v>29</v>
      </c>
      <c r="I80" s="7">
        <f t="shared" ca="1" si="4"/>
        <v>180</v>
      </c>
      <c r="J80" s="7" t="str">
        <f t="shared" ca="1" si="3"/>
        <v xml:space="preserve"> </v>
      </c>
    </row>
  </sheetData>
  <autoFilter ref="A2:M80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rightToLeft="1" tabSelected="1" zoomScale="90" zoomScaleNormal="90" workbookViewId="0">
      <selection activeCell="F28" sqref="F28"/>
    </sheetView>
  </sheetViews>
  <sheetFormatPr defaultRowHeight="14.25"/>
  <cols>
    <col min="1" max="1" width="13" bestFit="1" customWidth="1"/>
    <col min="2" max="2" width="10.5" bestFit="1" customWidth="1"/>
    <col min="3" max="4" width="10.125" bestFit="1" customWidth="1"/>
    <col min="5" max="6" width="9.125" bestFit="1" customWidth="1"/>
    <col min="7" max="7" width="11.125" bestFit="1" customWidth="1"/>
  </cols>
  <sheetData>
    <row r="1" spans="1:8">
      <c r="A1" s="11"/>
      <c r="B1" s="11" t="s">
        <v>13</v>
      </c>
      <c r="C1" s="16"/>
      <c r="D1" s="17"/>
      <c r="E1" s="17"/>
      <c r="F1" s="17"/>
      <c r="G1" s="17"/>
    </row>
    <row r="2" spans="1:8">
      <c r="A2" s="11" t="s">
        <v>14</v>
      </c>
      <c r="B2" s="11" t="s">
        <v>14</v>
      </c>
      <c r="C2" s="18" t="s">
        <v>7</v>
      </c>
      <c r="D2" s="11" t="s">
        <v>8</v>
      </c>
      <c r="E2" s="11" t="s">
        <v>9</v>
      </c>
      <c r="F2" s="11" t="s">
        <v>10</v>
      </c>
      <c r="G2" s="11" t="s">
        <v>11</v>
      </c>
    </row>
    <row r="3" spans="1:8" ht="15">
      <c r="A3" s="5" t="s">
        <v>15</v>
      </c>
      <c r="B3" s="19">
        <v>123550</v>
      </c>
      <c r="C3" s="20">
        <f ca="1">SUMIFS(invo!I3:I4999,invo!E3:E4999,Anal!A3)</f>
        <v>2175</v>
      </c>
      <c r="D3" s="20">
        <f ca="1">SUMIFS(invo!J3:J4999,invo!E3:E4999,Anal!A3)</f>
        <v>2095</v>
      </c>
      <c r="E3" s="20">
        <f ca="1">SUMIFS(invo!K3:K4999,invo!E3:E4999,Anal!A3)</f>
        <v>1150</v>
      </c>
      <c r="F3" s="20">
        <f ca="1">SUMIFS(invo!L3:L4999,invo!E3:E4999,Anal!A3)</f>
        <v>790</v>
      </c>
      <c r="G3" s="20">
        <f ca="1">SUMIFS(invo!M3:M4999,invo!E3:E4999,Anal!A3)</f>
        <v>615</v>
      </c>
      <c r="H3" s="21"/>
    </row>
    <row r="4" spans="1:8" ht="15">
      <c r="A4" s="5" t="s">
        <v>16</v>
      </c>
      <c r="B4" s="19">
        <v>3500</v>
      </c>
      <c r="C4" s="20">
        <f ca="1">SUMIFS(invo!I4:I5000,invo!E4:E5000,Anal!A4)</f>
        <v>1295</v>
      </c>
      <c r="D4" s="20">
        <f ca="1">SUMIFS(invo!J4:J5000,invo!E4:E5000,Anal!A4)</f>
        <v>950</v>
      </c>
      <c r="E4" s="20">
        <f ca="1">SUMIFS(invo!K4:K5000,invo!E4:E5000,Anal!A4)</f>
        <v>1175</v>
      </c>
      <c r="F4" s="20">
        <f ca="1">SUMIFS(invo!L4:L5000,invo!E4:E5000,Anal!A4)</f>
        <v>1540</v>
      </c>
      <c r="G4" s="20">
        <f ca="1">SUMIFS(invo!M4:M5000,invo!E4:E5000,Anal!A4)</f>
        <v>880</v>
      </c>
      <c r="H4" s="21"/>
    </row>
    <row r="5" spans="1:8" ht="15">
      <c r="A5" s="5" t="s">
        <v>17</v>
      </c>
      <c r="B5" s="19">
        <v>-500</v>
      </c>
      <c r="C5" s="20">
        <f ca="1">SUMIFS(invo!I5:I5001,invo!E5:E5001,Anal!A5)</f>
        <v>2215</v>
      </c>
      <c r="D5" s="20">
        <f ca="1">SUMIFS(invo!J5:J5001,invo!E5:E5001,Anal!A5)</f>
        <v>740</v>
      </c>
      <c r="E5" s="20">
        <f ca="1">SUMIFS(invo!K5:K5001,invo!E5:E5001,Anal!A5)</f>
        <v>775</v>
      </c>
      <c r="F5" s="20">
        <f ca="1">SUMIFS(invo!L5:L5001,invo!E5:E5001,Anal!A5)</f>
        <v>1000</v>
      </c>
      <c r="G5" s="20">
        <f ca="1">SUMIFS(invo!M5:M5001,invo!E5:E5001,Anal!A5)</f>
        <v>600</v>
      </c>
      <c r="H5" s="21"/>
    </row>
    <row r="6" spans="1:8" ht="15">
      <c r="A6" s="5" t="s">
        <v>18</v>
      </c>
      <c r="B6" s="19">
        <v>7000</v>
      </c>
      <c r="C6" s="20">
        <f ca="1">SUMIFS(invo!I6:I5002,invo!E6:E5002,Anal!A6)</f>
        <v>2620</v>
      </c>
      <c r="D6" s="20">
        <f ca="1">SUMIFS(invo!J6:J5002,invo!E6:E5002,Anal!A6)</f>
        <v>900</v>
      </c>
      <c r="E6" s="20">
        <f ca="1">SUMIFS(invo!K6:K5002,invo!E6:E5002,Anal!A6)</f>
        <v>645</v>
      </c>
      <c r="F6" s="20">
        <f ca="1">SUMIFS(invo!L6:L5002,invo!E6:E5002,Anal!A6)</f>
        <v>1715</v>
      </c>
      <c r="G6" s="20">
        <f ca="1">SUMIFS(invo!M6:M5002,invo!E6:E5002,Anal!A6)</f>
        <v>390</v>
      </c>
      <c r="H6" s="21"/>
    </row>
    <row r="7" spans="1:8" ht="15">
      <c r="A7" s="5" t="s">
        <v>19</v>
      </c>
      <c r="B7" s="19">
        <v>5000</v>
      </c>
      <c r="C7" s="20">
        <f ca="1">SUMIFS(invo!I7:I5003,invo!E7:E5003,Anal!A7)</f>
        <v>1200</v>
      </c>
      <c r="D7" s="20">
        <f ca="1">SUMIFS(invo!J7:J5003,invo!E7:E5003,Anal!A7)</f>
        <v>3630</v>
      </c>
      <c r="E7" s="20">
        <f ca="1">SUMIFS(invo!K7:K5003,invo!E7:E5003,Anal!A7)</f>
        <v>0</v>
      </c>
      <c r="F7" s="20">
        <f ca="1">SUMIFS(invo!L7:L5003,invo!E7:E5003,Anal!A7)</f>
        <v>1150</v>
      </c>
      <c r="G7" s="20">
        <f ca="1">SUMIFS(invo!M7:M5003,invo!E7:E5003,Anal!A7)</f>
        <v>370</v>
      </c>
      <c r="H7" s="21"/>
    </row>
    <row r="8" spans="1:8" ht="15">
      <c r="A8" s="5" t="s">
        <v>20</v>
      </c>
      <c r="B8" s="19">
        <v>18000</v>
      </c>
      <c r="C8" s="20">
        <f ca="1">SUMIFS(invo!I8:I5004,invo!E8:E5004,Anal!A8)</f>
        <v>1390</v>
      </c>
      <c r="D8" s="20">
        <f ca="1">SUMIFS(invo!J8:J5004,invo!E8:E5004,Anal!A8)</f>
        <v>2340</v>
      </c>
      <c r="E8" s="20">
        <f ca="1">SUMIFS(invo!K8:K5004,invo!E8:E5004,Anal!A8)</f>
        <v>710</v>
      </c>
      <c r="F8" s="20">
        <f ca="1">SUMIFS(invo!L8:L5004,invo!E8:E5004,Anal!A8)</f>
        <v>2250</v>
      </c>
      <c r="G8" s="20">
        <f ca="1">SUMIFS(invo!M8:M5004,invo!E8:E5004,Anal!A8)</f>
        <v>700</v>
      </c>
      <c r="H8" s="21"/>
    </row>
    <row r="9" spans="1:8" ht="15">
      <c r="A9" s="5" t="s">
        <v>21</v>
      </c>
      <c r="B9" s="19">
        <v>5000</v>
      </c>
      <c r="C9" s="20">
        <f ca="1">SUMIFS(invo!I9:I5005,invo!E9:E5005,Anal!A9)</f>
        <v>2290</v>
      </c>
      <c r="D9" s="20">
        <f ca="1">SUMIFS(invo!J9:J5005,invo!E9:E5005,Anal!A9)</f>
        <v>435</v>
      </c>
      <c r="E9" s="20">
        <f ca="1">SUMIFS(invo!K9:K5005,invo!E9:E5005,Anal!A9)</f>
        <v>460</v>
      </c>
      <c r="F9" s="20">
        <f ca="1">SUMIFS(invo!L9:L5005,invo!E9:E5005,Anal!A9)</f>
        <v>3290</v>
      </c>
      <c r="G9" s="20">
        <f ca="1">SUMIFS(invo!M9:M5005,invo!E9:E5005,Anal!A9)</f>
        <v>220</v>
      </c>
      <c r="H9" s="21"/>
    </row>
    <row r="10" spans="1:8" ht="15">
      <c r="A10" s="5" t="s">
        <v>22</v>
      </c>
      <c r="B10" s="19">
        <v>3000</v>
      </c>
      <c r="C10" s="20">
        <f>SUMIFS(invo!I10:I5006,invo!E10:E5006,Anal!A10)</f>
        <v>0</v>
      </c>
      <c r="D10" s="20">
        <f>SUMIFS(invo!J10:J5006,invo!E10:E5006,Anal!A10)</f>
        <v>0</v>
      </c>
      <c r="E10" s="20">
        <f>SUMIFS(invo!K10:K5006,invo!E10:E5006,Anal!A10)</f>
        <v>0</v>
      </c>
      <c r="F10" s="20">
        <f>SUMIFS(invo!L10:L5006,invo!E10:E5006,Anal!A10)</f>
        <v>0</v>
      </c>
      <c r="G10" s="20">
        <f>SUMIFS(invo!M10:M5006,invo!E10:E5006,Anal!A10)</f>
        <v>0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invo</vt:lpstr>
      <vt:lpstr>Anal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Mastour</cp:lastModifiedBy>
  <dcterms:created xsi:type="dcterms:W3CDTF">2011-03-15T09:06:23Z</dcterms:created>
  <dcterms:modified xsi:type="dcterms:W3CDTF">2011-03-15T11:32:31Z</dcterms:modified>
</cp:coreProperties>
</file>