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90" windowWidth="18975" windowHeight="858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H6" i="1" l="1"/>
  <c r="H7" i="1"/>
  <c r="H8" i="1"/>
  <c r="H9" i="1"/>
  <c r="H10" i="1"/>
  <c r="H11" i="1"/>
  <c r="F3" i="1"/>
</calcChain>
</file>

<file path=xl/sharedStrings.xml><?xml version="1.0" encoding="utf-8"?>
<sst xmlns="http://schemas.openxmlformats.org/spreadsheetml/2006/main" count="20" uniqueCount="18">
  <si>
    <t>الاسم</t>
  </si>
  <si>
    <t>الرقم الأكاديمي</t>
  </si>
  <si>
    <t>التخصص</t>
  </si>
  <si>
    <t>الدرجة</t>
  </si>
  <si>
    <t>محمد بن سعد ناصر الهوشي</t>
  </si>
  <si>
    <t>فهد بن صالح هادي العمري</t>
  </si>
  <si>
    <t>عبدالله بن رداد معتوق الحبشي</t>
  </si>
  <si>
    <t>كامل بن عبدالرحمن علي الحجي</t>
  </si>
  <si>
    <t>ساهر بن فهد ظافر العويني</t>
  </si>
  <si>
    <t>جميل بن أحمد خالد الروقي</t>
  </si>
  <si>
    <t>سلطان بن عبدالعزيز الفاضلي</t>
  </si>
  <si>
    <t>عون بن عون فهد الشهري</t>
  </si>
  <si>
    <t>عبادي بن يوسف عبدالله الغامدي</t>
  </si>
  <si>
    <t>وليد بن عبدالله يحي الزهراني</t>
  </si>
  <si>
    <t>ماجد بن خليل عباس الدرمحي</t>
  </si>
  <si>
    <t>فيصل بن سليم سالم الفريني</t>
  </si>
  <si>
    <t>عدد الحاصلين على الدرجة 75 فأعلى</t>
  </si>
  <si>
    <t>المتوسط الحسابي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</si>
</sst>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ck">
        <color rgb="FF002060"/>
      </left>
      <right style="thin">
        <color rgb="FFC00000"/>
      </right>
      <top style="thick">
        <color rgb="FF00206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ck">
        <color rgb="FF002060"/>
      </top>
      <bottom style="thin">
        <color rgb="FFC00000"/>
      </bottom>
      <diagonal/>
    </border>
    <border>
      <left style="thin">
        <color rgb="FFC00000"/>
      </left>
      <right style="thick">
        <color rgb="FF002060"/>
      </right>
      <top style="thick">
        <color rgb="FF002060"/>
      </top>
      <bottom style="thin">
        <color rgb="FFC00000"/>
      </bottom>
      <diagonal/>
    </border>
    <border>
      <left style="thick">
        <color rgb="FF00206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ck">
        <color rgb="FF002060"/>
      </right>
      <top style="thin">
        <color rgb="FFC00000"/>
      </top>
      <bottom style="thin">
        <color rgb="FFC00000"/>
      </bottom>
      <diagonal/>
    </border>
    <border>
      <left style="thick">
        <color rgb="FF002060"/>
      </left>
      <right style="thin">
        <color rgb="FFC00000"/>
      </right>
      <top style="thin">
        <color rgb="FFC00000"/>
      </top>
      <bottom style="thick">
        <color rgb="FF00206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ck">
        <color rgb="FF002060"/>
      </bottom>
      <diagonal/>
    </border>
    <border>
      <left style="thin">
        <color rgb="FFC00000"/>
      </left>
      <right style="thick">
        <color rgb="FF002060"/>
      </right>
      <top style="thin">
        <color rgb="FFC00000"/>
      </top>
      <bottom style="thick">
        <color rgb="FF002060"/>
      </bottom>
      <diagonal/>
    </border>
    <border>
      <left style="thick">
        <color theme="5" tint="-0.24994659260841701"/>
      </left>
      <right/>
      <top style="thick">
        <color theme="5" tint="-0.24994659260841701"/>
      </top>
      <bottom style="medium">
        <color rgb="FF002060"/>
      </bottom>
      <diagonal/>
    </border>
    <border>
      <left/>
      <right/>
      <top style="thick">
        <color theme="5" tint="-0.24994659260841701"/>
      </top>
      <bottom style="medium">
        <color rgb="FF002060"/>
      </bottom>
      <diagonal/>
    </border>
    <border>
      <left/>
      <right style="medium">
        <color rgb="FF002060"/>
      </right>
      <top style="thick">
        <color theme="5" tint="-0.24994659260841701"/>
      </top>
      <bottom style="medium">
        <color rgb="FF002060"/>
      </bottom>
      <diagonal/>
    </border>
    <border>
      <left style="thick">
        <color theme="5" tint="-0.24994659260841701"/>
      </left>
      <right/>
      <top/>
      <bottom/>
      <diagonal/>
    </border>
    <border>
      <left style="medium">
        <color rgb="FF002060"/>
      </left>
      <right/>
      <top style="thick">
        <color theme="5" tint="-0.24994659260841701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ck">
        <color theme="5" tint="-0.24994659260841701"/>
      </bottom>
      <diagonal/>
    </border>
    <border>
      <left style="thick">
        <color theme="5" tint="-0.24994659260841701"/>
      </left>
      <right/>
      <top style="medium">
        <color rgb="FF002060"/>
      </top>
      <bottom style="thick">
        <color theme="5" tint="-0.24994659260841701"/>
      </bottom>
      <diagonal/>
    </border>
    <border>
      <left/>
      <right/>
      <top style="medium">
        <color rgb="FF002060"/>
      </top>
      <bottom style="thick">
        <color theme="5" tint="-0.24994659260841701"/>
      </bottom>
      <diagonal/>
    </border>
    <border>
      <left/>
      <right style="medium">
        <color rgb="FF002060"/>
      </right>
      <top style="medium">
        <color rgb="FF002060"/>
      </top>
      <bottom style="thick">
        <color theme="5" tint="-0.24994659260841701"/>
      </bottom>
      <diagonal/>
    </border>
    <border>
      <left style="thick">
        <color theme="5" tint="-0.24994659260841701"/>
      </left>
      <right style="medium">
        <color theme="3"/>
      </right>
      <top style="thick">
        <color theme="5" tint="-0.24994659260841701"/>
      </top>
      <bottom style="medium">
        <color theme="3"/>
      </bottom>
      <diagonal/>
    </border>
    <border>
      <left style="medium">
        <color theme="3"/>
      </left>
      <right style="medium">
        <color theme="3"/>
      </right>
      <top style="thick">
        <color theme="5" tint="-0.24994659260841701"/>
      </top>
      <bottom style="medium">
        <color theme="3"/>
      </bottom>
      <diagonal/>
    </border>
    <border>
      <left style="medium">
        <color theme="3"/>
      </left>
      <right style="thick">
        <color theme="5" tint="-0.24994659260841701"/>
      </right>
      <top style="thick">
        <color theme="5" tint="-0.24994659260841701"/>
      </top>
      <bottom style="medium">
        <color theme="3"/>
      </bottom>
      <diagonal/>
    </border>
    <border>
      <left style="thick">
        <color theme="5" tint="-0.24994659260841701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medium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medium">
        <color theme="3"/>
      </left>
      <right style="thick">
        <color theme="5" tint="-0.24994659260841701"/>
      </right>
      <top style="medium">
        <color theme="3"/>
      </top>
      <bottom style="medium">
        <color theme="3"/>
      </bottom>
      <diagonal/>
    </border>
    <border>
      <left style="thick">
        <color theme="5" tint="-0.24994659260841701"/>
      </left>
      <right style="medium">
        <color theme="3"/>
      </right>
      <top style="medium">
        <color theme="3"/>
      </top>
      <bottom style="thick">
        <color theme="5" tint="-0.24994659260841701"/>
      </bottom>
      <diagonal/>
    </border>
    <border>
      <left style="medium">
        <color theme="3"/>
      </left>
      <right style="medium">
        <color theme="3"/>
      </right>
      <top style="medium">
        <color theme="3"/>
      </top>
      <bottom style="thick">
        <color theme="5" tint="-0.2499465926084170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514347</xdr:colOff>
      <xdr:row>10</xdr:row>
      <xdr:rowOff>142876</xdr:rowOff>
    </xdr:from>
    <xdr:to>
      <xdr:col>7</xdr:col>
      <xdr:colOff>295272</xdr:colOff>
      <xdr:row>16</xdr:row>
      <xdr:rowOff>47625</xdr:rowOff>
    </xdr:to>
    <xdr:cxnSp macro="">
      <xdr:nvCxnSpPr>
        <xdr:cNvPr id="4" name="شكل 3"/>
        <xdr:cNvCxnSpPr>
          <a:stCxn id="2" idx="1"/>
        </xdr:cNvCxnSpPr>
      </xdr:nvCxnSpPr>
      <xdr:spPr>
        <a:xfrm rot="5400000" flipH="1" flipV="1">
          <a:off x="11231875241" y="2719388"/>
          <a:ext cx="1533524" cy="2571750"/>
        </a:xfrm>
        <a:prstGeom prst="curvedConnector4">
          <a:avLst>
            <a:gd name="adj1" fmla="val -14907"/>
            <a:gd name="adj2" fmla="val 59306"/>
          </a:avLst>
        </a:prstGeom>
        <a:ln>
          <a:headEnd type="triangle" w="med" len="med"/>
          <a:tailEnd type="triangle" w="med" len="med"/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</xdr:col>
      <xdr:colOff>523875</xdr:colOff>
      <xdr:row>5</xdr:row>
      <xdr:rowOff>180976</xdr:rowOff>
    </xdr:from>
    <xdr:to>
      <xdr:col>7</xdr:col>
      <xdr:colOff>295272</xdr:colOff>
      <xdr:row>16</xdr:row>
      <xdr:rowOff>47625</xdr:rowOff>
    </xdr:to>
    <xdr:cxnSp macro="">
      <xdr:nvCxnSpPr>
        <xdr:cNvPr id="7" name="شكل 3"/>
        <xdr:cNvCxnSpPr>
          <a:stCxn id="2" idx="1"/>
        </xdr:cNvCxnSpPr>
      </xdr:nvCxnSpPr>
      <xdr:spPr>
        <a:xfrm rot="5400000" flipH="1" flipV="1">
          <a:off x="11231103714" y="1957390"/>
          <a:ext cx="3067049" cy="2562222"/>
        </a:xfrm>
        <a:prstGeom prst="curvedConnector3">
          <a:avLst>
            <a:gd name="adj1" fmla="val -51320"/>
          </a:avLst>
        </a:prstGeom>
        <a:ln>
          <a:headEnd type="triangle" w="med" len="med"/>
          <a:tailEnd type="triangle" w="med" len="med"/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4</xdr:col>
      <xdr:colOff>528636</xdr:colOff>
      <xdr:row>12</xdr:row>
      <xdr:rowOff>90486</xdr:rowOff>
    </xdr:from>
    <xdr:to>
      <xdr:col>9</xdr:col>
      <xdr:colOff>442911</xdr:colOff>
      <xdr:row>16</xdr:row>
      <xdr:rowOff>47625</xdr:rowOff>
    </xdr:to>
    <xdr:sp macro="" textlink="">
      <xdr:nvSpPr>
        <xdr:cNvPr id="2" name="وسيلة شرح مع سهم إلى اليمين 1"/>
        <xdr:cNvSpPr/>
      </xdr:nvSpPr>
      <xdr:spPr>
        <a:xfrm rot="16200000">
          <a:off x="11230877495" y="2469355"/>
          <a:ext cx="957264" cy="3648075"/>
        </a:xfrm>
        <a:prstGeom prst="right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="vert" rtlCol="1" anchor="ctr"/>
        <a:lstStyle/>
        <a:p>
          <a:pPr algn="ctr" rtl="1"/>
          <a:r>
            <a:rPr lang="ar-SA" sz="1100" b="1"/>
            <a:t>المطلوب عمل </a:t>
          </a:r>
          <a:r>
            <a:rPr lang="ar-SA" sz="1100" b="1" baseline="0"/>
            <a:t>المتوسط الحسابي لكل تخصص بدون حساب القيم التي تحتوي على الصفر  </a:t>
          </a:r>
          <a:endParaRPr lang="ar-SA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K15"/>
  <sheetViews>
    <sheetView rightToLeft="1" tabSelected="1" workbookViewId="0">
      <selection activeCell="J4" sqref="J4"/>
    </sheetView>
  </sheetViews>
  <sheetFormatPr defaultRowHeight="14.25" x14ac:dyDescent="0.2"/>
  <cols>
    <col min="1" max="1" width="20.75" bestFit="1" customWidth="1"/>
    <col min="2" max="2" width="11" customWidth="1"/>
    <col min="3" max="3" width="12.25" customWidth="1"/>
    <col min="4" max="4" width="9.625" customWidth="1"/>
    <col min="9" max="9" width="13" customWidth="1"/>
  </cols>
  <sheetData>
    <row r="1" spans="1:11" ht="15" thickBot="1" x14ac:dyDescent="0.25"/>
    <row r="2" spans="1:11" ht="30.75" customHeight="1" thickTop="1" thickBot="1" x14ac:dyDescent="0.25">
      <c r="A2" s="7" t="s">
        <v>0</v>
      </c>
      <c r="B2" s="8" t="s">
        <v>1</v>
      </c>
      <c r="C2" s="8" t="s">
        <v>2</v>
      </c>
      <c r="D2" s="9" t="s">
        <v>3</v>
      </c>
      <c r="F2" s="15" t="s">
        <v>16</v>
      </c>
      <c r="G2" s="16"/>
      <c r="H2" s="17"/>
      <c r="I2" s="11" t="s">
        <v>2</v>
      </c>
      <c r="J2" s="13"/>
    </row>
    <row r="3" spans="1:11" ht="24.95" customHeight="1" thickBot="1" x14ac:dyDescent="0.25">
      <c r="A3" s="1" t="s">
        <v>4</v>
      </c>
      <c r="B3" s="2">
        <v>18376</v>
      </c>
      <c r="C3" s="2">
        <v>121</v>
      </c>
      <c r="D3" s="3">
        <v>1</v>
      </c>
      <c r="F3" s="22">
        <f>SUMPRODUCT((C3:C14=I3)*(D3:D14&gt;=75))</f>
        <v>2</v>
      </c>
      <c r="G3" s="23"/>
      <c r="H3" s="24"/>
      <c r="I3" s="12">
        <v>122</v>
      </c>
      <c r="J3" s="13"/>
    </row>
    <row r="4" spans="1:11" ht="24.95" customHeight="1" thickTop="1" thickBot="1" x14ac:dyDescent="0.25">
      <c r="A4" s="1" t="s">
        <v>5</v>
      </c>
      <c r="B4" s="2">
        <v>48726</v>
      </c>
      <c r="C4" s="2">
        <v>122</v>
      </c>
      <c r="D4" s="3">
        <v>78</v>
      </c>
      <c r="K4" s="10"/>
    </row>
    <row r="5" spans="1:11" ht="24.95" customHeight="1" thickTop="1" thickBot="1" x14ac:dyDescent="0.25">
      <c r="A5" s="1" t="s">
        <v>6</v>
      </c>
      <c r="B5" s="2">
        <v>94763</v>
      </c>
      <c r="C5" s="2">
        <v>122</v>
      </c>
      <c r="D5" s="3">
        <v>80</v>
      </c>
      <c r="F5" s="28" t="s">
        <v>2</v>
      </c>
      <c r="G5" s="25"/>
      <c r="H5" s="25" t="s">
        <v>17</v>
      </c>
      <c r="I5" s="26"/>
    </row>
    <row r="6" spans="1:11" ht="24.95" customHeight="1" thickBot="1" x14ac:dyDescent="0.25">
      <c r="A6" s="1" t="s">
        <v>7</v>
      </c>
      <c r="B6" s="2">
        <v>19865</v>
      </c>
      <c r="C6" s="2">
        <v>121</v>
      </c>
      <c r="D6" s="14">
        <v>0</v>
      </c>
      <c r="F6" s="18">
        <v>121</v>
      </c>
      <c r="G6" s="19"/>
      <c r="H6" s="19">
        <f>SUMPRODUCT(($C$3:$C$14=F6)*($D$3:$D$14&lt;&gt;0)*($D$3:$D$14))/SUMPRODUCT(($C$3:$C$14=F6)*($D$3:$D$14&lt;&gt;0))</f>
        <v>45.666666666666664</v>
      </c>
      <c r="I6" s="27"/>
    </row>
    <row r="7" spans="1:11" ht="24.95" customHeight="1" thickBot="1" x14ac:dyDescent="0.25">
      <c r="A7" s="1" t="s">
        <v>8</v>
      </c>
      <c r="B7" s="2">
        <v>20998</v>
      </c>
      <c r="C7" s="2">
        <v>132</v>
      </c>
      <c r="D7" s="3">
        <v>60</v>
      </c>
      <c r="F7" s="18">
        <v>122</v>
      </c>
      <c r="G7" s="19"/>
      <c r="H7" s="19">
        <f t="shared" ref="H7:H12" si="0">SUMPRODUCT(($C$3:$C$14=F7)*($D$3:$D$14&lt;&gt;0)*($D$3:$D$14))/SUMPRODUCT(($C$3:$C$14=F7)*($D$3:$D$14&lt;&gt;0))</f>
        <v>79</v>
      </c>
      <c r="I7" s="27"/>
    </row>
    <row r="8" spans="1:11" ht="24.95" customHeight="1" thickBot="1" x14ac:dyDescent="0.25">
      <c r="A8" s="1" t="s">
        <v>9</v>
      </c>
      <c r="B8" s="2">
        <v>12732</v>
      </c>
      <c r="C8" s="2">
        <v>321</v>
      </c>
      <c r="D8" s="3">
        <v>68</v>
      </c>
      <c r="F8" s="18">
        <v>132</v>
      </c>
      <c r="G8" s="19"/>
      <c r="H8" s="19">
        <f t="shared" si="0"/>
        <v>60</v>
      </c>
      <c r="I8" s="27"/>
    </row>
    <row r="9" spans="1:11" ht="24.95" customHeight="1" thickBot="1" x14ac:dyDescent="0.25">
      <c r="A9" s="1" t="s">
        <v>10</v>
      </c>
      <c r="B9" s="2">
        <v>38874</v>
      </c>
      <c r="C9" s="2">
        <v>121</v>
      </c>
      <c r="D9" s="3">
        <v>71</v>
      </c>
      <c r="F9" s="18">
        <v>321</v>
      </c>
      <c r="G9" s="19"/>
      <c r="H9" s="19">
        <f t="shared" si="0"/>
        <v>68</v>
      </c>
      <c r="I9" s="27"/>
    </row>
    <row r="10" spans="1:11" ht="24.95" customHeight="1" thickBot="1" x14ac:dyDescent="0.25">
      <c r="A10" s="1" t="s">
        <v>11</v>
      </c>
      <c r="B10" s="2">
        <v>73769</v>
      </c>
      <c r="C10" s="2">
        <v>141</v>
      </c>
      <c r="D10" s="3">
        <v>90</v>
      </c>
      <c r="F10" s="18">
        <v>141</v>
      </c>
      <c r="G10" s="19"/>
      <c r="H10" s="19">
        <f t="shared" si="0"/>
        <v>90</v>
      </c>
      <c r="I10" s="27"/>
    </row>
    <row r="11" spans="1:11" ht="24.95" customHeight="1" thickBot="1" x14ac:dyDescent="0.25">
      <c r="A11" s="1" t="s">
        <v>12</v>
      </c>
      <c r="B11" s="2">
        <v>90029</v>
      </c>
      <c r="C11" s="2">
        <v>121</v>
      </c>
      <c r="D11" s="14">
        <v>0</v>
      </c>
      <c r="F11" s="18">
        <v>142</v>
      </c>
      <c r="G11" s="19"/>
      <c r="H11" s="19">
        <f t="shared" si="0"/>
        <v>85</v>
      </c>
      <c r="I11" s="27"/>
    </row>
    <row r="12" spans="1:11" ht="24.95" customHeight="1" thickBot="1" x14ac:dyDescent="0.25">
      <c r="A12" s="1" t="s">
        <v>13</v>
      </c>
      <c r="B12" s="2">
        <v>46729</v>
      </c>
      <c r="C12" s="2">
        <v>142</v>
      </c>
      <c r="D12" s="3">
        <v>97</v>
      </c>
      <c r="F12" s="20"/>
      <c r="G12" s="21"/>
      <c r="H12" s="19"/>
      <c r="I12" s="27"/>
    </row>
    <row r="13" spans="1:11" ht="24.95" customHeight="1" thickTop="1" x14ac:dyDescent="0.2">
      <c r="A13" s="1" t="s">
        <v>14</v>
      </c>
      <c r="B13" s="2">
        <v>34321</v>
      </c>
      <c r="C13" s="2">
        <v>142</v>
      </c>
      <c r="D13" s="3">
        <v>73</v>
      </c>
    </row>
    <row r="14" spans="1:11" ht="24.95" customHeight="1" thickBot="1" x14ac:dyDescent="0.25">
      <c r="A14" s="4" t="s">
        <v>15</v>
      </c>
      <c r="B14" s="5">
        <v>10027</v>
      </c>
      <c r="C14" s="5">
        <v>121</v>
      </c>
      <c r="D14" s="6">
        <v>65</v>
      </c>
    </row>
    <row r="15" spans="1:11" ht="15" thickTop="1" x14ac:dyDescent="0.2"/>
  </sheetData>
  <mergeCells count="18">
    <mergeCell ref="F8:G8"/>
    <mergeCell ref="F9:G9"/>
    <mergeCell ref="F2:H2"/>
    <mergeCell ref="H11:I11"/>
    <mergeCell ref="H12:I12"/>
    <mergeCell ref="F11:G11"/>
    <mergeCell ref="F12:G12"/>
    <mergeCell ref="F3:H3"/>
    <mergeCell ref="F10:G10"/>
    <mergeCell ref="H5:I5"/>
    <mergeCell ref="H6:I6"/>
    <mergeCell ref="H7:I7"/>
    <mergeCell ref="H8:I8"/>
    <mergeCell ref="H9:I9"/>
    <mergeCell ref="H10:I10"/>
    <mergeCell ref="F5:G5"/>
    <mergeCell ref="F6:G6"/>
    <mergeCell ref="F7:G7"/>
  </mergeCells>
  <dataValidations count="1">
    <dataValidation type="list" allowBlank="1" showInputMessage="1" showErrorMessage="1" sqref="I3">
      <formula1>$C$3:$C$14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Gamal</cp:lastModifiedBy>
  <dcterms:created xsi:type="dcterms:W3CDTF">2011-03-19T18:34:42Z</dcterms:created>
  <dcterms:modified xsi:type="dcterms:W3CDTF">2011-03-20T22:43:38Z</dcterms:modified>
</cp:coreProperties>
</file>