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showInkAnnotation="0" autoCompressPictures="0"/>
  <bookViews>
    <workbookView xWindow="1845" yWindow="-45" windowWidth="13545" windowHeight="8040" tabRatio="626" activeTab="2"/>
  </bookViews>
  <sheets>
    <sheet name="6e-AEP-carnet-R" sheetId="17" r:id="rId1"/>
    <sheet name="6e-AEP-carnet-C" sheetId="18" r:id="rId2"/>
    <sheet name="6e-AEP-bulletin" sheetId="16" r:id="rId3"/>
  </sheets>
  <definedNames>
    <definedName name="_xlnm.Print_Area" localSheetId="2">'6e-AEP-bulletin'!$B$1:$T$86</definedName>
    <definedName name="_xlnm.Print_Area" localSheetId="0">'6e-AEP-carnet-R'!$B$3:$AX$54</definedName>
  </definedNames>
  <calcPr calcId="114210"/>
</workbook>
</file>

<file path=xl/calcChain.xml><?xml version="1.0" encoding="utf-8"?>
<calcChain xmlns="http://schemas.openxmlformats.org/spreadsheetml/2006/main">
  <c r="S17" i="16"/>
  <c r="P17"/>
  <c r="I17"/>
  <c r="D17"/>
  <c r="O37"/>
  <c r="N37"/>
  <c r="O36"/>
  <c r="N36"/>
  <c r="O34"/>
  <c r="N34"/>
  <c r="P32"/>
  <c r="O32"/>
  <c r="N32"/>
  <c r="P31"/>
  <c r="Q31"/>
  <c r="R31"/>
  <c r="O31"/>
  <c r="N31"/>
  <c r="P30"/>
  <c r="O30"/>
  <c r="N30"/>
  <c r="P29"/>
  <c r="O29"/>
  <c r="N29"/>
  <c r="O28"/>
  <c r="Q28"/>
  <c r="R28"/>
  <c r="N28"/>
  <c r="O27"/>
  <c r="N27"/>
  <c r="O26"/>
  <c r="N26"/>
  <c r="N24"/>
  <c r="O24"/>
  <c r="Q24"/>
  <c r="R24"/>
  <c r="N25"/>
  <c r="O25"/>
  <c r="P25"/>
  <c r="Q25"/>
  <c r="R25"/>
  <c r="K35"/>
  <c r="J35"/>
  <c r="I35"/>
  <c r="H35"/>
  <c r="G35"/>
  <c r="K33"/>
  <c r="J33"/>
  <c r="I33"/>
  <c r="H33"/>
  <c r="G33"/>
  <c r="K32"/>
  <c r="J32"/>
  <c r="I32"/>
  <c r="H32"/>
  <c r="G32"/>
  <c r="K30"/>
  <c r="J30"/>
  <c r="I30"/>
  <c r="H30"/>
  <c r="G30"/>
  <c r="K28"/>
  <c r="J28"/>
  <c r="I28"/>
  <c r="H28"/>
  <c r="G28"/>
  <c r="K26"/>
  <c r="J26"/>
  <c r="I26"/>
  <c r="H26"/>
  <c r="G26"/>
  <c r="K24"/>
  <c r="J24"/>
  <c r="I24"/>
  <c r="H24"/>
  <c r="G24"/>
  <c r="AF53"/>
  <c r="AF52"/>
  <c r="AP39"/>
  <c r="AO39"/>
  <c r="AN39"/>
  <c r="AE53"/>
  <c r="AD53"/>
  <c r="AB53"/>
  <c r="AA53"/>
  <c r="Z53"/>
  <c r="AE52"/>
  <c r="AD52"/>
  <c r="AB52"/>
  <c r="AA52"/>
  <c r="Z52"/>
  <c r="Z46"/>
  <c r="Q37"/>
  <c r="Q36"/>
  <c r="Q34"/>
  <c r="Q32"/>
  <c r="Q30"/>
  <c r="R30"/>
  <c r="Q27"/>
  <c r="Q26"/>
  <c r="AG44"/>
  <c r="AQ39"/>
  <c r="AP40"/>
  <c r="AI44"/>
  <c r="AO44"/>
  <c r="AM44"/>
  <c r="Q29"/>
  <c r="R29"/>
  <c r="AA46"/>
  <c r="AB58"/>
  <c r="AN44"/>
  <c r="AH44"/>
  <c r="AJ44"/>
  <c r="AF44"/>
  <c r="AJ46"/>
  <c r="AO40"/>
  <c r="AN40"/>
  <c r="AQ40"/>
  <c r="AB46"/>
  <c r="AO46"/>
  <c r="AD46"/>
  <c r="AG57"/>
  <c r="AK46"/>
  <c r="AN46"/>
  <c r="AC57"/>
  <c r="Z61"/>
  <c r="AB55"/>
  <c r="AA54"/>
  <c r="AB57"/>
  <c r="AA50"/>
  <c r="AA56"/>
  <c r="AB50"/>
  <c r="AB51"/>
  <c r="AB54"/>
  <c r="AB56"/>
  <c r="AA51"/>
  <c r="AA55"/>
  <c r="AA57"/>
  <c r="AF58"/>
  <c r="AD57"/>
  <c r="Z50"/>
  <c r="Z51"/>
  <c r="Z54"/>
  <c r="Z55"/>
  <c r="Z56"/>
  <c r="Z57"/>
  <c r="C53"/>
  <c r="AL46"/>
  <c r="C49"/>
  <c r="F56"/>
  <c r="F51"/>
  <c r="D48"/>
  <c r="C48"/>
  <c r="C56"/>
  <c r="E54"/>
  <c r="E49"/>
  <c r="C45"/>
  <c r="C55"/>
  <c r="D56"/>
  <c r="D49"/>
  <c r="E44"/>
  <c r="C54"/>
  <c r="E56"/>
  <c r="F52"/>
  <c r="E48"/>
  <c r="F53"/>
  <c r="AP46"/>
  <c r="AL52"/>
  <c r="AL50"/>
  <c r="AD51"/>
  <c r="C47"/>
  <c r="AE57"/>
  <c r="D53"/>
  <c r="AD55"/>
  <c r="C51"/>
  <c r="AG61"/>
  <c r="AE51"/>
  <c r="D47"/>
  <c r="AE55"/>
  <c r="D51"/>
  <c r="AF61"/>
  <c r="AD50"/>
  <c r="C46"/>
  <c r="AD54"/>
  <c r="C50"/>
  <c r="AD56"/>
  <c r="C52"/>
  <c r="AE61"/>
  <c r="AE50"/>
  <c r="D46"/>
  <c r="AE54"/>
  <c r="D50"/>
  <c r="AE56"/>
  <c r="D52"/>
  <c r="AB61"/>
  <c r="E57"/>
  <c r="AD61"/>
  <c r="C57"/>
  <c r="AF56"/>
  <c r="E52"/>
  <c r="AF54"/>
  <c r="E50"/>
  <c r="AF50"/>
  <c r="E46"/>
  <c r="AF57"/>
  <c r="E53"/>
  <c r="AF55"/>
  <c r="E51"/>
  <c r="AF51"/>
  <c r="E47"/>
  <c r="AL58"/>
  <c r="AP52"/>
  <c r="AM57"/>
  <c r="AM50"/>
  <c r="AM52"/>
  <c r="AC61"/>
  <c r="AA61"/>
  <c r="F57"/>
  <c r="D57"/>
  <c r="AP58"/>
  <c r="AQ57"/>
  <c r="AQ52"/>
  <c r="AQ50"/>
  <c r="AP50"/>
  <c r="AK61"/>
  <c r="AJ61"/>
  <c r="AM61"/>
  <c r="AL61"/>
  <c r="AO61"/>
  <c r="AN61"/>
  <c r="AQ61"/>
  <c r="AP61"/>
</calcChain>
</file>

<file path=xl/sharedStrings.xml><?xml version="1.0" encoding="utf-8"?>
<sst xmlns="http://schemas.openxmlformats.org/spreadsheetml/2006/main" count="361" uniqueCount="112">
  <si>
    <t>Arabe</t>
  </si>
  <si>
    <t>Français</t>
  </si>
  <si>
    <t>Ressources</t>
  </si>
  <si>
    <t>Compétences</t>
  </si>
  <si>
    <t>C1</t>
  </si>
  <si>
    <t>C2</t>
  </si>
  <si>
    <t>6e-AEP</t>
  </si>
  <si>
    <t>P3</t>
  </si>
  <si>
    <t>P4</t>
  </si>
  <si>
    <t>Type</t>
  </si>
  <si>
    <t>A</t>
  </si>
  <si>
    <t>B</t>
  </si>
  <si>
    <t>Mathématiques</t>
  </si>
  <si>
    <t>Amazighe</t>
  </si>
  <si>
    <t>Éducation artistique</t>
  </si>
  <si>
    <t>Éducation physique et sportive</t>
  </si>
  <si>
    <t>Moyenne</t>
  </si>
  <si>
    <t>Examen (1)</t>
  </si>
  <si>
    <t>Examen (2)</t>
  </si>
  <si>
    <t>Moyenne compétences</t>
  </si>
  <si>
    <t>TB</t>
  </si>
  <si>
    <t>AB</t>
  </si>
  <si>
    <t>P</t>
  </si>
  <si>
    <t>Moyenne ressources</t>
  </si>
  <si>
    <t>Décision</t>
  </si>
  <si>
    <t>(1)</t>
  </si>
  <si>
    <t>(2)</t>
  </si>
  <si>
    <t>CC-P1</t>
  </si>
  <si>
    <t>CC-P2</t>
  </si>
  <si>
    <t>CC-P3</t>
  </si>
  <si>
    <t>CC-P4</t>
  </si>
  <si>
    <t>Examen normalisé au niveau de l'établissement</t>
  </si>
  <si>
    <t>Mention</t>
  </si>
  <si>
    <t>Validation</t>
  </si>
  <si>
    <t>Passable</t>
  </si>
  <si>
    <t>Assez bien</t>
  </si>
  <si>
    <t>Bien</t>
  </si>
  <si>
    <t>Très bien</t>
  </si>
  <si>
    <t>&gt;=</t>
  </si>
  <si>
    <t>Examen normalisé au niveau provincial</t>
  </si>
  <si>
    <t>-</t>
  </si>
  <si>
    <t>comp. A</t>
  </si>
  <si>
    <t>Éducation islamique</t>
  </si>
  <si>
    <t>Activité scientifique</t>
  </si>
  <si>
    <t>Poids</t>
  </si>
  <si>
    <t>Nom</t>
  </si>
  <si>
    <t>Prénom</t>
  </si>
  <si>
    <t>N.O.</t>
  </si>
  <si>
    <t>Identifiant</t>
  </si>
  <si>
    <t>Compétences "A" maitrisées</t>
  </si>
  <si>
    <t>générale</t>
  </si>
  <si>
    <t>Notes des compétences "A"</t>
  </si>
  <si>
    <r>
      <t>comp.</t>
    </r>
    <r>
      <rPr>
        <sz val="10"/>
        <rFont val="Verdana"/>
        <family val="2"/>
      </rPr>
      <t xml:space="preserve"> A&amp;B</t>
    </r>
  </si>
  <si>
    <t>Moy. 1</t>
  </si>
  <si>
    <t>Moy. 2</t>
  </si>
  <si>
    <t>Val. A</t>
  </si>
  <si>
    <t>Tot. A</t>
  </si>
  <si>
    <t>Moy. A</t>
  </si>
  <si>
    <t>Moy. C</t>
  </si>
  <si>
    <t>Education islamique</t>
  </si>
  <si>
    <t>Histoire et éducation à la citoyenneté</t>
  </si>
  <si>
    <t>Géographie</t>
  </si>
  <si>
    <t>CC</t>
  </si>
  <si>
    <t>Tot.</t>
  </si>
  <si>
    <t>Moy. A+B</t>
  </si>
  <si>
    <t>Moy. R34</t>
  </si>
  <si>
    <t>Moy. R1234</t>
  </si>
  <si>
    <t>HG et éducation à la citoyenneté</t>
  </si>
  <si>
    <t>Histoire, EI et EC</t>
  </si>
  <si>
    <t>Ex (2)</t>
  </si>
  <si>
    <t>EPS</t>
  </si>
  <si>
    <t>Géo&amp;sc.</t>
  </si>
  <si>
    <t>EA</t>
  </si>
  <si>
    <t>Roudani</t>
  </si>
  <si>
    <t>Mohammed</t>
  </si>
  <si>
    <t xml:space="preserve">Profil </t>
  </si>
  <si>
    <t>A-1</t>
  </si>
  <si>
    <t>A-2</t>
  </si>
  <si>
    <t>Profil</t>
  </si>
  <si>
    <t>B-1</t>
  </si>
  <si>
    <t>B-2</t>
  </si>
  <si>
    <t>Classe</t>
  </si>
  <si>
    <t>Comp.</t>
  </si>
  <si>
    <t>Exam. (1)</t>
  </si>
  <si>
    <t>Exam. (2)</t>
  </si>
  <si>
    <t>Appréciations générales</t>
  </si>
  <si>
    <t>Profil :</t>
  </si>
  <si>
    <t>Appréciations</t>
  </si>
  <si>
    <t>Cachet et signature</t>
  </si>
  <si>
    <t>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</t>
  </si>
  <si>
    <t>Établissement scolaire</t>
  </si>
  <si>
    <t>Académie régionale d'éducation et de formtion</t>
  </si>
  <si>
    <t>………………………………………………………………………………………………………………………………………</t>
  </si>
  <si>
    <t>Bulletin de notes</t>
  </si>
  <si>
    <t>……………………………………………………………………………………………………………………………….</t>
  </si>
  <si>
    <t>………………………………………………………………………….</t>
  </si>
  <si>
    <t>Année scolaire</t>
  </si>
  <si>
    <t>………………………………</t>
  </si>
  <si>
    <t>Délégation provinciale de l'éducation nationale</t>
  </si>
  <si>
    <t>Bilan des acquis</t>
  </si>
  <si>
    <t>Détail des notes</t>
  </si>
  <si>
    <t>Activité scientifique et Géographie</t>
  </si>
  <si>
    <t>Langue arabe (production orale)</t>
  </si>
  <si>
    <t>Langue arabe (production écrite)</t>
  </si>
  <si>
    <t>Langue amazighe (production orale)</t>
  </si>
  <si>
    <t>Langue française (production orale)</t>
  </si>
  <si>
    <t>Mathématiques (Calcul et nombres)</t>
  </si>
  <si>
    <t>Mathématiques (Géométrie et mesures)</t>
  </si>
  <si>
    <r>
      <rPr>
        <b/>
        <sz val="14"/>
        <rFont val="Calibri"/>
        <family val="2"/>
      </rPr>
      <t>É</t>
    </r>
    <r>
      <rPr>
        <b/>
        <sz val="12.45"/>
        <rFont val="Verdana"/>
        <family val="2"/>
      </rPr>
      <t>noncés des compétences</t>
    </r>
  </si>
  <si>
    <t>Éducation islamique, Histoire et éducation à la citoyenneté</t>
  </si>
  <si>
    <t>RECTO</t>
  </si>
  <si>
    <t>VERSO</t>
  </si>
</sst>
</file>

<file path=xl/styles.xml><?xml version="1.0" encoding="utf-8"?>
<styleSheet xmlns="http://schemas.openxmlformats.org/spreadsheetml/2006/main">
  <fonts count="13">
    <font>
      <sz val="10"/>
      <name val="Verdana"/>
    </font>
    <font>
      <sz val="8"/>
      <name val="Verdana"/>
      <family val="2"/>
    </font>
    <font>
      <sz val="9"/>
      <name val="Verdana"/>
      <family val="2"/>
    </font>
    <font>
      <sz val="10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2"/>
      <name val="Verdana"/>
      <family val="2"/>
    </font>
    <font>
      <b/>
      <sz val="14"/>
      <name val="Verdana"/>
      <family val="2"/>
    </font>
    <font>
      <sz val="14"/>
      <name val="Verdana"/>
      <family val="2"/>
    </font>
    <font>
      <b/>
      <sz val="14"/>
      <name val="Calibri"/>
      <family val="2"/>
    </font>
    <font>
      <b/>
      <sz val="12.45"/>
      <name val="Verdana"/>
      <family val="2"/>
    </font>
    <font>
      <sz val="8"/>
      <name val="Verdana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56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4" fillId="2" borderId="1" xfId="0" quotePrefix="1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/>
    </xf>
    <xf numFmtId="2" fontId="5" fillId="3" borderId="2" xfId="0" applyNumberFormat="1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5" xfId="0" applyFill="1" applyBorder="1" applyAlignment="1">
      <alignment horizontal="centerContinuous" vertical="center"/>
    </xf>
    <xf numFmtId="0" fontId="0" fillId="0" borderId="6" xfId="0" applyFill="1" applyBorder="1" applyAlignment="1">
      <alignment horizontal="centerContinuous" vertical="center"/>
    </xf>
    <xf numFmtId="0" fontId="0" fillId="0" borderId="7" xfId="0" applyFill="1" applyBorder="1" applyAlignment="1">
      <alignment horizontal="centerContinuous"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2" xfId="0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Continuous" vertical="center"/>
    </xf>
    <xf numFmtId="0" fontId="0" fillId="0" borderId="8" xfId="0" applyFill="1" applyBorder="1" applyAlignment="1">
      <alignment horizontal="centerContinuous" vertical="center"/>
    </xf>
    <xf numFmtId="0" fontId="0" fillId="0" borderId="20" xfId="0" applyFill="1" applyBorder="1" applyAlignment="1">
      <alignment horizontal="centerContinuous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16" xfId="0" applyFill="1" applyBorder="1" applyAlignment="1">
      <alignment horizontal="centerContinuous" vertical="center"/>
    </xf>
    <xf numFmtId="0" fontId="0" fillId="0" borderId="12" xfId="0" applyFill="1" applyBorder="1" applyAlignment="1">
      <alignment horizontal="centerContinuous" vertical="center"/>
    </xf>
    <xf numFmtId="0" fontId="3" fillId="0" borderId="16" xfId="0" applyFont="1" applyFill="1" applyBorder="1" applyAlignment="1">
      <alignment horizontal="centerContinuous" vertical="center"/>
    </xf>
    <xf numFmtId="0" fontId="0" fillId="0" borderId="24" xfId="0" applyFill="1" applyBorder="1" applyAlignment="1">
      <alignment horizontal="centerContinuous" vertical="center"/>
    </xf>
    <xf numFmtId="0" fontId="3" fillId="0" borderId="5" xfId="0" applyFont="1" applyFill="1" applyBorder="1" applyAlignment="1">
      <alignment horizontal="centerContinuous" vertical="center"/>
    </xf>
    <xf numFmtId="0" fontId="0" fillId="0" borderId="0" xfId="0" applyFill="1" applyAlignment="1" applyProtection="1">
      <alignment vertical="center"/>
    </xf>
    <xf numFmtId="0" fontId="0" fillId="2" borderId="25" xfId="0" applyFill="1" applyBorder="1" applyAlignment="1" applyProtection="1">
      <alignment vertical="center"/>
    </xf>
    <xf numFmtId="0" fontId="0" fillId="2" borderId="26" xfId="0" applyFill="1" applyBorder="1" applyAlignment="1" applyProtection="1">
      <alignment vertical="center"/>
    </xf>
    <xf numFmtId="0" fontId="0" fillId="2" borderId="27" xfId="0" applyFill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2" borderId="28" xfId="0" applyFill="1" applyBorder="1" applyAlignment="1" applyProtection="1">
      <alignment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0" fillId="4" borderId="1" xfId="0" applyFill="1" applyBorder="1" applyAlignment="1" applyProtection="1">
      <alignment horizontal="centerContinuous" vertical="center"/>
    </xf>
    <xf numFmtId="0" fontId="5" fillId="3" borderId="1" xfId="0" applyFont="1" applyFill="1" applyBorder="1" applyAlignment="1" applyProtection="1">
      <alignment horizontal="centerContinuous" vertical="center"/>
    </xf>
    <xf numFmtId="0" fontId="0" fillId="3" borderId="1" xfId="0" applyFill="1" applyBorder="1" applyAlignment="1" applyProtection="1">
      <alignment horizontal="centerContinuous" vertical="center"/>
    </xf>
    <xf numFmtId="0" fontId="0" fillId="2" borderId="29" xfId="0" applyFill="1" applyBorder="1" applyAlignment="1" applyProtection="1">
      <alignment vertical="center"/>
    </xf>
    <xf numFmtId="0" fontId="0" fillId="2" borderId="28" xfId="0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</xf>
    <xf numFmtId="0" fontId="0" fillId="2" borderId="29" xfId="0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2" borderId="0" xfId="0" applyFill="1" applyBorder="1" applyAlignment="1" applyProtection="1">
      <alignment vertical="center"/>
    </xf>
    <xf numFmtId="0" fontId="0" fillId="2" borderId="0" xfId="0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0" fillId="4" borderId="1" xfId="0" applyFill="1" applyBorder="1" applyAlignment="1" applyProtection="1">
      <alignment horizontal="center" vertical="center"/>
    </xf>
    <xf numFmtId="0" fontId="5" fillId="2" borderId="30" xfId="0" applyFont="1" applyFill="1" applyBorder="1" applyAlignment="1" applyProtection="1">
      <alignment horizontal="left" vertical="center"/>
    </xf>
    <xf numFmtId="0" fontId="5" fillId="2" borderId="31" xfId="0" applyFont="1" applyFill="1" applyBorder="1" applyAlignment="1" applyProtection="1">
      <alignment horizontal="left" vertical="center"/>
    </xf>
    <xf numFmtId="0" fontId="0" fillId="0" borderId="1" xfId="0" applyBorder="1" applyAlignment="1" applyProtection="1">
      <alignment horizontal="center" vertical="center"/>
    </xf>
    <xf numFmtId="0" fontId="0" fillId="2" borderId="32" xfId="0" applyFill="1" applyBorder="1" applyAlignment="1" applyProtection="1">
      <alignment vertical="center"/>
    </xf>
    <xf numFmtId="0" fontId="0" fillId="2" borderId="33" xfId="0" applyFill="1" applyBorder="1" applyAlignment="1" applyProtection="1">
      <alignment vertical="center"/>
    </xf>
    <xf numFmtId="0" fontId="0" fillId="2" borderId="34" xfId="0" applyFill="1" applyBorder="1" applyAlignment="1" applyProtection="1">
      <alignment vertical="center"/>
    </xf>
    <xf numFmtId="9" fontId="0" fillId="0" borderId="1" xfId="1" applyFont="1" applyBorder="1" applyAlignment="1" applyProtection="1">
      <alignment horizontal="center" vertical="center"/>
    </xf>
    <xf numFmtId="0" fontId="1" fillId="0" borderId="0" xfId="0" quotePrefix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vertical="center"/>
    </xf>
    <xf numFmtId="0" fontId="0" fillId="5" borderId="0" xfId="0" applyFill="1" applyBorder="1" applyAlignment="1" applyProtection="1">
      <alignment horizontal="center" vertical="center"/>
    </xf>
    <xf numFmtId="9" fontId="5" fillId="3" borderId="0" xfId="1" applyFont="1" applyFill="1" applyBorder="1" applyAlignment="1" applyProtection="1">
      <alignment horizontal="center" vertical="center"/>
    </xf>
    <xf numFmtId="0" fontId="0" fillId="0" borderId="33" xfId="0" applyFill="1" applyBorder="1" applyAlignment="1" applyProtection="1">
      <alignment vertical="center"/>
    </xf>
    <xf numFmtId="0" fontId="3" fillId="0" borderId="33" xfId="0" applyFont="1" applyFill="1" applyBorder="1" applyAlignment="1" applyProtection="1">
      <alignment vertical="center"/>
    </xf>
    <xf numFmtId="2" fontId="0" fillId="0" borderId="33" xfId="0" applyNumberForma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2" fontId="0" fillId="0" borderId="0" xfId="0" applyNumberForma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 vertical="center"/>
    </xf>
    <xf numFmtId="2" fontId="0" fillId="0" borderId="0" xfId="0" applyNumberFormat="1" applyAlignment="1" applyProtection="1">
      <alignment vertical="center"/>
    </xf>
    <xf numFmtId="0" fontId="0" fillId="2" borderId="28" xfId="0" applyFill="1" applyBorder="1" applyAlignment="1" applyProtection="1">
      <alignment horizontal="left" vertical="center"/>
    </xf>
    <xf numFmtId="0" fontId="5" fillId="3" borderId="35" xfId="0" applyFont="1" applyFill="1" applyBorder="1" applyAlignment="1" applyProtection="1">
      <alignment horizontal="centerContinuous" vertical="center"/>
    </xf>
    <xf numFmtId="0" fontId="5" fillId="4" borderId="35" xfId="0" applyFont="1" applyFill="1" applyBorder="1" applyAlignment="1" applyProtection="1">
      <alignment horizontal="centerContinuous" vertical="center"/>
    </xf>
    <xf numFmtId="0" fontId="5" fillId="4" borderId="36" xfId="0" applyFont="1" applyFill="1" applyBorder="1" applyAlignment="1" applyProtection="1">
      <alignment horizontal="centerContinuous" vertical="center"/>
    </xf>
    <xf numFmtId="0" fontId="5" fillId="3" borderId="25" xfId="0" applyFont="1" applyFill="1" applyBorder="1" applyAlignment="1" applyProtection="1">
      <alignment horizontal="centerContinuous" vertical="center"/>
    </xf>
    <xf numFmtId="0" fontId="0" fillId="3" borderId="26" xfId="0" applyFill="1" applyBorder="1" applyAlignment="1" applyProtection="1">
      <alignment horizontal="centerContinuous" vertical="center"/>
    </xf>
    <xf numFmtId="0" fontId="0" fillId="3" borderId="27" xfId="0" applyFill="1" applyBorder="1" applyAlignment="1" applyProtection="1">
      <alignment horizontal="centerContinuous" vertical="center"/>
    </xf>
    <xf numFmtId="0" fontId="0" fillId="3" borderId="0" xfId="0" applyFill="1" applyBorder="1" applyAlignment="1" applyProtection="1">
      <alignment horizontal="centerContinuous" vertical="center"/>
    </xf>
    <xf numFmtId="0" fontId="0" fillId="3" borderId="29" xfId="0" applyFill="1" applyBorder="1" applyAlignment="1" applyProtection="1">
      <alignment horizontal="centerContinuous" vertical="center"/>
    </xf>
    <xf numFmtId="0" fontId="0" fillId="4" borderId="28" xfId="0" applyFill="1" applyBorder="1" applyAlignment="1" applyProtection="1">
      <alignment vertical="center"/>
    </xf>
    <xf numFmtId="0" fontId="0" fillId="4" borderId="0" xfId="0" applyFill="1" applyBorder="1" applyAlignment="1" applyProtection="1">
      <alignment vertical="center"/>
    </xf>
    <xf numFmtId="0" fontId="0" fillId="4" borderId="29" xfId="0" applyFill="1" applyBorder="1" applyAlignment="1" applyProtection="1">
      <alignment vertical="center"/>
    </xf>
    <xf numFmtId="0" fontId="0" fillId="3" borderId="28" xfId="0" applyFill="1" applyBorder="1" applyAlignment="1" applyProtection="1">
      <alignment vertical="center"/>
    </xf>
    <xf numFmtId="0" fontId="0" fillId="3" borderId="0" xfId="0" applyFill="1" applyBorder="1" applyAlignment="1" applyProtection="1">
      <alignment vertical="center"/>
    </xf>
    <xf numFmtId="0" fontId="0" fillId="3" borderId="0" xfId="0" applyFill="1" applyBorder="1" applyAlignment="1" applyProtection="1">
      <alignment horizontal="center" vertical="center"/>
    </xf>
    <xf numFmtId="0" fontId="0" fillId="3" borderId="29" xfId="0" applyFill="1" applyBorder="1" applyAlignment="1" applyProtection="1">
      <alignment vertical="center"/>
    </xf>
    <xf numFmtId="0" fontId="4" fillId="4" borderId="28" xfId="0" applyFont="1" applyFill="1" applyBorder="1" applyAlignment="1" applyProtection="1">
      <alignment vertical="center"/>
    </xf>
    <xf numFmtId="2" fontId="0" fillId="4" borderId="0" xfId="0" applyNumberFormat="1" applyFill="1" applyBorder="1" applyAlignment="1" applyProtection="1">
      <alignment horizontal="center" vertical="center"/>
    </xf>
    <xf numFmtId="9" fontId="0" fillId="4" borderId="29" xfId="0" applyNumberFormat="1" applyFill="1" applyBorder="1" applyAlignment="1" applyProtection="1">
      <alignment horizontal="center" vertical="center"/>
    </xf>
    <xf numFmtId="0" fontId="0" fillId="4" borderId="0" xfId="0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0" fillId="4" borderId="29" xfId="0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/>
    </xf>
    <xf numFmtId="0" fontId="0" fillId="3" borderId="32" xfId="0" applyFill="1" applyBorder="1" applyAlignment="1" applyProtection="1">
      <alignment vertical="center"/>
    </xf>
    <xf numFmtId="0" fontId="0" fillId="3" borderId="33" xfId="0" applyFill="1" applyBorder="1" applyAlignment="1" applyProtection="1">
      <alignment vertical="center"/>
    </xf>
    <xf numFmtId="2" fontId="0" fillId="3" borderId="2" xfId="0" applyNumberFormat="1" applyFill="1" applyBorder="1" applyAlignment="1" applyProtection="1">
      <alignment horizontal="center" vertical="center"/>
    </xf>
    <xf numFmtId="2" fontId="0" fillId="4" borderId="2" xfId="0" applyNumberFormat="1" applyFill="1" applyBorder="1" applyAlignment="1" applyProtection="1">
      <alignment horizontal="center" vertical="center"/>
    </xf>
    <xf numFmtId="0" fontId="5" fillId="3" borderId="36" xfId="0" applyFont="1" applyFill="1" applyBorder="1" applyAlignment="1" applyProtection="1">
      <alignment horizontal="centerContinuous" vertical="center"/>
    </xf>
    <xf numFmtId="0" fontId="4" fillId="3" borderId="26" xfId="0" applyFont="1" applyFill="1" applyBorder="1" applyAlignment="1" applyProtection="1">
      <alignment horizontal="centerContinuous" vertical="center"/>
    </xf>
    <xf numFmtId="0" fontId="4" fillId="3" borderId="27" xfId="0" applyFont="1" applyFill="1" applyBorder="1" applyAlignment="1" applyProtection="1">
      <alignment horizontal="centerContinuous" vertical="center"/>
    </xf>
    <xf numFmtId="0" fontId="5" fillId="4" borderId="25" xfId="0" applyFont="1" applyFill="1" applyBorder="1" applyAlignment="1" applyProtection="1">
      <alignment horizontal="centerContinuous" vertical="center"/>
    </xf>
    <xf numFmtId="0" fontId="0" fillId="4" borderId="26" xfId="0" applyFill="1" applyBorder="1" applyAlignment="1" applyProtection="1">
      <alignment horizontal="centerContinuous" vertical="center"/>
    </xf>
    <xf numFmtId="0" fontId="4" fillId="4" borderId="26" xfId="0" applyFont="1" applyFill="1" applyBorder="1" applyAlignment="1" applyProtection="1">
      <alignment horizontal="centerContinuous" vertical="center"/>
    </xf>
    <xf numFmtId="0" fontId="4" fillId="4" borderId="27" xfId="0" applyFont="1" applyFill="1" applyBorder="1" applyAlignment="1" applyProtection="1">
      <alignment horizontal="centerContinuous"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20" xfId="0" applyFont="1" applyFill="1" applyBorder="1" applyAlignment="1" applyProtection="1">
      <alignment horizontal="center" vertical="center"/>
    </xf>
    <xf numFmtId="0" fontId="4" fillId="4" borderId="8" xfId="0" applyFont="1" applyFill="1" applyBorder="1" applyAlignment="1" applyProtection="1">
      <alignment horizontal="center" vertical="center"/>
    </xf>
    <xf numFmtId="0" fontId="4" fillId="4" borderId="20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38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39" xfId="0" applyFont="1" applyFill="1" applyBorder="1" applyAlignment="1" applyProtection="1">
      <alignment horizontal="center" vertical="center"/>
    </xf>
    <xf numFmtId="0" fontId="5" fillId="4" borderId="9" xfId="0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horizontal="center" vertical="center"/>
    </xf>
    <xf numFmtId="0" fontId="5" fillId="4" borderId="39" xfId="0" applyFont="1" applyFill="1" applyBorder="1" applyAlignment="1" applyProtection="1">
      <alignment horizontal="center" vertical="center"/>
    </xf>
    <xf numFmtId="0" fontId="3" fillId="0" borderId="4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0" fillId="0" borderId="40" xfId="0" applyFill="1" applyBorder="1" applyAlignment="1" applyProtection="1">
      <alignment horizontal="center" vertical="center"/>
      <protection locked="0"/>
    </xf>
    <xf numFmtId="0" fontId="0" fillId="0" borderId="11" xfId="0" applyFill="1" applyBorder="1" applyAlignment="1" applyProtection="1">
      <alignment horizontal="center" vertical="center"/>
      <protection locked="0"/>
    </xf>
    <xf numFmtId="0" fontId="0" fillId="0" borderId="41" xfId="0" applyFill="1" applyBorder="1" applyAlignment="1" applyProtection="1">
      <alignment horizontal="center" vertical="center"/>
      <protection locked="0"/>
    </xf>
    <xf numFmtId="0" fontId="0" fillId="0" borderId="8" xfId="0" applyFill="1" applyBorder="1" applyAlignment="1" applyProtection="1">
      <alignment vertical="center"/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0" fillId="0" borderId="20" xfId="0" applyFill="1" applyBorder="1" applyAlignment="1" applyProtection="1">
      <alignment vertical="center"/>
      <protection locked="0"/>
    </xf>
    <xf numFmtId="0" fontId="0" fillId="0" borderId="9" xfId="0" applyFill="1" applyBorder="1" applyAlignment="1" applyProtection="1">
      <alignment vertical="center"/>
      <protection locked="0"/>
    </xf>
    <xf numFmtId="0" fontId="0" fillId="0" borderId="10" xfId="0" applyFill="1" applyBorder="1" applyAlignment="1" applyProtection="1">
      <alignment vertical="center"/>
      <protection locked="0"/>
    </xf>
    <xf numFmtId="0" fontId="0" fillId="0" borderId="39" xfId="0" applyFill="1" applyBorder="1" applyAlignment="1" applyProtection="1">
      <alignment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6" xfId="0" applyFill="1" applyBorder="1" applyAlignment="1" applyProtection="1">
      <alignment horizontal="center" vertical="center"/>
      <protection locked="0"/>
    </xf>
    <xf numFmtId="0" fontId="0" fillId="0" borderId="7" xfId="0" applyFill="1" applyBorder="1" applyAlignment="1" applyProtection="1">
      <alignment horizontal="center" vertical="center"/>
      <protection locked="0"/>
    </xf>
    <xf numFmtId="0" fontId="0" fillId="0" borderId="8" xfId="0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20" xfId="0" applyFill="1" applyBorder="1" applyAlignment="1" applyProtection="1">
      <alignment horizontal="center" vertical="center"/>
      <protection locked="0"/>
    </xf>
    <xf numFmtId="0" fontId="0" fillId="0" borderId="9" xfId="0" applyFill="1" applyBorder="1" applyAlignment="1" applyProtection="1">
      <alignment horizontal="center" vertical="center"/>
      <protection locked="0"/>
    </xf>
    <xf numFmtId="0" fontId="0" fillId="0" borderId="10" xfId="0" applyFill="1" applyBorder="1" applyAlignment="1" applyProtection="1">
      <alignment horizontal="center" vertical="center"/>
      <protection locked="0"/>
    </xf>
    <xf numFmtId="0" fontId="0" fillId="0" borderId="39" xfId="0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left" vertical="center"/>
    </xf>
    <xf numFmtId="0" fontId="0" fillId="3" borderId="36" xfId="0" applyFill="1" applyBorder="1" applyAlignment="1" applyProtection="1">
      <alignment horizontal="left" vertical="center"/>
    </xf>
    <xf numFmtId="0" fontId="5" fillId="3" borderId="42" xfId="0" applyFont="1" applyFill="1" applyBorder="1" applyAlignment="1" applyProtection="1">
      <alignment horizontal="right" vertical="center"/>
    </xf>
    <xf numFmtId="0" fontId="5" fillId="3" borderId="42" xfId="0" applyFont="1" applyFill="1" applyBorder="1" applyAlignment="1" applyProtection="1">
      <alignment horizontal="left" vertical="center"/>
    </xf>
    <xf numFmtId="0" fontId="5" fillId="4" borderId="35" xfId="0" applyFont="1" applyFill="1" applyBorder="1" applyAlignment="1" applyProtection="1">
      <alignment horizontal="left" vertical="center"/>
    </xf>
    <xf numFmtId="0" fontId="5" fillId="4" borderId="42" xfId="0" applyFont="1" applyFill="1" applyBorder="1" applyAlignment="1" applyProtection="1">
      <alignment horizontal="left" vertical="center"/>
    </xf>
    <xf numFmtId="0" fontId="5" fillId="4" borderId="36" xfId="0" applyFont="1" applyFill="1" applyBorder="1" applyAlignment="1" applyProtection="1">
      <alignment horizontal="left" vertical="center"/>
    </xf>
    <xf numFmtId="0" fontId="5" fillId="4" borderId="42" xfId="0" applyFont="1" applyFill="1" applyBorder="1" applyAlignment="1" applyProtection="1">
      <alignment horizontal="right" vertical="center"/>
    </xf>
    <xf numFmtId="0" fontId="5" fillId="4" borderId="35" xfId="0" applyFont="1" applyFill="1" applyBorder="1" applyAlignment="1" applyProtection="1">
      <alignment vertical="center"/>
    </xf>
    <xf numFmtId="0" fontId="5" fillId="4" borderId="42" xfId="0" applyFont="1" applyFill="1" applyBorder="1" applyAlignment="1" applyProtection="1">
      <alignment vertical="center"/>
    </xf>
    <xf numFmtId="0" fontId="5" fillId="4" borderId="36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25" xfId="0" applyBorder="1" applyAlignment="1" applyProtection="1">
      <alignment vertical="center"/>
    </xf>
    <xf numFmtId="0" fontId="0" fillId="0" borderId="26" xfId="0" applyBorder="1" applyAlignment="1" applyProtection="1">
      <alignment vertical="center"/>
    </xf>
    <xf numFmtId="0" fontId="3" fillId="0" borderId="26" xfId="0" applyFont="1" applyFill="1" applyBorder="1" applyAlignment="1" applyProtection="1">
      <alignment vertical="center"/>
    </xf>
    <xf numFmtId="0" fontId="0" fillId="0" borderId="26" xfId="0" applyFill="1" applyBorder="1" applyAlignment="1" applyProtection="1">
      <alignment vertical="center"/>
    </xf>
    <xf numFmtId="0" fontId="2" fillId="4" borderId="26" xfId="0" applyFont="1" applyFill="1" applyBorder="1" applyAlignment="1" applyProtection="1">
      <alignment horizontal="center" vertical="center"/>
    </xf>
    <xf numFmtId="0" fontId="2" fillId="3" borderId="26" xfId="0" applyFont="1" applyFill="1" applyBorder="1" applyAlignment="1" applyProtection="1">
      <alignment horizontal="center" vertical="center"/>
    </xf>
    <xf numFmtId="0" fontId="0" fillId="0" borderId="27" xfId="0" applyBorder="1" applyAlignment="1" applyProtection="1">
      <alignment vertical="center"/>
    </xf>
    <xf numFmtId="0" fontId="0" fillId="0" borderId="28" xfId="0" applyBorder="1" applyAlignment="1" applyProtection="1">
      <alignment vertical="center"/>
    </xf>
    <xf numFmtId="0" fontId="0" fillId="5" borderId="0" xfId="0" applyFill="1" applyBorder="1" applyAlignment="1" applyProtection="1">
      <alignment vertical="center"/>
    </xf>
    <xf numFmtId="9" fontId="5" fillId="4" borderId="0" xfId="1" applyFont="1" applyFill="1" applyBorder="1" applyAlignment="1" applyProtection="1">
      <alignment horizontal="center" vertical="center"/>
    </xf>
    <xf numFmtId="0" fontId="0" fillId="0" borderId="29" xfId="0" applyBorder="1" applyAlignment="1" applyProtection="1">
      <alignment vertical="center"/>
    </xf>
    <xf numFmtId="0" fontId="0" fillId="0" borderId="32" xfId="0" applyFill="1" applyBorder="1" applyAlignment="1" applyProtection="1">
      <alignment vertical="center"/>
    </xf>
    <xf numFmtId="0" fontId="0" fillId="0" borderId="34" xfId="0" applyFill="1" applyBorder="1" applyAlignment="1" applyProtection="1">
      <alignment vertical="center"/>
    </xf>
    <xf numFmtId="0" fontId="1" fillId="0" borderId="28" xfId="0" quotePrefix="1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0" fillId="0" borderId="32" xfId="0" applyBorder="1" applyAlignment="1" applyProtection="1">
      <alignment vertical="center"/>
    </xf>
    <xf numFmtId="0" fontId="0" fillId="0" borderId="33" xfId="0" applyFill="1" applyBorder="1" applyAlignment="1" applyProtection="1">
      <alignment horizontal="center" vertical="center"/>
    </xf>
    <xf numFmtId="2" fontId="0" fillId="0" borderId="33" xfId="0" applyNumberFormat="1" applyBorder="1" applyAlignment="1" applyProtection="1">
      <alignment horizontal="center" vertical="center"/>
    </xf>
    <xf numFmtId="0" fontId="0" fillId="0" borderId="34" xfId="0" applyBorder="1" applyAlignment="1" applyProtection="1">
      <alignment vertical="center"/>
    </xf>
    <xf numFmtId="0" fontId="3" fillId="4" borderId="1" xfId="0" applyFont="1" applyFill="1" applyBorder="1" applyAlignment="1" applyProtection="1">
      <alignment horizontal="center" vertical="center"/>
    </xf>
    <xf numFmtId="0" fontId="3" fillId="0" borderId="33" xfId="0" applyFont="1" applyBorder="1" applyAlignment="1" applyProtection="1">
      <alignment vertical="center"/>
    </xf>
    <xf numFmtId="0" fontId="0" fillId="0" borderId="33" xfId="0" applyBorder="1" applyAlignment="1" applyProtection="1">
      <alignment vertical="center"/>
    </xf>
    <xf numFmtId="0" fontId="3" fillId="0" borderId="31" xfId="0" applyFont="1" applyBorder="1" applyAlignment="1" applyProtection="1">
      <alignment vertical="center"/>
    </xf>
    <xf numFmtId="0" fontId="0" fillId="0" borderId="31" xfId="0" applyBorder="1" applyAlignment="1" applyProtection="1">
      <alignment vertical="center"/>
    </xf>
    <xf numFmtId="0" fontId="3" fillId="0" borderId="43" xfId="0" applyFont="1" applyBorder="1" applyAlignment="1" applyProtection="1">
      <alignment vertical="center"/>
    </xf>
    <xf numFmtId="0" fontId="0" fillId="0" borderId="30" xfId="0" applyBorder="1" applyAlignment="1" applyProtection="1">
      <alignment vertical="center"/>
    </xf>
    <xf numFmtId="0" fontId="0" fillId="0" borderId="43" xfId="0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0" fontId="8" fillId="0" borderId="0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/>
    </xf>
    <xf numFmtId="0" fontId="5" fillId="0" borderId="30" xfId="0" applyFont="1" applyBorder="1" applyAlignment="1" applyProtection="1">
      <alignment vertical="center"/>
    </xf>
    <xf numFmtId="0" fontId="0" fillId="0" borderId="0" xfId="0" applyBorder="1" applyAlignment="1" applyProtection="1">
      <alignment horizontal="centerContinuous" vertical="center"/>
    </xf>
    <xf numFmtId="0" fontId="3" fillId="0" borderId="0" xfId="0" applyFont="1" applyBorder="1" applyAlignment="1" applyProtection="1">
      <alignment horizontal="centerContinuous" vertical="center"/>
    </xf>
    <xf numFmtId="0" fontId="3" fillId="6" borderId="1" xfId="0" applyFont="1" applyFill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/>
    </xf>
    <xf numFmtId="0" fontId="3" fillId="2" borderId="1" xfId="0" quotePrefix="1" applyFont="1" applyFill="1" applyBorder="1" applyAlignment="1" applyProtection="1">
      <alignment horizontal="center" vertical="center"/>
    </xf>
    <xf numFmtId="0" fontId="3" fillId="3" borderId="1" xfId="0" quotePrefix="1" applyFont="1" applyFill="1" applyBorder="1" applyAlignment="1" applyProtection="1">
      <alignment horizontal="center" vertical="center"/>
    </xf>
    <xf numFmtId="0" fontId="0" fillId="0" borderId="28" xfId="0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29" xfId="0" applyFont="1" applyFill="1" applyBorder="1" applyAlignment="1" applyProtection="1">
      <alignment vertical="center"/>
    </xf>
    <xf numFmtId="0" fontId="5" fillId="0" borderId="33" xfId="0" applyFont="1" applyFill="1" applyBorder="1" applyAlignment="1" applyProtection="1">
      <alignment vertical="center"/>
    </xf>
    <xf numFmtId="0" fontId="5" fillId="0" borderId="34" xfId="0" applyFont="1" applyFill="1" applyBorder="1" applyAlignment="1" applyProtection="1">
      <alignment vertical="center"/>
    </xf>
    <xf numFmtId="0" fontId="5" fillId="0" borderId="13" xfId="0" applyFont="1" applyFill="1" applyBorder="1" applyAlignment="1" applyProtection="1">
      <alignment horizontal="center" vertical="center"/>
    </xf>
    <xf numFmtId="0" fontId="5" fillId="0" borderId="37" xfId="0" applyFont="1" applyFill="1" applyBorder="1" applyAlignment="1" applyProtection="1">
      <alignment vertical="center"/>
    </xf>
    <xf numFmtId="0" fontId="5" fillId="0" borderId="2" xfId="0" applyFont="1" applyFill="1" applyBorder="1" applyAlignment="1" applyProtection="1">
      <alignment vertical="center"/>
    </xf>
    <xf numFmtId="0" fontId="3" fillId="3" borderId="22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0" fillId="0" borderId="47" xfId="0" applyBorder="1" applyAlignment="1" applyProtection="1">
      <alignment horizontal="left" vertical="center"/>
    </xf>
    <xf numFmtId="0" fontId="0" fillId="0" borderId="48" xfId="0" applyBorder="1" applyAlignment="1" applyProtection="1">
      <alignment horizontal="left" vertical="center"/>
    </xf>
    <xf numFmtId="0" fontId="5" fillId="0" borderId="1" xfId="0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/>
    </xf>
    <xf numFmtId="0" fontId="7" fillId="2" borderId="42" xfId="0" applyFont="1" applyFill="1" applyBorder="1" applyAlignment="1" applyProtection="1">
      <alignment horizontal="center" vertical="center"/>
    </xf>
    <xf numFmtId="0" fontId="7" fillId="2" borderId="36" xfId="0" applyFont="1" applyFill="1" applyBorder="1" applyAlignment="1" applyProtection="1">
      <alignment horizontal="center" vertical="center"/>
    </xf>
    <xf numFmtId="0" fontId="5" fillId="0" borderId="45" xfId="0" applyFont="1" applyFill="1" applyBorder="1" applyAlignment="1" applyProtection="1">
      <alignment horizontal="left" vertical="center"/>
    </xf>
    <xf numFmtId="0" fontId="5" fillId="0" borderId="46" xfId="0" applyFont="1" applyFill="1" applyBorder="1" applyAlignment="1" applyProtection="1">
      <alignment horizontal="left" vertical="center"/>
    </xf>
    <xf numFmtId="0" fontId="5" fillId="0" borderId="49" xfId="0" applyFont="1" applyFill="1" applyBorder="1" applyAlignment="1" applyProtection="1">
      <alignment horizontal="left" vertical="center" wrapText="1"/>
    </xf>
    <xf numFmtId="0" fontId="5" fillId="0" borderId="47" xfId="0" applyFont="1" applyFill="1" applyBorder="1" applyAlignment="1" applyProtection="1">
      <alignment horizontal="left" vertical="center" wrapText="1"/>
    </xf>
    <xf numFmtId="0" fontId="5" fillId="0" borderId="48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0" fillId="0" borderId="28" xfId="0" applyFill="1" applyBorder="1" applyAlignment="1" applyProtection="1">
      <alignment horizontal="left"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29" xfId="0" applyFill="1" applyBorder="1" applyAlignment="1" applyProtection="1">
      <alignment horizontal="left" vertical="center"/>
    </xf>
    <xf numFmtId="0" fontId="5" fillId="0" borderId="45" xfId="0" applyFont="1" applyBorder="1" applyAlignment="1" applyProtection="1">
      <alignment horizontal="left" vertical="center"/>
    </xf>
    <xf numFmtId="0" fontId="5" fillId="0" borderId="46" xfId="0" applyFont="1" applyBorder="1" applyAlignment="1" applyProtection="1">
      <alignment horizontal="left" vertical="center"/>
    </xf>
    <xf numFmtId="0" fontId="0" fillId="4" borderId="22" xfId="0" applyFill="1" applyBorder="1" applyAlignment="1" applyProtection="1">
      <alignment horizontal="center" vertical="center"/>
    </xf>
    <xf numFmtId="0" fontId="0" fillId="4" borderId="11" xfId="0" applyFill="1" applyBorder="1" applyAlignment="1" applyProtection="1">
      <alignment horizontal="center" vertical="center"/>
    </xf>
    <xf numFmtId="0" fontId="5" fillId="0" borderId="45" xfId="0" applyFont="1" applyBorder="1" applyAlignment="1" applyProtection="1">
      <alignment horizontal="center" vertical="center"/>
    </xf>
    <xf numFmtId="0" fontId="5" fillId="0" borderId="46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center" vertical="center"/>
    </xf>
    <xf numFmtId="0" fontId="5" fillId="0" borderId="31" xfId="0" applyFont="1" applyBorder="1" applyAlignment="1" applyProtection="1">
      <alignment horizontal="center" vertical="center"/>
    </xf>
    <xf numFmtId="0" fontId="7" fillId="0" borderId="35" xfId="0" applyFont="1" applyFill="1" applyBorder="1" applyAlignment="1" applyProtection="1">
      <alignment horizontal="center" vertical="center"/>
    </xf>
    <xf numFmtId="0" fontId="7" fillId="0" borderId="42" xfId="0" applyFont="1" applyFill="1" applyBorder="1" applyAlignment="1" applyProtection="1">
      <alignment horizontal="center" vertical="center"/>
    </xf>
    <xf numFmtId="0" fontId="7" fillId="0" borderId="36" xfId="0" applyFont="1" applyFill="1" applyBorder="1" applyAlignment="1" applyProtection="1">
      <alignment horizontal="center" vertical="center"/>
    </xf>
    <xf numFmtId="0" fontId="5" fillId="0" borderId="35" xfId="0" applyFont="1" applyFill="1" applyBorder="1" applyAlignment="1" applyProtection="1">
      <alignment horizontal="center" vertical="center"/>
    </xf>
    <xf numFmtId="0" fontId="5" fillId="0" borderId="42" xfId="0" applyFont="1" applyFill="1" applyBorder="1" applyAlignment="1" applyProtection="1">
      <alignment horizontal="center" vertical="center"/>
    </xf>
    <xf numFmtId="0" fontId="5" fillId="0" borderId="36" xfId="0" applyFont="1" applyFill="1" applyBorder="1" applyAlignment="1" applyProtection="1">
      <alignment horizontal="center" vertical="center"/>
    </xf>
    <xf numFmtId="0" fontId="5" fillId="6" borderId="22" xfId="0" applyFont="1" applyFill="1" applyBorder="1" applyAlignment="1" applyProtection="1">
      <alignment horizontal="center" vertical="center"/>
    </xf>
    <xf numFmtId="0" fontId="5" fillId="6" borderId="11" xfId="0" applyFont="1" applyFill="1" applyBorder="1" applyAlignment="1" applyProtection="1">
      <alignment horizontal="center" vertical="center"/>
    </xf>
    <xf numFmtId="0" fontId="3" fillId="6" borderId="22" xfId="0" applyFont="1" applyFill="1" applyBorder="1" applyAlignment="1" applyProtection="1">
      <alignment horizontal="center" vertical="center"/>
    </xf>
    <xf numFmtId="0" fontId="0" fillId="6" borderId="11" xfId="0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/>
    </xf>
    <xf numFmtId="0" fontId="3" fillId="2" borderId="22" xfId="0" quotePrefix="1" applyFont="1" applyFill="1" applyBorder="1" applyAlignment="1" applyProtection="1">
      <alignment horizontal="center" vertical="center"/>
    </xf>
    <xf numFmtId="0" fontId="3" fillId="2" borderId="11" xfId="0" quotePrefix="1" applyFont="1" applyFill="1" applyBorder="1" applyAlignment="1" applyProtection="1">
      <alignment horizontal="center" vertical="center"/>
    </xf>
    <xf numFmtId="0" fontId="3" fillId="3" borderId="22" xfId="0" applyFont="1" applyFill="1" applyBorder="1" applyAlignment="1" applyProtection="1">
      <alignment horizontal="center" vertical="center"/>
    </xf>
    <xf numFmtId="0" fontId="3" fillId="3" borderId="11" xfId="0" applyFont="1" applyFill="1" applyBorder="1" applyAlignment="1" applyProtection="1">
      <alignment horizontal="center" vertical="center"/>
    </xf>
    <xf numFmtId="0" fontId="0" fillId="0" borderId="29" xfId="0" applyBorder="1" applyAlignment="1" applyProtection="1">
      <alignment horizontal="center" vertical="center" textRotation="90"/>
    </xf>
    <xf numFmtId="0" fontId="3" fillId="0" borderId="29" xfId="0" applyFont="1" applyBorder="1" applyAlignment="1" applyProtection="1">
      <alignment horizontal="center" vertical="center" textRotation="90"/>
    </xf>
    <xf numFmtId="0" fontId="5" fillId="0" borderId="44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</cellXfs>
  <cellStyles count="2">
    <cellStyle name="Normal" xfId="0" builtinId="0"/>
    <cellStyle name="Percent" xfId="1" builtinId="5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571500</xdr:colOff>
      <xdr:row>0</xdr:row>
      <xdr:rowOff>0</xdr:rowOff>
    </xdr:from>
    <xdr:to>
      <xdr:col>13</xdr:col>
      <xdr:colOff>57150</xdr:colOff>
      <xdr:row>7</xdr:row>
      <xdr:rowOff>47625</xdr:rowOff>
    </xdr:to>
    <xdr:pic>
      <xdr:nvPicPr>
        <xdr:cNvPr id="1027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0000"/>
        </a:blip>
        <a:srcRect/>
        <a:stretch>
          <a:fillRect/>
        </a:stretch>
      </xdr:blipFill>
      <xdr:spPr bwMode="auto">
        <a:xfrm>
          <a:off x="6838950" y="0"/>
          <a:ext cx="145732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514350</xdr:colOff>
      <xdr:row>62</xdr:row>
      <xdr:rowOff>66675</xdr:rowOff>
    </xdr:from>
    <xdr:to>
      <xdr:col>12</xdr:col>
      <xdr:colOff>647700</xdr:colOff>
      <xdr:row>69</xdr:row>
      <xdr:rowOff>114300</xdr:rowOff>
    </xdr:to>
    <xdr:pic>
      <xdr:nvPicPr>
        <xdr:cNvPr id="1028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0000"/>
        </a:blip>
        <a:srcRect/>
        <a:stretch>
          <a:fillRect/>
        </a:stretch>
      </xdr:blipFill>
      <xdr:spPr bwMode="auto">
        <a:xfrm>
          <a:off x="6781800" y="10458450"/>
          <a:ext cx="14478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AX69"/>
  <sheetViews>
    <sheetView zoomScale="90" zoomScaleNormal="90" workbookViewId="0">
      <selection activeCell="E21" sqref="E21"/>
    </sheetView>
  </sheetViews>
  <sheetFormatPr defaultColWidth="11" defaultRowHeight="12.75"/>
  <cols>
    <col min="1" max="1" width="4.75" style="1" customWidth="1"/>
    <col min="2" max="2" width="4.5" style="1" bestFit="1" customWidth="1"/>
    <col min="3" max="5" width="11" style="1"/>
    <col min="6" max="9" width="5.625" style="1" customWidth="1"/>
    <col min="10" max="10" width="10.25" style="1" bestFit="1" customWidth="1"/>
    <col min="11" max="14" width="5.625" style="1" customWidth="1"/>
    <col min="15" max="15" width="10.25" style="1" bestFit="1" customWidth="1"/>
    <col min="16" max="19" width="5.625" style="1" customWidth="1"/>
    <col min="20" max="20" width="10.25" style="1" bestFit="1" customWidth="1"/>
    <col min="21" max="24" width="5.625" style="1" customWidth="1"/>
    <col min="25" max="25" width="10.25" style="1" bestFit="1" customWidth="1"/>
    <col min="26" max="29" width="5.625" style="1" customWidth="1"/>
    <col min="30" max="30" width="10.25" style="1" bestFit="1" customWidth="1"/>
    <col min="31" max="34" width="5.625" style="1" customWidth="1"/>
    <col min="35" max="35" width="10.25" style="1" bestFit="1" customWidth="1"/>
    <col min="36" max="39" width="5.625" style="1" customWidth="1"/>
    <col min="40" max="40" width="10.25" style="1" bestFit="1" customWidth="1"/>
    <col min="41" max="44" width="5.625" style="1" customWidth="1"/>
    <col min="45" max="45" width="10.25" style="1" bestFit="1" customWidth="1"/>
    <col min="46" max="49" width="5.625" style="1" customWidth="1"/>
    <col min="50" max="50" width="10.25" style="1" bestFit="1" customWidth="1"/>
    <col min="51" max="16384" width="11" style="1"/>
  </cols>
  <sheetData>
    <row r="2" spans="2:50" ht="13.5" thickBot="1"/>
    <row r="3" spans="2:50" ht="13.5" thickBot="1">
      <c r="B3" s="209" t="s">
        <v>6</v>
      </c>
      <c r="C3" s="210"/>
      <c r="D3" s="209" t="s">
        <v>2</v>
      </c>
      <c r="E3" s="210"/>
      <c r="F3" s="34" t="s">
        <v>0</v>
      </c>
      <c r="G3" s="35"/>
      <c r="H3" s="35"/>
      <c r="I3" s="35"/>
      <c r="J3" s="35"/>
      <c r="K3" s="34" t="s">
        <v>13</v>
      </c>
      <c r="L3" s="35"/>
      <c r="M3" s="35"/>
      <c r="N3" s="35"/>
      <c r="O3" s="35"/>
      <c r="P3" s="34" t="s">
        <v>1</v>
      </c>
      <c r="Q3" s="35"/>
      <c r="R3" s="35"/>
      <c r="S3" s="35"/>
      <c r="T3" s="35"/>
      <c r="U3" s="36" t="s">
        <v>12</v>
      </c>
      <c r="V3" s="35"/>
      <c r="W3" s="35"/>
      <c r="X3" s="35"/>
      <c r="Y3" s="35"/>
      <c r="Z3" s="36" t="s">
        <v>42</v>
      </c>
      <c r="AA3" s="35"/>
      <c r="AB3" s="35"/>
      <c r="AC3" s="35"/>
      <c r="AD3" s="35"/>
      <c r="AE3" s="36" t="s">
        <v>67</v>
      </c>
      <c r="AF3" s="35"/>
      <c r="AG3" s="35"/>
      <c r="AH3" s="35"/>
      <c r="AI3" s="35"/>
      <c r="AJ3" s="36" t="s">
        <v>43</v>
      </c>
      <c r="AK3" s="35"/>
      <c r="AL3" s="35"/>
      <c r="AM3" s="35"/>
      <c r="AN3" s="35"/>
      <c r="AO3" s="36" t="s">
        <v>14</v>
      </c>
      <c r="AP3" s="35"/>
      <c r="AQ3" s="35"/>
      <c r="AR3" s="35"/>
      <c r="AS3" s="37"/>
      <c r="AT3" s="36" t="s">
        <v>15</v>
      </c>
      <c r="AU3" s="35"/>
      <c r="AV3" s="35"/>
      <c r="AW3" s="35"/>
      <c r="AX3" s="37"/>
    </row>
    <row r="4" spans="2:50" s="2" customFormat="1" ht="13.5" thickBot="1">
      <c r="B4" s="18" t="s">
        <v>47</v>
      </c>
      <c r="C4" s="22" t="s">
        <v>45</v>
      </c>
      <c r="D4" s="17" t="s">
        <v>46</v>
      </c>
      <c r="E4" s="17" t="s">
        <v>48</v>
      </c>
      <c r="F4" s="23" t="s">
        <v>27</v>
      </c>
      <c r="G4" s="24" t="s">
        <v>28</v>
      </c>
      <c r="H4" s="24" t="s">
        <v>29</v>
      </c>
      <c r="I4" s="25" t="s">
        <v>30</v>
      </c>
      <c r="J4" s="25" t="s">
        <v>17</v>
      </c>
      <c r="K4" s="23" t="s">
        <v>27</v>
      </c>
      <c r="L4" s="24" t="s">
        <v>28</v>
      </c>
      <c r="M4" s="24" t="s">
        <v>29</v>
      </c>
      <c r="N4" s="25" t="s">
        <v>30</v>
      </c>
      <c r="O4" s="25" t="s">
        <v>17</v>
      </c>
      <c r="P4" s="23" t="s">
        <v>27</v>
      </c>
      <c r="Q4" s="24" t="s">
        <v>28</v>
      </c>
      <c r="R4" s="24" t="s">
        <v>29</v>
      </c>
      <c r="S4" s="25" t="s">
        <v>30</v>
      </c>
      <c r="T4" s="25" t="s">
        <v>17</v>
      </c>
      <c r="U4" s="23" t="s">
        <v>27</v>
      </c>
      <c r="V4" s="24" t="s">
        <v>28</v>
      </c>
      <c r="W4" s="24" t="s">
        <v>29</v>
      </c>
      <c r="X4" s="25" t="s">
        <v>30</v>
      </c>
      <c r="Y4" s="25" t="s">
        <v>17</v>
      </c>
      <c r="Z4" s="23" t="s">
        <v>27</v>
      </c>
      <c r="AA4" s="24" t="s">
        <v>28</v>
      </c>
      <c r="AB4" s="24" t="s">
        <v>29</v>
      </c>
      <c r="AC4" s="25" t="s">
        <v>30</v>
      </c>
      <c r="AD4" s="25" t="s">
        <v>17</v>
      </c>
      <c r="AE4" s="23" t="s">
        <v>27</v>
      </c>
      <c r="AF4" s="24" t="s">
        <v>28</v>
      </c>
      <c r="AG4" s="24" t="s">
        <v>29</v>
      </c>
      <c r="AH4" s="25" t="s">
        <v>30</v>
      </c>
      <c r="AI4" s="25" t="s">
        <v>17</v>
      </c>
      <c r="AJ4" s="23" t="s">
        <v>27</v>
      </c>
      <c r="AK4" s="24" t="s">
        <v>28</v>
      </c>
      <c r="AL4" s="24" t="s">
        <v>29</v>
      </c>
      <c r="AM4" s="25" t="s">
        <v>30</v>
      </c>
      <c r="AN4" s="25" t="s">
        <v>17</v>
      </c>
      <c r="AO4" s="23" t="s">
        <v>27</v>
      </c>
      <c r="AP4" s="24" t="s">
        <v>28</v>
      </c>
      <c r="AQ4" s="24" t="s">
        <v>29</v>
      </c>
      <c r="AR4" s="25" t="s">
        <v>30</v>
      </c>
      <c r="AS4" s="27" t="s">
        <v>17</v>
      </c>
      <c r="AT4" s="23" t="s">
        <v>27</v>
      </c>
      <c r="AU4" s="24" t="s">
        <v>28</v>
      </c>
      <c r="AV4" s="24" t="s">
        <v>29</v>
      </c>
      <c r="AW4" s="25" t="s">
        <v>30</v>
      </c>
      <c r="AX4" s="27" t="s">
        <v>17</v>
      </c>
    </row>
    <row r="5" spans="2:50">
      <c r="B5" s="19">
        <v>1</v>
      </c>
      <c r="C5" s="126" t="s">
        <v>73</v>
      </c>
      <c r="D5" s="127" t="s">
        <v>74</v>
      </c>
      <c r="E5" s="16">
        <v>613235</v>
      </c>
      <c r="F5" s="128">
        <v>5</v>
      </c>
      <c r="G5" s="129">
        <v>6</v>
      </c>
      <c r="H5" s="129">
        <v>7</v>
      </c>
      <c r="I5" s="129">
        <v>8</v>
      </c>
      <c r="J5" s="129">
        <v>9</v>
      </c>
      <c r="K5" s="128">
        <v>5</v>
      </c>
      <c r="L5" s="129">
        <v>6</v>
      </c>
      <c r="M5" s="129">
        <v>7</v>
      </c>
      <c r="N5" s="129">
        <v>8</v>
      </c>
      <c r="O5" s="129">
        <v>9</v>
      </c>
      <c r="P5" s="128">
        <v>5</v>
      </c>
      <c r="Q5" s="129">
        <v>6</v>
      </c>
      <c r="R5" s="129">
        <v>7</v>
      </c>
      <c r="S5" s="129">
        <v>8</v>
      </c>
      <c r="T5" s="129">
        <v>9</v>
      </c>
      <c r="U5" s="128">
        <v>5</v>
      </c>
      <c r="V5" s="129">
        <v>6</v>
      </c>
      <c r="W5" s="129">
        <v>7</v>
      </c>
      <c r="X5" s="129">
        <v>8</v>
      </c>
      <c r="Y5" s="129">
        <v>9</v>
      </c>
      <c r="Z5" s="128">
        <v>5</v>
      </c>
      <c r="AA5" s="129">
        <v>6</v>
      </c>
      <c r="AB5" s="129">
        <v>7</v>
      </c>
      <c r="AC5" s="129">
        <v>8</v>
      </c>
      <c r="AD5" s="129">
        <v>9</v>
      </c>
      <c r="AE5" s="128">
        <v>5</v>
      </c>
      <c r="AF5" s="129">
        <v>6</v>
      </c>
      <c r="AG5" s="129">
        <v>7</v>
      </c>
      <c r="AH5" s="129">
        <v>8</v>
      </c>
      <c r="AI5" s="129">
        <v>9</v>
      </c>
      <c r="AJ5" s="128">
        <v>5</v>
      </c>
      <c r="AK5" s="129">
        <v>6</v>
      </c>
      <c r="AL5" s="129">
        <v>7</v>
      </c>
      <c r="AM5" s="129">
        <v>8</v>
      </c>
      <c r="AN5" s="129">
        <v>9</v>
      </c>
      <c r="AO5" s="128">
        <v>5</v>
      </c>
      <c r="AP5" s="129">
        <v>6</v>
      </c>
      <c r="AQ5" s="129">
        <v>7</v>
      </c>
      <c r="AR5" s="129">
        <v>8</v>
      </c>
      <c r="AS5" s="129">
        <v>9</v>
      </c>
      <c r="AT5" s="128">
        <v>5</v>
      </c>
      <c r="AU5" s="129">
        <v>6</v>
      </c>
      <c r="AV5" s="129">
        <v>7</v>
      </c>
      <c r="AW5" s="129">
        <v>8</v>
      </c>
      <c r="AX5" s="130">
        <v>9</v>
      </c>
    </row>
    <row r="6" spans="2:50">
      <c r="B6" s="20">
        <v>2</v>
      </c>
      <c r="C6" s="13"/>
      <c r="D6" s="9"/>
      <c r="E6" s="9"/>
      <c r="F6" s="131"/>
      <c r="G6" s="132"/>
      <c r="H6" s="132"/>
      <c r="I6" s="132"/>
      <c r="J6" s="132"/>
      <c r="K6" s="131"/>
      <c r="L6" s="132"/>
      <c r="M6" s="132"/>
      <c r="N6" s="132"/>
      <c r="O6" s="132"/>
      <c r="P6" s="131"/>
      <c r="Q6" s="132"/>
      <c r="R6" s="132"/>
      <c r="S6" s="132"/>
      <c r="T6" s="132"/>
      <c r="U6" s="131"/>
      <c r="V6" s="132"/>
      <c r="W6" s="132"/>
      <c r="X6" s="132"/>
      <c r="Y6" s="132"/>
      <c r="Z6" s="131"/>
      <c r="AA6" s="132"/>
      <c r="AB6" s="132"/>
      <c r="AC6" s="132"/>
      <c r="AD6" s="132"/>
      <c r="AE6" s="131"/>
      <c r="AF6" s="132"/>
      <c r="AG6" s="132"/>
      <c r="AH6" s="132"/>
      <c r="AI6" s="132"/>
      <c r="AJ6" s="131"/>
      <c r="AK6" s="132"/>
      <c r="AL6" s="132"/>
      <c r="AM6" s="132"/>
      <c r="AN6" s="132"/>
      <c r="AO6" s="131"/>
      <c r="AP6" s="132"/>
      <c r="AQ6" s="132"/>
      <c r="AR6" s="132"/>
      <c r="AS6" s="133"/>
      <c r="AT6" s="131"/>
      <c r="AU6" s="132"/>
      <c r="AV6" s="132"/>
      <c r="AW6" s="132"/>
      <c r="AX6" s="133"/>
    </row>
    <row r="7" spans="2:50">
      <c r="B7" s="20">
        <v>3</v>
      </c>
      <c r="C7" s="13"/>
      <c r="D7" s="9"/>
      <c r="E7" s="9"/>
      <c r="F7" s="131"/>
      <c r="G7" s="132"/>
      <c r="H7" s="132"/>
      <c r="I7" s="132"/>
      <c r="J7" s="132"/>
      <c r="K7" s="131"/>
      <c r="L7" s="132"/>
      <c r="M7" s="132"/>
      <c r="N7" s="132"/>
      <c r="O7" s="132"/>
      <c r="P7" s="131"/>
      <c r="Q7" s="132"/>
      <c r="R7" s="132"/>
      <c r="S7" s="132"/>
      <c r="T7" s="132"/>
      <c r="U7" s="131"/>
      <c r="V7" s="132"/>
      <c r="W7" s="132"/>
      <c r="X7" s="132"/>
      <c r="Y7" s="132"/>
      <c r="Z7" s="131"/>
      <c r="AA7" s="132"/>
      <c r="AB7" s="132"/>
      <c r="AC7" s="132"/>
      <c r="AD7" s="132"/>
      <c r="AE7" s="131"/>
      <c r="AF7" s="132"/>
      <c r="AG7" s="132"/>
      <c r="AH7" s="132"/>
      <c r="AI7" s="132"/>
      <c r="AJ7" s="131"/>
      <c r="AK7" s="132"/>
      <c r="AL7" s="132"/>
      <c r="AM7" s="132"/>
      <c r="AN7" s="132"/>
      <c r="AO7" s="131"/>
      <c r="AP7" s="132"/>
      <c r="AQ7" s="132"/>
      <c r="AR7" s="132"/>
      <c r="AS7" s="133"/>
      <c r="AT7" s="131"/>
      <c r="AU7" s="132"/>
      <c r="AV7" s="132"/>
      <c r="AW7" s="132"/>
      <c r="AX7" s="133"/>
    </row>
    <row r="8" spans="2:50">
      <c r="B8" s="20">
        <v>4</v>
      </c>
      <c r="C8" s="13"/>
      <c r="D8" s="9"/>
      <c r="E8" s="9"/>
      <c r="F8" s="131"/>
      <c r="G8" s="132"/>
      <c r="H8" s="132"/>
      <c r="I8" s="132"/>
      <c r="J8" s="132"/>
      <c r="K8" s="131"/>
      <c r="L8" s="132"/>
      <c r="M8" s="132"/>
      <c r="N8" s="132"/>
      <c r="O8" s="132"/>
      <c r="P8" s="131"/>
      <c r="Q8" s="132"/>
      <c r="R8" s="132"/>
      <c r="S8" s="132"/>
      <c r="T8" s="132"/>
      <c r="U8" s="131"/>
      <c r="V8" s="132"/>
      <c r="W8" s="132"/>
      <c r="X8" s="132"/>
      <c r="Y8" s="132"/>
      <c r="Z8" s="131"/>
      <c r="AA8" s="132"/>
      <c r="AB8" s="132"/>
      <c r="AC8" s="132"/>
      <c r="AD8" s="132"/>
      <c r="AE8" s="131"/>
      <c r="AF8" s="132"/>
      <c r="AG8" s="132"/>
      <c r="AH8" s="132"/>
      <c r="AI8" s="132"/>
      <c r="AJ8" s="131"/>
      <c r="AK8" s="132"/>
      <c r="AL8" s="132"/>
      <c r="AM8" s="132"/>
      <c r="AN8" s="132"/>
      <c r="AO8" s="131"/>
      <c r="AP8" s="132"/>
      <c r="AQ8" s="132"/>
      <c r="AR8" s="132"/>
      <c r="AS8" s="133"/>
      <c r="AT8" s="131"/>
      <c r="AU8" s="132"/>
      <c r="AV8" s="132"/>
      <c r="AW8" s="132"/>
      <c r="AX8" s="133"/>
    </row>
    <row r="9" spans="2:50">
      <c r="B9" s="20">
        <v>5</v>
      </c>
      <c r="C9" s="13"/>
      <c r="D9" s="9"/>
      <c r="E9" s="9"/>
      <c r="F9" s="131"/>
      <c r="G9" s="132"/>
      <c r="H9" s="132"/>
      <c r="I9" s="132"/>
      <c r="J9" s="132"/>
      <c r="K9" s="131"/>
      <c r="L9" s="132"/>
      <c r="M9" s="132"/>
      <c r="N9" s="132"/>
      <c r="O9" s="132"/>
      <c r="P9" s="131"/>
      <c r="Q9" s="132"/>
      <c r="R9" s="132"/>
      <c r="S9" s="132"/>
      <c r="T9" s="132"/>
      <c r="U9" s="131"/>
      <c r="V9" s="132"/>
      <c r="W9" s="132"/>
      <c r="X9" s="132"/>
      <c r="Y9" s="132"/>
      <c r="Z9" s="131"/>
      <c r="AA9" s="132"/>
      <c r="AB9" s="132"/>
      <c r="AC9" s="132"/>
      <c r="AD9" s="132"/>
      <c r="AE9" s="131"/>
      <c r="AF9" s="132"/>
      <c r="AG9" s="132"/>
      <c r="AH9" s="132"/>
      <c r="AI9" s="132"/>
      <c r="AJ9" s="131"/>
      <c r="AK9" s="132"/>
      <c r="AL9" s="132"/>
      <c r="AM9" s="132"/>
      <c r="AN9" s="132"/>
      <c r="AO9" s="131"/>
      <c r="AP9" s="132"/>
      <c r="AQ9" s="132"/>
      <c r="AR9" s="132"/>
      <c r="AS9" s="133"/>
      <c r="AT9" s="131"/>
      <c r="AU9" s="132"/>
      <c r="AV9" s="132"/>
      <c r="AW9" s="132"/>
      <c r="AX9" s="133"/>
    </row>
    <row r="10" spans="2:50">
      <c r="B10" s="20">
        <v>6</v>
      </c>
      <c r="C10" s="13"/>
      <c r="D10" s="9"/>
      <c r="E10" s="9"/>
      <c r="F10" s="131"/>
      <c r="G10" s="132"/>
      <c r="H10" s="132"/>
      <c r="I10" s="132"/>
      <c r="J10" s="132"/>
      <c r="K10" s="131"/>
      <c r="L10" s="132"/>
      <c r="M10" s="132"/>
      <c r="N10" s="132"/>
      <c r="O10" s="132"/>
      <c r="P10" s="131"/>
      <c r="Q10" s="132"/>
      <c r="R10" s="132"/>
      <c r="S10" s="132"/>
      <c r="T10" s="132"/>
      <c r="U10" s="131"/>
      <c r="V10" s="132"/>
      <c r="W10" s="132"/>
      <c r="X10" s="132"/>
      <c r="Y10" s="132"/>
      <c r="Z10" s="131"/>
      <c r="AA10" s="132"/>
      <c r="AB10" s="132"/>
      <c r="AC10" s="132"/>
      <c r="AD10" s="132"/>
      <c r="AE10" s="131"/>
      <c r="AF10" s="132"/>
      <c r="AG10" s="132"/>
      <c r="AH10" s="132"/>
      <c r="AI10" s="132"/>
      <c r="AJ10" s="131"/>
      <c r="AK10" s="132"/>
      <c r="AL10" s="132"/>
      <c r="AM10" s="132"/>
      <c r="AN10" s="132"/>
      <c r="AO10" s="131"/>
      <c r="AP10" s="132"/>
      <c r="AQ10" s="132"/>
      <c r="AR10" s="132"/>
      <c r="AS10" s="133"/>
      <c r="AT10" s="131"/>
      <c r="AU10" s="132"/>
      <c r="AV10" s="132"/>
      <c r="AW10" s="132"/>
      <c r="AX10" s="133"/>
    </row>
    <row r="11" spans="2:50">
      <c r="B11" s="20">
        <v>7</v>
      </c>
      <c r="C11" s="13"/>
      <c r="D11" s="9"/>
      <c r="E11" s="9"/>
      <c r="F11" s="131"/>
      <c r="G11" s="132"/>
      <c r="H11" s="132"/>
      <c r="I11" s="132"/>
      <c r="J11" s="132"/>
      <c r="K11" s="131"/>
      <c r="L11" s="132"/>
      <c r="M11" s="132"/>
      <c r="N11" s="132"/>
      <c r="O11" s="132"/>
      <c r="P11" s="131"/>
      <c r="Q11" s="132"/>
      <c r="R11" s="132"/>
      <c r="S11" s="132"/>
      <c r="T11" s="132"/>
      <c r="U11" s="131"/>
      <c r="V11" s="132"/>
      <c r="W11" s="132"/>
      <c r="X11" s="132"/>
      <c r="Y11" s="132"/>
      <c r="Z11" s="131"/>
      <c r="AA11" s="132"/>
      <c r="AB11" s="132"/>
      <c r="AC11" s="132"/>
      <c r="AD11" s="132"/>
      <c r="AE11" s="131"/>
      <c r="AF11" s="132"/>
      <c r="AG11" s="132"/>
      <c r="AH11" s="132"/>
      <c r="AI11" s="132"/>
      <c r="AJ11" s="131"/>
      <c r="AK11" s="132"/>
      <c r="AL11" s="132"/>
      <c r="AM11" s="132"/>
      <c r="AN11" s="132"/>
      <c r="AO11" s="131"/>
      <c r="AP11" s="132"/>
      <c r="AQ11" s="132"/>
      <c r="AR11" s="132"/>
      <c r="AS11" s="133"/>
      <c r="AT11" s="131"/>
      <c r="AU11" s="132"/>
      <c r="AV11" s="132"/>
      <c r="AW11" s="132"/>
      <c r="AX11" s="133"/>
    </row>
    <row r="12" spans="2:50">
      <c r="B12" s="20">
        <v>8</v>
      </c>
      <c r="C12" s="13"/>
      <c r="D12" s="9"/>
      <c r="E12" s="9"/>
      <c r="F12" s="131"/>
      <c r="G12" s="132"/>
      <c r="H12" s="132"/>
      <c r="I12" s="132"/>
      <c r="J12" s="132"/>
      <c r="K12" s="131"/>
      <c r="L12" s="132"/>
      <c r="M12" s="132"/>
      <c r="N12" s="132"/>
      <c r="O12" s="132"/>
      <c r="P12" s="131"/>
      <c r="Q12" s="132"/>
      <c r="R12" s="132"/>
      <c r="S12" s="132"/>
      <c r="T12" s="132"/>
      <c r="U12" s="131"/>
      <c r="V12" s="132"/>
      <c r="W12" s="132"/>
      <c r="X12" s="132"/>
      <c r="Y12" s="132"/>
      <c r="Z12" s="131"/>
      <c r="AA12" s="132"/>
      <c r="AB12" s="132"/>
      <c r="AC12" s="132"/>
      <c r="AD12" s="132"/>
      <c r="AE12" s="131"/>
      <c r="AF12" s="132"/>
      <c r="AG12" s="132"/>
      <c r="AH12" s="132"/>
      <c r="AI12" s="132"/>
      <c r="AJ12" s="131"/>
      <c r="AK12" s="132"/>
      <c r="AL12" s="132"/>
      <c r="AM12" s="132"/>
      <c r="AN12" s="132"/>
      <c r="AO12" s="131"/>
      <c r="AP12" s="132"/>
      <c r="AQ12" s="132"/>
      <c r="AR12" s="132"/>
      <c r="AS12" s="133"/>
      <c r="AT12" s="131"/>
      <c r="AU12" s="132"/>
      <c r="AV12" s="132"/>
      <c r="AW12" s="132"/>
      <c r="AX12" s="133"/>
    </row>
    <row r="13" spans="2:50">
      <c r="B13" s="20">
        <v>9</v>
      </c>
      <c r="C13" s="13"/>
      <c r="D13" s="9"/>
      <c r="E13" s="9"/>
      <c r="F13" s="131"/>
      <c r="G13" s="132"/>
      <c r="H13" s="132"/>
      <c r="I13" s="132"/>
      <c r="J13" s="132"/>
      <c r="K13" s="131"/>
      <c r="L13" s="132"/>
      <c r="M13" s="132"/>
      <c r="N13" s="132"/>
      <c r="O13" s="132"/>
      <c r="P13" s="131"/>
      <c r="Q13" s="132"/>
      <c r="R13" s="132"/>
      <c r="S13" s="132"/>
      <c r="T13" s="132"/>
      <c r="U13" s="131"/>
      <c r="V13" s="132"/>
      <c r="W13" s="132"/>
      <c r="X13" s="132"/>
      <c r="Y13" s="132"/>
      <c r="Z13" s="131"/>
      <c r="AA13" s="132"/>
      <c r="AB13" s="132"/>
      <c r="AC13" s="132"/>
      <c r="AD13" s="132"/>
      <c r="AE13" s="131"/>
      <c r="AF13" s="132"/>
      <c r="AG13" s="132"/>
      <c r="AH13" s="132"/>
      <c r="AI13" s="132"/>
      <c r="AJ13" s="131"/>
      <c r="AK13" s="132"/>
      <c r="AL13" s="132"/>
      <c r="AM13" s="132"/>
      <c r="AN13" s="132"/>
      <c r="AO13" s="131"/>
      <c r="AP13" s="132"/>
      <c r="AQ13" s="132"/>
      <c r="AR13" s="132"/>
      <c r="AS13" s="133"/>
      <c r="AT13" s="131"/>
      <c r="AU13" s="132"/>
      <c r="AV13" s="132"/>
      <c r="AW13" s="132"/>
      <c r="AX13" s="133"/>
    </row>
    <row r="14" spans="2:50">
      <c r="B14" s="20">
        <v>10</v>
      </c>
      <c r="C14" s="13"/>
      <c r="D14" s="9"/>
      <c r="E14" s="9"/>
      <c r="F14" s="131"/>
      <c r="G14" s="132"/>
      <c r="H14" s="132"/>
      <c r="I14" s="132"/>
      <c r="J14" s="132"/>
      <c r="K14" s="131"/>
      <c r="L14" s="132"/>
      <c r="M14" s="132"/>
      <c r="N14" s="132"/>
      <c r="O14" s="132"/>
      <c r="P14" s="131"/>
      <c r="Q14" s="132"/>
      <c r="R14" s="132"/>
      <c r="S14" s="132"/>
      <c r="T14" s="132"/>
      <c r="U14" s="131"/>
      <c r="V14" s="132"/>
      <c r="W14" s="132"/>
      <c r="X14" s="132"/>
      <c r="Y14" s="132"/>
      <c r="Z14" s="131"/>
      <c r="AA14" s="132"/>
      <c r="AB14" s="132"/>
      <c r="AC14" s="132"/>
      <c r="AD14" s="132"/>
      <c r="AE14" s="131"/>
      <c r="AF14" s="132"/>
      <c r="AG14" s="132"/>
      <c r="AH14" s="132"/>
      <c r="AI14" s="132"/>
      <c r="AJ14" s="131"/>
      <c r="AK14" s="132"/>
      <c r="AL14" s="132"/>
      <c r="AM14" s="132"/>
      <c r="AN14" s="132"/>
      <c r="AO14" s="131"/>
      <c r="AP14" s="132"/>
      <c r="AQ14" s="132"/>
      <c r="AR14" s="132"/>
      <c r="AS14" s="133"/>
      <c r="AT14" s="131"/>
      <c r="AU14" s="132"/>
      <c r="AV14" s="132"/>
      <c r="AW14" s="132"/>
      <c r="AX14" s="133"/>
    </row>
    <row r="15" spans="2:50">
      <c r="B15" s="20">
        <v>11</v>
      </c>
      <c r="C15" s="13"/>
      <c r="D15" s="9"/>
      <c r="E15" s="9"/>
      <c r="F15" s="131"/>
      <c r="G15" s="132"/>
      <c r="H15" s="132"/>
      <c r="I15" s="132"/>
      <c r="J15" s="132"/>
      <c r="K15" s="131"/>
      <c r="L15" s="132"/>
      <c r="M15" s="132"/>
      <c r="N15" s="132"/>
      <c r="O15" s="132"/>
      <c r="P15" s="131"/>
      <c r="Q15" s="132"/>
      <c r="R15" s="132"/>
      <c r="S15" s="132"/>
      <c r="T15" s="132"/>
      <c r="U15" s="131"/>
      <c r="V15" s="132"/>
      <c r="W15" s="132"/>
      <c r="X15" s="132"/>
      <c r="Y15" s="132"/>
      <c r="Z15" s="131"/>
      <c r="AA15" s="132"/>
      <c r="AB15" s="132"/>
      <c r="AC15" s="132"/>
      <c r="AD15" s="132"/>
      <c r="AE15" s="131"/>
      <c r="AF15" s="132"/>
      <c r="AG15" s="132"/>
      <c r="AH15" s="132"/>
      <c r="AI15" s="132"/>
      <c r="AJ15" s="131"/>
      <c r="AK15" s="132"/>
      <c r="AL15" s="132"/>
      <c r="AM15" s="132"/>
      <c r="AN15" s="132"/>
      <c r="AO15" s="131"/>
      <c r="AP15" s="132"/>
      <c r="AQ15" s="132"/>
      <c r="AR15" s="132"/>
      <c r="AS15" s="133"/>
      <c r="AT15" s="131"/>
      <c r="AU15" s="132"/>
      <c r="AV15" s="132"/>
      <c r="AW15" s="132"/>
      <c r="AX15" s="133"/>
    </row>
    <row r="16" spans="2:50">
      <c r="B16" s="20">
        <v>12</v>
      </c>
      <c r="C16" s="13"/>
      <c r="D16" s="9"/>
      <c r="E16" s="9"/>
      <c r="F16" s="131"/>
      <c r="G16" s="132"/>
      <c r="H16" s="132"/>
      <c r="I16" s="132"/>
      <c r="J16" s="132"/>
      <c r="K16" s="131"/>
      <c r="L16" s="132"/>
      <c r="M16" s="132"/>
      <c r="N16" s="132"/>
      <c r="O16" s="132"/>
      <c r="P16" s="131"/>
      <c r="Q16" s="132"/>
      <c r="R16" s="132"/>
      <c r="S16" s="132"/>
      <c r="T16" s="132"/>
      <c r="U16" s="131"/>
      <c r="V16" s="132"/>
      <c r="W16" s="132"/>
      <c r="X16" s="132"/>
      <c r="Y16" s="132"/>
      <c r="Z16" s="131"/>
      <c r="AA16" s="132"/>
      <c r="AB16" s="132"/>
      <c r="AC16" s="132"/>
      <c r="AD16" s="132"/>
      <c r="AE16" s="131"/>
      <c r="AF16" s="132"/>
      <c r="AG16" s="132"/>
      <c r="AH16" s="132"/>
      <c r="AI16" s="132"/>
      <c r="AJ16" s="131"/>
      <c r="AK16" s="132"/>
      <c r="AL16" s="132"/>
      <c r="AM16" s="132"/>
      <c r="AN16" s="132"/>
      <c r="AO16" s="131"/>
      <c r="AP16" s="132"/>
      <c r="AQ16" s="132"/>
      <c r="AR16" s="132"/>
      <c r="AS16" s="133"/>
      <c r="AT16" s="131"/>
      <c r="AU16" s="132"/>
      <c r="AV16" s="132"/>
      <c r="AW16" s="132"/>
      <c r="AX16" s="133"/>
    </row>
    <row r="17" spans="2:50">
      <c r="B17" s="20">
        <v>13</v>
      </c>
      <c r="C17" s="13"/>
      <c r="D17" s="9"/>
      <c r="E17" s="9"/>
      <c r="F17" s="131"/>
      <c r="G17" s="132"/>
      <c r="H17" s="132"/>
      <c r="I17" s="132"/>
      <c r="J17" s="132"/>
      <c r="K17" s="131"/>
      <c r="L17" s="132"/>
      <c r="M17" s="132"/>
      <c r="N17" s="132"/>
      <c r="O17" s="132"/>
      <c r="P17" s="131"/>
      <c r="Q17" s="132"/>
      <c r="R17" s="132"/>
      <c r="S17" s="132"/>
      <c r="T17" s="132"/>
      <c r="U17" s="131"/>
      <c r="V17" s="132"/>
      <c r="W17" s="132"/>
      <c r="X17" s="132"/>
      <c r="Y17" s="132"/>
      <c r="Z17" s="131"/>
      <c r="AA17" s="132"/>
      <c r="AB17" s="132"/>
      <c r="AC17" s="132"/>
      <c r="AD17" s="132"/>
      <c r="AE17" s="131"/>
      <c r="AF17" s="132"/>
      <c r="AG17" s="132"/>
      <c r="AH17" s="132"/>
      <c r="AI17" s="132"/>
      <c r="AJ17" s="131"/>
      <c r="AK17" s="132"/>
      <c r="AL17" s="132"/>
      <c r="AM17" s="132"/>
      <c r="AN17" s="132"/>
      <c r="AO17" s="131"/>
      <c r="AP17" s="132"/>
      <c r="AQ17" s="132"/>
      <c r="AR17" s="132"/>
      <c r="AS17" s="133"/>
      <c r="AT17" s="131"/>
      <c r="AU17" s="132"/>
      <c r="AV17" s="132"/>
      <c r="AW17" s="132"/>
      <c r="AX17" s="133"/>
    </row>
    <row r="18" spans="2:50">
      <c r="B18" s="20">
        <v>14</v>
      </c>
      <c r="C18" s="13"/>
      <c r="D18" s="9"/>
      <c r="E18" s="9"/>
      <c r="F18" s="131"/>
      <c r="G18" s="132"/>
      <c r="H18" s="132"/>
      <c r="I18" s="132"/>
      <c r="J18" s="132"/>
      <c r="K18" s="131"/>
      <c r="L18" s="132"/>
      <c r="M18" s="132"/>
      <c r="N18" s="132"/>
      <c r="O18" s="132"/>
      <c r="P18" s="131"/>
      <c r="Q18" s="132"/>
      <c r="R18" s="132"/>
      <c r="S18" s="132"/>
      <c r="T18" s="132"/>
      <c r="U18" s="131"/>
      <c r="V18" s="132"/>
      <c r="W18" s="132"/>
      <c r="X18" s="132"/>
      <c r="Y18" s="132"/>
      <c r="Z18" s="131"/>
      <c r="AA18" s="132"/>
      <c r="AB18" s="132"/>
      <c r="AC18" s="132"/>
      <c r="AD18" s="132"/>
      <c r="AE18" s="131"/>
      <c r="AF18" s="132"/>
      <c r="AG18" s="132"/>
      <c r="AH18" s="132"/>
      <c r="AI18" s="132"/>
      <c r="AJ18" s="131"/>
      <c r="AK18" s="132"/>
      <c r="AL18" s="132"/>
      <c r="AM18" s="132"/>
      <c r="AN18" s="132"/>
      <c r="AO18" s="131"/>
      <c r="AP18" s="132"/>
      <c r="AQ18" s="132"/>
      <c r="AR18" s="132"/>
      <c r="AS18" s="133"/>
      <c r="AT18" s="131"/>
      <c r="AU18" s="132"/>
      <c r="AV18" s="132"/>
      <c r="AW18" s="132"/>
      <c r="AX18" s="133"/>
    </row>
    <row r="19" spans="2:50">
      <c r="B19" s="20">
        <v>15</v>
      </c>
      <c r="C19" s="13"/>
      <c r="D19" s="9"/>
      <c r="E19" s="9"/>
      <c r="F19" s="131"/>
      <c r="G19" s="132"/>
      <c r="H19" s="132"/>
      <c r="I19" s="132"/>
      <c r="J19" s="132"/>
      <c r="K19" s="131"/>
      <c r="L19" s="132"/>
      <c r="M19" s="132"/>
      <c r="N19" s="132"/>
      <c r="O19" s="132"/>
      <c r="P19" s="131"/>
      <c r="Q19" s="132"/>
      <c r="R19" s="132"/>
      <c r="S19" s="132"/>
      <c r="T19" s="132"/>
      <c r="U19" s="131"/>
      <c r="V19" s="132"/>
      <c r="W19" s="132"/>
      <c r="X19" s="132"/>
      <c r="Y19" s="132"/>
      <c r="Z19" s="131"/>
      <c r="AA19" s="132"/>
      <c r="AB19" s="132"/>
      <c r="AC19" s="132"/>
      <c r="AD19" s="132"/>
      <c r="AE19" s="131"/>
      <c r="AF19" s="132"/>
      <c r="AG19" s="132"/>
      <c r="AH19" s="132"/>
      <c r="AI19" s="132"/>
      <c r="AJ19" s="131"/>
      <c r="AK19" s="132"/>
      <c r="AL19" s="132"/>
      <c r="AM19" s="132"/>
      <c r="AN19" s="132"/>
      <c r="AO19" s="131"/>
      <c r="AP19" s="132"/>
      <c r="AQ19" s="132"/>
      <c r="AR19" s="132"/>
      <c r="AS19" s="133"/>
      <c r="AT19" s="131"/>
      <c r="AU19" s="132"/>
      <c r="AV19" s="132"/>
      <c r="AW19" s="132"/>
      <c r="AX19" s="133"/>
    </row>
    <row r="20" spans="2:50">
      <c r="B20" s="20">
        <v>16</v>
      </c>
      <c r="C20" s="13"/>
      <c r="D20" s="9"/>
      <c r="E20" s="9"/>
      <c r="F20" s="131"/>
      <c r="G20" s="132"/>
      <c r="H20" s="132"/>
      <c r="I20" s="132"/>
      <c r="J20" s="132"/>
      <c r="K20" s="131"/>
      <c r="L20" s="132"/>
      <c r="M20" s="132"/>
      <c r="N20" s="132"/>
      <c r="O20" s="132"/>
      <c r="P20" s="131"/>
      <c r="Q20" s="132"/>
      <c r="R20" s="132"/>
      <c r="S20" s="132"/>
      <c r="T20" s="132"/>
      <c r="U20" s="131"/>
      <c r="V20" s="132"/>
      <c r="W20" s="132"/>
      <c r="X20" s="132"/>
      <c r="Y20" s="132"/>
      <c r="Z20" s="131"/>
      <c r="AA20" s="132"/>
      <c r="AB20" s="132"/>
      <c r="AC20" s="132"/>
      <c r="AD20" s="132"/>
      <c r="AE20" s="131"/>
      <c r="AF20" s="132"/>
      <c r="AG20" s="132"/>
      <c r="AH20" s="132"/>
      <c r="AI20" s="132"/>
      <c r="AJ20" s="131"/>
      <c r="AK20" s="132"/>
      <c r="AL20" s="132"/>
      <c r="AM20" s="132"/>
      <c r="AN20" s="132"/>
      <c r="AO20" s="131"/>
      <c r="AP20" s="132"/>
      <c r="AQ20" s="132"/>
      <c r="AR20" s="132"/>
      <c r="AS20" s="133"/>
      <c r="AT20" s="131"/>
      <c r="AU20" s="132"/>
      <c r="AV20" s="132"/>
      <c r="AW20" s="132"/>
      <c r="AX20" s="133"/>
    </row>
    <row r="21" spans="2:50">
      <c r="B21" s="20">
        <v>17</v>
      </c>
      <c r="C21" s="13"/>
      <c r="D21" s="9"/>
      <c r="E21" s="9"/>
      <c r="F21" s="131"/>
      <c r="G21" s="132"/>
      <c r="H21" s="132"/>
      <c r="I21" s="132"/>
      <c r="J21" s="132"/>
      <c r="K21" s="131"/>
      <c r="L21" s="132"/>
      <c r="M21" s="132"/>
      <c r="N21" s="132"/>
      <c r="O21" s="132"/>
      <c r="P21" s="131"/>
      <c r="Q21" s="132"/>
      <c r="R21" s="132"/>
      <c r="S21" s="132"/>
      <c r="T21" s="132"/>
      <c r="U21" s="131"/>
      <c r="V21" s="132"/>
      <c r="W21" s="132"/>
      <c r="X21" s="132"/>
      <c r="Y21" s="132"/>
      <c r="Z21" s="131"/>
      <c r="AA21" s="132"/>
      <c r="AB21" s="132"/>
      <c r="AC21" s="132"/>
      <c r="AD21" s="132"/>
      <c r="AE21" s="131"/>
      <c r="AF21" s="132"/>
      <c r="AG21" s="132"/>
      <c r="AH21" s="132"/>
      <c r="AI21" s="132"/>
      <c r="AJ21" s="131"/>
      <c r="AK21" s="132"/>
      <c r="AL21" s="132"/>
      <c r="AM21" s="132"/>
      <c r="AN21" s="132"/>
      <c r="AO21" s="131"/>
      <c r="AP21" s="132"/>
      <c r="AQ21" s="132"/>
      <c r="AR21" s="132"/>
      <c r="AS21" s="133"/>
      <c r="AT21" s="131"/>
      <c r="AU21" s="132"/>
      <c r="AV21" s="132"/>
      <c r="AW21" s="132"/>
      <c r="AX21" s="133"/>
    </row>
    <row r="22" spans="2:50">
      <c r="B22" s="20">
        <v>18</v>
      </c>
      <c r="C22" s="13"/>
      <c r="D22" s="9"/>
      <c r="E22" s="9"/>
      <c r="F22" s="131"/>
      <c r="G22" s="132"/>
      <c r="H22" s="132"/>
      <c r="I22" s="132"/>
      <c r="J22" s="132"/>
      <c r="K22" s="131"/>
      <c r="L22" s="132"/>
      <c r="M22" s="132"/>
      <c r="N22" s="132"/>
      <c r="O22" s="132"/>
      <c r="P22" s="131"/>
      <c r="Q22" s="132"/>
      <c r="R22" s="132"/>
      <c r="S22" s="132"/>
      <c r="T22" s="132"/>
      <c r="U22" s="131"/>
      <c r="V22" s="132"/>
      <c r="W22" s="132"/>
      <c r="X22" s="132"/>
      <c r="Y22" s="132"/>
      <c r="Z22" s="131"/>
      <c r="AA22" s="132"/>
      <c r="AB22" s="132"/>
      <c r="AC22" s="132"/>
      <c r="AD22" s="132"/>
      <c r="AE22" s="131"/>
      <c r="AF22" s="132"/>
      <c r="AG22" s="132"/>
      <c r="AH22" s="132"/>
      <c r="AI22" s="132"/>
      <c r="AJ22" s="131"/>
      <c r="AK22" s="132"/>
      <c r="AL22" s="132"/>
      <c r="AM22" s="132"/>
      <c r="AN22" s="132"/>
      <c r="AO22" s="131"/>
      <c r="AP22" s="132"/>
      <c r="AQ22" s="132"/>
      <c r="AR22" s="132"/>
      <c r="AS22" s="133"/>
      <c r="AT22" s="131"/>
      <c r="AU22" s="132"/>
      <c r="AV22" s="132"/>
      <c r="AW22" s="132"/>
      <c r="AX22" s="133"/>
    </row>
    <row r="23" spans="2:50">
      <c r="B23" s="20">
        <v>19</v>
      </c>
      <c r="C23" s="13"/>
      <c r="D23" s="9"/>
      <c r="E23" s="9"/>
      <c r="F23" s="131"/>
      <c r="G23" s="132"/>
      <c r="H23" s="132"/>
      <c r="I23" s="132"/>
      <c r="J23" s="132"/>
      <c r="K23" s="131"/>
      <c r="L23" s="132"/>
      <c r="M23" s="132"/>
      <c r="N23" s="132"/>
      <c r="O23" s="132"/>
      <c r="P23" s="131"/>
      <c r="Q23" s="132"/>
      <c r="R23" s="132"/>
      <c r="S23" s="132"/>
      <c r="T23" s="132"/>
      <c r="U23" s="131"/>
      <c r="V23" s="132"/>
      <c r="W23" s="132"/>
      <c r="X23" s="132"/>
      <c r="Y23" s="132"/>
      <c r="Z23" s="131"/>
      <c r="AA23" s="132"/>
      <c r="AB23" s="132"/>
      <c r="AC23" s="132"/>
      <c r="AD23" s="132"/>
      <c r="AE23" s="131"/>
      <c r="AF23" s="132"/>
      <c r="AG23" s="132"/>
      <c r="AH23" s="132"/>
      <c r="AI23" s="132"/>
      <c r="AJ23" s="131"/>
      <c r="AK23" s="132"/>
      <c r="AL23" s="132"/>
      <c r="AM23" s="132"/>
      <c r="AN23" s="132"/>
      <c r="AO23" s="131"/>
      <c r="AP23" s="132"/>
      <c r="AQ23" s="132"/>
      <c r="AR23" s="132"/>
      <c r="AS23" s="133"/>
      <c r="AT23" s="131"/>
      <c r="AU23" s="132"/>
      <c r="AV23" s="132"/>
      <c r="AW23" s="132"/>
      <c r="AX23" s="133"/>
    </row>
    <row r="24" spans="2:50">
      <c r="B24" s="20">
        <v>20</v>
      </c>
      <c r="C24" s="13"/>
      <c r="D24" s="9"/>
      <c r="E24" s="9"/>
      <c r="F24" s="131"/>
      <c r="G24" s="132"/>
      <c r="H24" s="132"/>
      <c r="I24" s="132"/>
      <c r="J24" s="132"/>
      <c r="K24" s="131"/>
      <c r="L24" s="132"/>
      <c r="M24" s="132"/>
      <c r="N24" s="132"/>
      <c r="O24" s="132"/>
      <c r="P24" s="131"/>
      <c r="Q24" s="132"/>
      <c r="R24" s="132"/>
      <c r="S24" s="132"/>
      <c r="T24" s="132"/>
      <c r="U24" s="131"/>
      <c r="V24" s="132"/>
      <c r="W24" s="132"/>
      <c r="X24" s="132"/>
      <c r="Y24" s="132"/>
      <c r="Z24" s="131"/>
      <c r="AA24" s="132"/>
      <c r="AB24" s="132"/>
      <c r="AC24" s="132"/>
      <c r="AD24" s="132"/>
      <c r="AE24" s="131"/>
      <c r="AF24" s="132"/>
      <c r="AG24" s="132"/>
      <c r="AH24" s="132"/>
      <c r="AI24" s="132"/>
      <c r="AJ24" s="131"/>
      <c r="AK24" s="132"/>
      <c r="AL24" s="132"/>
      <c r="AM24" s="132"/>
      <c r="AN24" s="132"/>
      <c r="AO24" s="131"/>
      <c r="AP24" s="132"/>
      <c r="AQ24" s="132"/>
      <c r="AR24" s="132"/>
      <c r="AS24" s="133"/>
      <c r="AT24" s="131"/>
      <c r="AU24" s="132"/>
      <c r="AV24" s="132"/>
      <c r="AW24" s="132"/>
      <c r="AX24" s="133"/>
    </row>
    <row r="25" spans="2:50">
      <c r="B25" s="20">
        <v>21</v>
      </c>
      <c r="C25" s="13"/>
      <c r="D25" s="9"/>
      <c r="E25" s="9"/>
      <c r="F25" s="131"/>
      <c r="G25" s="132"/>
      <c r="H25" s="132"/>
      <c r="I25" s="132"/>
      <c r="J25" s="132"/>
      <c r="K25" s="131"/>
      <c r="L25" s="132"/>
      <c r="M25" s="132"/>
      <c r="N25" s="132"/>
      <c r="O25" s="132"/>
      <c r="P25" s="131"/>
      <c r="Q25" s="132"/>
      <c r="R25" s="132"/>
      <c r="S25" s="132"/>
      <c r="T25" s="132"/>
      <c r="U25" s="131"/>
      <c r="V25" s="132"/>
      <c r="W25" s="132"/>
      <c r="X25" s="132"/>
      <c r="Y25" s="132"/>
      <c r="Z25" s="131"/>
      <c r="AA25" s="132"/>
      <c r="AB25" s="132"/>
      <c r="AC25" s="132"/>
      <c r="AD25" s="132"/>
      <c r="AE25" s="131"/>
      <c r="AF25" s="132"/>
      <c r="AG25" s="132"/>
      <c r="AH25" s="132"/>
      <c r="AI25" s="132"/>
      <c r="AJ25" s="131"/>
      <c r="AK25" s="132"/>
      <c r="AL25" s="132"/>
      <c r="AM25" s="132"/>
      <c r="AN25" s="132"/>
      <c r="AO25" s="131"/>
      <c r="AP25" s="132"/>
      <c r="AQ25" s="132"/>
      <c r="AR25" s="132"/>
      <c r="AS25" s="133"/>
      <c r="AT25" s="131"/>
      <c r="AU25" s="132"/>
      <c r="AV25" s="132"/>
      <c r="AW25" s="132"/>
      <c r="AX25" s="133"/>
    </row>
    <row r="26" spans="2:50">
      <c r="B26" s="20">
        <v>22</v>
      </c>
      <c r="C26" s="13"/>
      <c r="D26" s="9"/>
      <c r="E26" s="9"/>
      <c r="F26" s="131"/>
      <c r="G26" s="132"/>
      <c r="H26" s="132"/>
      <c r="I26" s="132"/>
      <c r="J26" s="132"/>
      <c r="K26" s="131"/>
      <c r="L26" s="132"/>
      <c r="M26" s="132"/>
      <c r="N26" s="132"/>
      <c r="O26" s="132"/>
      <c r="P26" s="131"/>
      <c r="Q26" s="132"/>
      <c r="R26" s="132"/>
      <c r="S26" s="132"/>
      <c r="T26" s="132"/>
      <c r="U26" s="131"/>
      <c r="V26" s="132"/>
      <c r="W26" s="132"/>
      <c r="X26" s="132"/>
      <c r="Y26" s="132"/>
      <c r="Z26" s="131"/>
      <c r="AA26" s="132"/>
      <c r="AB26" s="132"/>
      <c r="AC26" s="132"/>
      <c r="AD26" s="132"/>
      <c r="AE26" s="131"/>
      <c r="AF26" s="132"/>
      <c r="AG26" s="132"/>
      <c r="AH26" s="132"/>
      <c r="AI26" s="132"/>
      <c r="AJ26" s="131"/>
      <c r="AK26" s="132"/>
      <c r="AL26" s="132"/>
      <c r="AM26" s="132"/>
      <c r="AN26" s="132"/>
      <c r="AO26" s="131"/>
      <c r="AP26" s="132"/>
      <c r="AQ26" s="132"/>
      <c r="AR26" s="132"/>
      <c r="AS26" s="133"/>
      <c r="AT26" s="131"/>
      <c r="AU26" s="132"/>
      <c r="AV26" s="132"/>
      <c r="AW26" s="132"/>
      <c r="AX26" s="133"/>
    </row>
    <row r="27" spans="2:50">
      <c r="B27" s="20">
        <v>23</v>
      </c>
      <c r="C27" s="13"/>
      <c r="D27" s="9"/>
      <c r="E27" s="9"/>
      <c r="F27" s="131"/>
      <c r="G27" s="132"/>
      <c r="H27" s="132"/>
      <c r="I27" s="132"/>
      <c r="J27" s="132"/>
      <c r="K27" s="131"/>
      <c r="L27" s="132"/>
      <c r="M27" s="132"/>
      <c r="N27" s="132"/>
      <c r="O27" s="132"/>
      <c r="P27" s="131"/>
      <c r="Q27" s="132"/>
      <c r="R27" s="132"/>
      <c r="S27" s="132"/>
      <c r="T27" s="132"/>
      <c r="U27" s="131"/>
      <c r="V27" s="132"/>
      <c r="W27" s="132"/>
      <c r="X27" s="132"/>
      <c r="Y27" s="132"/>
      <c r="Z27" s="131"/>
      <c r="AA27" s="132"/>
      <c r="AB27" s="132"/>
      <c r="AC27" s="132"/>
      <c r="AD27" s="132"/>
      <c r="AE27" s="131"/>
      <c r="AF27" s="132"/>
      <c r="AG27" s="132"/>
      <c r="AH27" s="132"/>
      <c r="AI27" s="132"/>
      <c r="AJ27" s="131"/>
      <c r="AK27" s="132"/>
      <c r="AL27" s="132"/>
      <c r="AM27" s="132"/>
      <c r="AN27" s="132"/>
      <c r="AO27" s="131"/>
      <c r="AP27" s="132"/>
      <c r="AQ27" s="132"/>
      <c r="AR27" s="132"/>
      <c r="AS27" s="133"/>
      <c r="AT27" s="131"/>
      <c r="AU27" s="132"/>
      <c r="AV27" s="132"/>
      <c r="AW27" s="132"/>
      <c r="AX27" s="133"/>
    </row>
    <row r="28" spans="2:50">
      <c r="B28" s="20">
        <v>24</v>
      </c>
      <c r="C28" s="13"/>
      <c r="D28" s="9"/>
      <c r="E28" s="9"/>
      <c r="F28" s="131"/>
      <c r="G28" s="132"/>
      <c r="H28" s="132"/>
      <c r="I28" s="132"/>
      <c r="J28" s="132"/>
      <c r="K28" s="131"/>
      <c r="L28" s="132"/>
      <c r="M28" s="132"/>
      <c r="N28" s="132"/>
      <c r="O28" s="132"/>
      <c r="P28" s="131"/>
      <c r="Q28" s="132"/>
      <c r="R28" s="132"/>
      <c r="S28" s="132"/>
      <c r="T28" s="132"/>
      <c r="U28" s="131"/>
      <c r="V28" s="132"/>
      <c r="W28" s="132"/>
      <c r="X28" s="132"/>
      <c r="Y28" s="132"/>
      <c r="Z28" s="131"/>
      <c r="AA28" s="132"/>
      <c r="AB28" s="132"/>
      <c r="AC28" s="132"/>
      <c r="AD28" s="132"/>
      <c r="AE28" s="131"/>
      <c r="AF28" s="132"/>
      <c r="AG28" s="132"/>
      <c r="AH28" s="132"/>
      <c r="AI28" s="132"/>
      <c r="AJ28" s="131"/>
      <c r="AK28" s="132"/>
      <c r="AL28" s="132"/>
      <c r="AM28" s="132"/>
      <c r="AN28" s="132"/>
      <c r="AO28" s="131"/>
      <c r="AP28" s="132"/>
      <c r="AQ28" s="132"/>
      <c r="AR28" s="132"/>
      <c r="AS28" s="133"/>
      <c r="AT28" s="131"/>
      <c r="AU28" s="132"/>
      <c r="AV28" s="132"/>
      <c r="AW28" s="132"/>
      <c r="AX28" s="133"/>
    </row>
    <row r="29" spans="2:50">
      <c r="B29" s="20">
        <v>25</v>
      </c>
      <c r="C29" s="13"/>
      <c r="D29" s="9"/>
      <c r="E29" s="9"/>
      <c r="F29" s="131"/>
      <c r="G29" s="132"/>
      <c r="H29" s="132"/>
      <c r="I29" s="132"/>
      <c r="J29" s="132"/>
      <c r="K29" s="131"/>
      <c r="L29" s="132"/>
      <c r="M29" s="132"/>
      <c r="N29" s="132"/>
      <c r="O29" s="132"/>
      <c r="P29" s="131"/>
      <c r="Q29" s="132"/>
      <c r="R29" s="132"/>
      <c r="S29" s="132"/>
      <c r="T29" s="132"/>
      <c r="U29" s="131"/>
      <c r="V29" s="132"/>
      <c r="W29" s="132"/>
      <c r="X29" s="132"/>
      <c r="Y29" s="132"/>
      <c r="Z29" s="131"/>
      <c r="AA29" s="132"/>
      <c r="AB29" s="132"/>
      <c r="AC29" s="132"/>
      <c r="AD29" s="132"/>
      <c r="AE29" s="131"/>
      <c r="AF29" s="132"/>
      <c r="AG29" s="132"/>
      <c r="AH29" s="132"/>
      <c r="AI29" s="132"/>
      <c r="AJ29" s="131"/>
      <c r="AK29" s="132"/>
      <c r="AL29" s="132"/>
      <c r="AM29" s="132"/>
      <c r="AN29" s="132"/>
      <c r="AO29" s="131"/>
      <c r="AP29" s="132"/>
      <c r="AQ29" s="132"/>
      <c r="AR29" s="132"/>
      <c r="AS29" s="133"/>
      <c r="AT29" s="131"/>
      <c r="AU29" s="132"/>
      <c r="AV29" s="132"/>
      <c r="AW29" s="132"/>
      <c r="AX29" s="133"/>
    </row>
    <row r="30" spans="2:50">
      <c r="B30" s="20">
        <v>26</v>
      </c>
      <c r="C30" s="13"/>
      <c r="D30" s="9"/>
      <c r="E30" s="9"/>
      <c r="F30" s="131"/>
      <c r="G30" s="132"/>
      <c r="H30" s="132"/>
      <c r="I30" s="132"/>
      <c r="J30" s="132"/>
      <c r="K30" s="131"/>
      <c r="L30" s="132"/>
      <c r="M30" s="132"/>
      <c r="N30" s="132"/>
      <c r="O30" s="132"/>
      <c r="P30" s="131"/>
      <c r="Q30" s="132"/>
      <c r="R30" s="132"/>
      <c r="S30" s="132"/>
      <c r="T30" s="132"/>
      <c r="U30" s="131"/>
      <c r="V30" s="132"/>
      <c r="W30" s="132"/>
      <c r="X30" s="132"/>
      <c r="Y30" s="132"/>
      <c r="Z30" s="131"/>
      <c r="AA30" s="132"/>
      <c r="AB30" s="132"/>
      <c r="AC30" s="132"/>
      <c r="AD30" s="132"/>
      <c r="AE30" s="131"/>
      <c r="AF30" s="132"/>
      <c r="AG30" s="132"/>
      <c r="AH30" s="132"/>
      <c r="AI30" s="132"/>
      <c r="AJ30" s="131"/>
      <c r="AK30" s="132"/>
      <c r="AL30" s="132"/>
      <c r="AM30" s="132"/>
      <c r="AN30" s="132"/>
      <c r="AO30" s="131"/>
      <c r="AP30" s="132"/>
      <c r="AQ30" s="132"/>
      <c r="AR30" s="132"/>
      <c r="AS30" s="133"/>
      <c r="AT30" s="131"/>
      <c r="AU30" s="132"/>
      <c r="AV30" s="132"/>
      <c r="AW30" s="132"/>
      <c r="AX30" s="133"/>
    </row>
    <row r="31" spans="2:50">
      <c r="B31" s="20">
        <v>27</v>
      </c>
      <c r="C31" s="13"/>
      <c r="D31" s="9"/>
      <c r="E31" s="9"/>
      <c r="F31" s="131"/>
      <c r="G31" s="132"/>
      <c r="H31" s="132"/>
      <c r="I31" s="132"/>
      <c r="J31" s="132"/>
      <c r="K31" s="131"/>
      <c r="L31" s="132"/>
      <c r="M31" s="132"/>
      <c r="N31" s="132"/>
      <c r="O31" s="132"/>
      <c r="P31" s="131"/>
      <c r="Q31" s="132"/>
      <c r="R31" s="132"/>
      <c r="S31" s="132"/>
      <c r="T31" s="132"/>
      <c r="U31" s="131"/>
      <c r="V31" s="132"/>
      <c r="W31" s="132"/>
      <c r="X31" s="132"/>
      <c r="Y31" s="132"/>
      <c r="Z31" s="131"/>
      <c r="AA31" s="132"/>
      <c r="AB31" s="132"/>
      <c r="AC31" s="132"/>
      <c r="AD31" s="132"/>
      <c r="AE31" s="131"/>
      <c r="AF31" s="132"/>
      <c r="AG31" s="132"/>
      <c r="AH31" s="132"/>
      <c r="AI31" s="132"/>
      <c r="AJ31" s="131"/>
      <c r="AK31" s="132"/>
      <c r="AL31" s="132"/>
      <c r="AM31" s="132"/>
      <c r="AN31" s="132"/>
      <c r="AO31" s="131"/>
      <c r="AP31" s="132"/>
      <c r="AQ31" s="132"/>
      <c r="AR31" s="132"/>
      <c r="AS31" s="133"/>
      <c r="AT31" s="131"/>
      <c r="AU31" s="132"/>
      <c r="AV31" s="132"/>
      <c r="AW31" s="132"/>
      <c r="AX31" s="133"/>
    </row>
    <row r="32" spans="2:50">
      <c r="B32" s="20">
        <v>28</v>
      </c>
      <c r="C32" s="13"/>
      <c r="D32" s="9"/>
      <c r="E32" s="9"/>
      <c r="F32" s="131"/>
      <c r="G32" s="132"/>
      <c r="H32" s="132"/>
      <c r="I32" s="132"/>
      <c r="J32" s="132"/>
      <c r="K32" s="131"/>
      <c r="L32" s="132"/>
      <c r="M32" s="132"/>
      <c r="N32" s="132"/>
      <c r="O32" s="132"/>
      <c r="P32" s="131"/>
      <c r="Q32" s="132"/>
      <c r="R32" s="132"/>
      <c r="S32" s="132"/>
      <c r="T32" s="132"/>
      <c r="U32" s="131"/>
      <c r="V32" s="132"/>
      <c r="W32" s="132"/>
      <c r="X32" s="132"/>
      <c r="Y32" s="132"/>
      <c r="Z32" s="131"/>
      <c r="AA32" s="132"/>
      <c r="AB32" s="132"/>
      <c r="AC32" s="132"/>
      <c r="AD32" s="132"/>
      <c r="AE32" s="131"/>
      <c r="AF32" s="132"/>
      <c r="AG32" s="132"/>
      <c r="AH32" s="132"/>
      <c r="AI32" s="132"/>
      <c r="AJ32" s="131"/>
      <c r="AK32" s="132"/>
      <c r="AL32" s="132"/>
      <c r="AM32" s="132"/>
      <c r="AN32" s="132"/>
      <c r="AO32" s="131"/>
      <c r="AP32" s="132"/>
      <c r="AQ32" s="132"/>
      <c r="AR32" s="132"/>
      <c r="AS32" s="133"/>
      <c r="AT32" s="131"/>
      <c r="AU32" s="132"/>
      <c r="AV32" s="132"/>
      <c r="AW32" s="132"/>
      <c r="AX32" s="133"/>
    </row>
    <row r="33" spans="2:50">
      <c r="B33" s="20">
        <v>29</v>
      </c>
      <c r="C33" s="13"/>
      <c r="D33" s="9"/>
      <c r="E33" s="9"/>
      <c r="F33" s="131"/>
      <c r="G33" s="132"/>
      <c r="H33" s="132"/>
      <c r="I33" s="132"/>
      <c r="J33" s="132"/>
      <c r="K33" s="131"/>
      <c r="L33" s="132"/>
      <c r="M33" s="132"/>
      <c r="N33" s="132"/>
      <c r="O33" s="132"/>
      <c r="P33" s="131"/>
      <c r="Q33" s="132"/>
      <c r="R33" s="132"/>
      <c r="S33" s="132"/>
      <c r="T33" s="132"/>
      <c r="U33" s="131"/>
      <c r="V33" s="132"/>
      <c r="W33" s="132"/>
      <c r="X33" s="132"/>
      <c r="Y33" s="132"/>
      <c r="Z33" s="131"/>
      <c r="AA33" s="132"/>
      <c r="AB33" s="132"/>
      <c r="AC33" s="132"/>
      <c r="AD33" s="132"/>
      <c r="AE33" s="131"/>
      <c r="AF33" s="132"/>
      <c r="AG33" s="132"/>
      <c r="AH33" s="132"/>
      <c r="AI33" s="132"/>
      <c r="AJ33" s="131"/>
      <c r="AK33" s="132"/>
      <c r="AL33" s="132"/>
      <c r="AM33" s="132"/>
      <c r="AN33" s="132"/>
      <c r="AO33" s="131"/>
      <c r="AP33" s="132"/>
      <c r="AQ33" s="132"/>
      <c r="AR33" s="132"/>
      <c r="AS33" s="133"/>
      <c r="AT33" s="131"/>
      <c r="AU33" s="132"/>
      <c r="AV33" s="132"/>
      <c r="AW33" s="132"/>
      <c r="AX33" s="133"/>
    </row>
    <row r="34" spans="2:50">
      <c r="B34" s="20">
        <v>30</v>
      </c>
      <c r="C34" s="13"/>
      <c r="D34" s="9"/>
      <c r="E34" s="9"/>
      <c r="F34" s="131"/>
      <c r="G34" s="132"/>
      <c r="H34" s="132"/>
      <c r="I34" s="132"/>
      <c r="J34" s="132"/>
      <c r="K34" s="131"/>
      <c r="L34" s="132"/>
      <c r="M34" s="132"/>
      <c r="N34" s="132"/>
      <c r="O34" s="132"/>
      <c r="P34" s="131"/>
      <c r="Q34" s="132"/>
      <c r="R34" s="132"/>
      <c r="S34" s="132"/>
      <c r="T34" s="132"/>
      <c r="U34" s="131"/>
      <c r="V34" s="132"/>
      <c r="W34" s="132"/>
      <c r="X34" s="132"/>
      <c r="Y34" s="132"/>
      <c r="Z34" s="131"/>
      <c r="AA34" s="132"/>
      <c r="AB34" s="132"/>
      <c r="AC34" s="132"/>
      <c r="AD34" s="132"/>
      <c r="AE34" s="131"/>
      <c r="AF34" s="132"/>
      <c r="AG34" s="132"/>
      <c r="AH34" s="132"/>
      <c r="AI34" s="132"/>
      <c r="AJ34" s="131"/>
      <c r="AK34" s="132"/>
      <c r="AL34" s="132"/>
      <c r="AM34" s="132"/>
      <c r="AN34" s="132"/>
      <c r="AO34" s="131"/>
      <c r="AP34" s="132"/>
      <c r="AQ34" s="132"/>
      <c r="AR34" s="132"/>
      <c r="AS34" s="133"/>
      <c r="AT34" s="131"/>
      <c r="AU34" s="132"/>
      <c r="AV34" s="132"/>
      <c r="AW34" s="132"/>
      <c r="AX34" s="133"/>
    </row>
    <row r="35" spans="2:50">
      <c r="B35" s="20">
        <v>31</v>
      </c>
      <c r="C35" s="13"/>
      <c r="D35" s="9"/>
      <c r="E35" s="9"/>
      <c r="F35" s="131"/>
      <c r="G35" s="132"/>
      <c r="H35" s="132"/>
      <c r="I35" s="132"/>
      <c r="J35" s="132"/>
      <c r="K35" s="131"/>
      <c r="L35" s="132"/>
      <c r="M35" s="132"/>
      <c r="N35" s="132"/>
      <c r="O35" s="132"/>
      <c r="P35" s="131"/>
      <c r="Q35" s="132"/>
      <c r="R35" s="132"/>
      <c r="S35" s="132"/>
      <c r="T35" s="132"/>
      <c r="U35" s="131"/>
      <c r="V35" s="132"/>
      <c r="W35" s="132"/>
      <c r="X35" s="132"/>
      <c r="Y35" s="132"/>
      <c r="Z35" s="131"/>
      <c r="AA35" s="132"/>
      <c r="AB35" s="132"/>
      <c r="AC35" s="132"/>
      <c r="AD35" s="132"/>
      <c r="AE35" s="131"/>
      <c r="AF35" s="132"/>
      <c r="AG35" s="132"/>
      <c r="AH35" s="132"/>
      <c r="AI35" s="132"/>
      <c r="AJ35" s="131"/>
      <c r="AK35" s="132"/>
      <c r="AL35" s="132"/>
      <c r="AM35" s="132"/>
      <c r="AN35" s="132"/>
      <c r="AO35" s="131"/>
      <c r="AP35" s="132"/>
      <c r="AQ35" s="132"/>
      <c r="AR35" s="132"/>
      <c r="AS35" s="133"/>
      <c r="AT35" s="131"/>
      <c r="AU35" s="132"/>
      <c r="AV35" s="132"/>
      <c r="AW35" s="132"/>
      <c r="AX35" s="133"/>
    </row>
    <row r="36" spans="2:50">
      <c r="B36" s="20">
        <v>32</v>
      </c>
      <c r="C36" s="13"/>
      <c r="D36" s="9"/>
      <c r="E36" s="9"/>
      <c r="F36" s="131"/>
      <c r="G36" s="132"/>
      <c r="H36" s="132"/>
      <c r="I36" s="132"/>
      <c r="J36" s="132"/>
      <c r="K36" s="131"/>
      <c r="L36" s="132"/>
      <c r="M36" s="132"/>
      <c r="N36" s="132"/>
      <c r="O36" s="132"/>
      <c r="P36" s="131"/>
      <c r="Q36" s="132"/>
      <c r="R36" s="132"/>
      <c r="S36" s="132"/>
      <c r="T36" s="132"/>
      <c r="U36" s="131"/>
      <c r="V36" s="132"/>
      <c r="W36" s="132"/>
      <c r="X36" s="132"/>
      <c r="Y36" s="132"/>
      <c r="Z36" s="131"/>
      <c r="AA36" s="132"/>
      <c r="AB36" s="132"/>
      <c r="AC36" s="132"/>
      <c r="AD36" s="132"/>
      <c r="AE36" s="131"/>
      <c r="AF36" s="132"/>
      <c r="AG36" s="132"/>
      <c r="AH36" s="132"/>
      <c r="AI36" s="132"/>
      <c r="AJ36" s="131"/>
      <c r="AK36" s="132"/>
      <c r="AL36" s="132"/>
      <c r="AM36" s="132"/>
      <c r="AN36" s="132"/>
      <c r="AO36" s="131"/>
      <c r="AP36" s="132"/>
      <c r="AQ36" s="132"/>
      <c r="AR36" s="132"/>
      <c r="AS36" s="133"/>
      <c r="AT36" s="131"/>
      <c r="AU36" s="132"/>
      <c r="AV36" s="132"/>
      <c r="AW36" s="132"/>
      <c r="AX36" s="133"/>
    </row>
    <row r="37" spans="2:50">
      <c r="B37" s="20">
        <v>33</v>
      </c>
      <c r="C37" s="13"/>
      <c r="D37" s="9"/>
      <c r="E37" s="9"/>
      <c r="F37" s="131"/>
      <c r="G37" s="132"/>
      <c r="H37" s="132"/>
      <c r="I37" s="132"/>
      <c r="J37" s="132"/>
      <c r="K37" s="131"/>
      <c r="L37" s="132"/>
      <c r="M37" s="132"/>
      <c r="N37" s="132"/>
      <c r="O37" s="132"/>
      <c r="P37" s="131"/>
      <c r="Q37" s="132"/>
      <c r="R37" s="132"/>
      <c r="S37" s="132"/>
      <c r="T37" s="132"/>
      <c r="U37" s="131"/>
      <c r="V37" s="132"/>
      <c r="W37" s="132"/>
      <c r="X37" s="132"/>
      <c r="Y37" s="132"/>
      <c r="Z37" s="131"/>
      <c r="AA37" s="132"/>
      <c r="AB37" s="132"/>
      <c r="AC37" s="132"/>
      <c r="AD37" s="132"/>
      <c r="AE37" s="131"/>
      <c r="AF37" s="132"/>
      <c r="AG37" s="132"/>
      <c r="AH37" s="132"/>
      <c r="AI37" s="132"/>
      <c r="AJ37" s="131"/>
      <c r="AK37" s="132"/>
      <c r="AL37" s="132"/>
      <c r="AM37" s="132"/>
      <c r="AN37" s="132"/>
      <c r="AO37" s="131"/>
      <c r="AP37" s="132"/>
      <c r="AQ37" s="132"/>
      <c r="AR37" s="132"/>
      <c r="AS37" s="133"/>
      <c r="AT37" s="131"/>
      <c r="AU37" s="132"/>
      <c r="AV37" s="132"/>
      <c r="AW37" s="132"/>
      <c r="AX37" s="133"/>
    </row>
    <row r="38" spans="2:50">
      <c r="B38" s="20">
        <v>34</v>
      </c>
      <c r="C38" s="13"/>
      <c r="D38" s="9"/>
      <c r="E38" s="9"/>
      <c r="F38" s="131"/>
      <c r="G38" s="132"/>
      <c r="H38" s="132"/>
      <c r="I38" s="132"/>
      <c r="J38" s="132"/>
      <c r="K38" s="131"/>
      <c r="L38" s="132"/>
      <c r="M38" s="132"/>
      <c r="N38" s="132"/>
      <c r="O38" s="132"/>
      <c r="P38" s="131"/>
      <c r="Q38" s="132"/>
      <c r="R38" s="132"/>
      <c r="S38" s="132"/>
      <c r="T38" s="132"/>
      <c r="U38" s="131"/>
      <c r="V38" s="132"/>
      <c r="W38" s="132"/>
      <c r="X38" s="132"/>
      <c r="Y38" s="132"/>
      <c r="Z38" s="131"/>
      <c r="AA38" s="132"/>
      <c r="AB38" s="132"/>
      <c r="AC38" s="132"/>
      <c r="AD38" s="132"/>
      <c r="AE38" s="131"/>
      <c r="AF38" s="132"/>
      <c r="AG38" s="132"/>
      <c r="AH38" s="132"/>
      <c r="AI38" s="132"/>
      <c r="AJ38" s="131"/>
      <c r="AK38" s="132"/>
      <c r="AL38" s="132"/>
      <c r="AM38" s="132"/>
      <c r="AN38" s="132"/>
      <c r="AO38" s="131"/>
      <c r="AP38" s="132"/>
      <c r="AQ38" s="132"/>
      <c r="AR38" s="132"/>
      <c r="AS38" s="133"/>
      <c r="AT38" s="131"/>
      <c r="AU38" s="132"/>
      <c r="AV38" s="132"/>
      <c r="AW38" s="132"/>
      <c r="AX38" s="133"/>
    </row>
    <row r="39" spans="2:50">
      <c r="B39" s="20">
        <v>35</v>
      </c>
      <c r="C39" s="13"/>
      <c r="D39" s="9"/>
      <c r="E39" s="9"/>
      <c r="F39" s="131"/>
      <c r="G39" s="132"/>
      <c r="H39" s="132"/>
      <c r="I39" s="132"/>
      <c r="J39" s="132"/>
      <c r="K39" s="131"/>
      <c r="L39" s="132"/>
      <c r="M39" s="132"/>
      <c r="N39" s="132"/>
      <c r="O39" s="132"/>
      <c r="P39" s="131"/>
      <c r="Q39" s="132"/>
      <c r="R39" s="132"/>
      <c r="S39" s="132"/>
      <c r="T39" s="132"/>
      <c r="U39" s="131"/>
      <c r="V39" s="132"/>
      <c r="W39" s="132"/>
      <c r="X39" s="132"/>
      <c r="Y39" s="132"/>
      <c r="Z39" s="131"/>
      <c r="AA39" s="132"/>
      <c r="AB39" s="132"/>
      <c r="AC39" s="132"/>
      <c r="AD39" s="132"/>
      <c r="AE39" s="131"/>
      <c r="AF39" s="132"/>
      <c r="AG39" s="132"/>
      <c r="AH39" s="132"/>
      <c r="AI39" s="132"/>
      <c r="AJ39" s="131"/>
      <c r="AK39" s="132"/>
      <c r="AL39" s="132"/>
      <c r="AM39" s="132"/>
      <c r="AN39" s="132"/>
      <c r="AO39" s="131"/>
      <c r="AP39" s="132"/>
      <c r="AQ39" s="132"/>
      <c r="AR39" s="132"/>
      <c r="AS39" s="133"/>
      <c r="AT39" s="131"/>
      <c r="AU39" s="132"/>
      <c r="AV39" s="132"/>
      <c r="AW39" s="132"/>
      <c r="AX39" s="133"/>
    </row>
    <row r="40" spans="2:50">
      <c r="B40" s="20">
        <v>36</v>
      </c>
      <c r="C40" s="13"/>
      <c r="D40" s="9"/>
      <c r="E40" s="9"/>
      <c r="F40" s="131"/>
      <c r="G40" s="132"/>
      <c r="H40" s="132"/>
      <c r="I40" s="132"/>
      <c r="J40" s="132"/>
      <c r="K40" s="131"/>
      <c r="L40" s="132"/>
      <c r="M40" s="132"/>
      <c r="N40" s="132"/>
      <c r="O40" s="132"/>
      <c r="P40" s="131"/>
      <c r="Q40" s="132"/>
      <c r="R40" s="132"/>
      <c r="S40" s="132"/>
      <c r="T40" s="132"/>
      <c r="U40" s="131"/>
      <c r="V40" s="132"/>
      <c r="W40" s="132"/>
      <c r="X40" s="132"/>
      <c r="Y40" s="132"/>
      <c r="Z40" s="131"/>
      <c r="AA40" s="132"/>
      <c r="AB40" s="132"/>
      <c r="AC40" s="132"/>
      <c r="AD40" s="132"/>
      <c r="AE40" s="131"/>
      <c r="AF40" s="132"/>
      <c r="AG40" s="132"/>
      <c r="AH40" s="132"/>
      <c r="AI40" s="132"/>
      <c r="AJ40" s="131"/>
      <c r="AK40" s="132"/>
      <c r="AL40" s="132"/>
      <c r="AM40" s="132"/>
      <c r="AN40" s="132"/>
      <c r="AO40" s="131"/>
      <c r="AP40" s="132"/>
      <c r="AQ40" s="132"/>
      <c r="AR40" s="132"/>
      <c r="AS40" s="133"/>
      <c r="AT40" s="131"/>
      <c r="AU40" s="132"/>
      <c r="AV40" s="132"/>
      <c r="AW40" s="132"/>
      <c r="AX40" s="133"/>
    </row>
    <row r="41" spans="2:50">
      <c r="B41" s="20">
        <v>37</v>
      </c>
      <c r="C41" s="13"/>
      <c r="D41" s="9"/>
      <c r="E41" s="9"/>
      <c r="F41" s="131"/>
      <c r="G41" s="132"/>
      <c r="H41" s="132"/>
      <c r="I41" s="132"/>
      <c r="J41" s="132"/>
      <c r="K41" s="131"/>
      <c r="L41" s="132"/>
      <c r="M41" s="132"/>
      <c r="N41" s="132"/>
      <c r="O41" s="132"/>
      <c r="P41" s="131"/>
      <c r="Q41" s="132"/>
      <c r="R41" s="132"/>
      <c r="S41" s="132"/>
      <c r="T41" s="132"/>
      <c r="U41" s="131"/>
      <c r="V41" s="132"/>
      <c r="W41" s="132"/>
      <c r="X41" s="132"/>
      <c r="Y41" s="132"/>
      <c r="Z41" s="131"/>
      <c r="AA41" s="132"/>
      <c r="AB41" s="132"/>
      <c r="AC41" s="132"/>
      <c r="AD41" s="132"/>
      <c r="AE41" s="131"/>
      <c r="AF41" s="132"/>
      <c r="AG41" s="132"/>
      <c r="AH41" s="132"/>
      <c r="AI41" s="132"/>
      <c r="AJ41" s="131"/>
      <c r="AK41" s="132"/>
      <c r="AL41" s="132"/>
      <c r="AM41" s="132"/>
      <c r="AN41" s="132"/>
      <c r="AO41" s="131"/>
      <c r="AP41" s="132"/>
      <c r="AQ41" s="132"/>
      <c r="AR41" s="132"/>
      <c r="AS41" s="133"/>
      <c r="AT41" s="131"/>
      <c r="AU41" s="132"/>
      <c r="AV41" s="132"/>
      <c r="AW41" s="132"/>
      <c r="AX41" s="133"/>
    </row>
    <row r="42" spans="2:50">
      <c r="B42" s="20">
        <v>38</v>
      </c>
      <c r="C42" s="13"/>
      <c r="D42" s="9"/>
      <c r="E42" s="9"/>
      <c r="F42" s="131"/>
      <c r="G42" s="132"/>
      <c r="H42" s="132"/>
      <c r="I42" s="132"/>
      <c r="J42" s="132"/>
      <c r="K42" s="131"/>
      <c r="L42" s="132"/>
      <c r="M42" s="132"/>
      <c r="N42" s="132"/>
      <c r="O42" s="132"/>
      <c r="P42" s="131"/>
      <c r="Q42" s="132"/>
      <c r="R42" s="132"/>
      <c r="S42" s="132"/>
      <c r="T42" s="132"/>
      <c r="U42" s="131"/>
      <c r="V42" s="132"/>
      <c r="W42" s="132"/>
      <c r="X42" s="132"/>
      <c r="Y42" s="132"/>
      <c r="Z42" s="131"/>
      <c r="AA42" s="132"/>
      <c r="AB42" s="132"/>
      <c r="AC42" s="132"/>
      <c r="AD42" s="132"/>
      <c r="AE42" s="131"/>
      <c r="AF42" s="132"/>
      <c r="AG42" s="132"/>
      <c r="AH42" s="132"/>
      <c r="AI42" s="132"/>
      <c r="AJ42" s="131"/>
      <c r="AK42" s="132"/>
      <c r="AL42" s="132"/>
      <c r="AM42" s="132"/>
      <c r="AN42" s="132"/>
      <c r="AO42" s="131"/>
      <c r="AP42" s="132"/>
      <c r="AQ42" s="132"/>
      <c r="AR42" s="132"/>
      <c r="AS42" s="133"/>
      <c r="AT42" s="131"/>
      <c r="AU42" s="132"/>
      <c r="AV42" s="132"/>
      <c r="AW42" s="132"/>
      <c r="AX42" s="133"/>
    </row>
    <row r="43" spans="2:50">
      <c r="B43" s="20">
        <v>39</v>
      </c>
      <c r="C43" s="13"/>
      <c r="D43" s="9"/>
      <c r="E43" s="9"/>
      <c r="F43" s="131"/>
      <c r="G43" s="132"/>
      <c r="H43" s="132"/>
      <c r="I43" s="132"/>
      <c r="J43" s="132"/>
      <c r="K43" s="131"/>
      <c r="L43" s="132"/>
      <c r="M43" s="132"/>
      <c r="N43" s="132"/>
      <c r="O43" s="132"/>
      <c r="P43" s="131"/>
      <c r="Q43" s="132"/>
      <c r="R43" s="132"/>
      <c r="S43" s="132"/>
      <c r="T43" s="132"/>
      <c r="U43" s="131"/>
      <c r="V43" s="132"/>
      <c r="W43" s="132"/>
      <c r="X43" s="132"/>
      <c r="Y43" s="132"/>
      <c r="Z43" s="131"/>
      <c r="AA43" s="132"/>
      <c r="AB43" s="132"/>
      <c r="AC43" s="132"/>
      <c r="AD43" s="132"/>
      <c r="AE43" s="131"/>
      <c r="AF43" s="132"/>
      <c r="AG43" s="132"/>
      <c r="AH43" s="132"/>
      <c r="AI43" s="132"/>
      <c r="AJ43" s="131"/>
      <c r="AK43" s="132"/>
      <c r="AL43" s="132"/>
      <c r="AM43" s="132"/>
      <c r="AN43" s="132"/>
      <c r="AO43" s="131"/>
      <c r="AP43" s="132"/>
      <c r="AQ43" s="132"/>
      <c r="AR43" s="132"/>
      <c r="AS43" s="133"/>
      <c r="AT43" s="131"/>
      <c r="AU43" s="132"/>
      <c r="AV43" s="132"/>
      <c r="AW43" s="132"/>
      <c r="AX43" s="133"/>
    </row>
    <row r="44" spans="2:50">
      <c r="B44" s="20">
        <v>40</v>
      </c>
      <c r="C44" s="13"/>
      <c r="D44" s="9"/>
      <c r="E44" s="9"/>
      <c r="F44" s="131"/>
      <c r="G44" s="132"/>
      <c r="H44" s="132"/>
      <c r="I44" s="132"/>
      <c r="J44" s="132"/>
      <c r="K44" s="131"/>
      <c r="L44" s="132"/>
      <c r="M44" s="132"/>
      <c r="N44" s="132"/>
      <c r="O44" s="132"/>
      <c r="P44" s="131"/>
      <c r="Q44" s="132"/>
      <c r="R44" s="132"/>
      <c r="S44" s="132"/>
      <c r="T44" s="132"/>
      <c r="U44" s="131"/>
      <c r="V44" s="132"/>
      <c r="W44" s="132"/>
      <c r="X44" s="132"/>
      <c r="Y44" s="132"/>
      <c r="Z44" s="131"/>
      <c r="AA44" s="132"/>
      <c r="AB44" s="132"/>
      <c r="AC44" s="132"/>
      <c r="AD44" s="132"/>
      <c r="AE44" s="131"/>
      <c r="AF44" s="132"/>
      <c r="AG44" s="132"/>
      <c r="AH44" s="132"/>
      <c r="AI44" s="132"/>
      <c r="AJ44" s="131"/>
      <c r="AK44" s="132"/>
      <c r="AL44" s="132"/>
      <c r="AM44" s="132"/>
      <c r="AN44" s="132"/>
      <c r="AO44" s="131"/>
      <c r="AP44" s="132"/>
      <c r="AQ44" s="132"/>
      <c r="AR44" s="132"/>
      <c r="AS44" s="133"/>
      <c r="AT44" s="131"/>
      <c r="AU44" s="132"/>
      <c r="AV44" s="132"/>
      <c r="AW44" s="132"/>
      <c r="AX44" s="133"/>
    </row>
    <row r="45" spans="2:50">
      <c r="B45" s="20">
        <v>41</v>
      </c>
      <c r="C45" s="13"/>
      <c r="D45" s="9"/>
      <c r="E45" s="9"/>
      <c r="F45" s="131"/>
      <c r="G45" s="132"/>
      <c r="H45" s="132"/>
      <c r="I45" s="132"/>
      <c r="J45" s="132"/>
      <c r="K45" s="131"/>
      <c r="L45" s="132"/>
      <c r="M45" s="132"/>
      <c r="N45" s="132"/>
      <c r="O45" s="132"/>
      <c r="P45" s="131"/>
      <c r="Q45" s="132"/>
      <c r="R45" s="132"/>
      <c r="S45" s="132"/>
      <c r="T45" s="132"/>
      <c r="U45" s="131"/>
      <c r="V45" s="132"/>
      <c r="W45" s="132"/>
      <c r="X45" s="132"/>
      <c r="Y45" s="132"/>
      <c r="Z45" s="131"/>
      <c r="AA45" s="132"/>
      <c r="AB45" s="132"/>
      <c r="AC45" s="132"/>
      <c r="AD45" s="132"/>
      <c r="AE45" s="131"/>
      <c r="AF45" s="132"/>
      <c r="AG45" s="132"/>
      <c r="AH45" s="132"/>
      <c r="AI45" s="132"/>
      <c r="AJ45" s="131"/>
      <c r="AK45" s="132"/>
      <c r="AL45" s="132"/>
      <c r="AM45" s="132"/>
      <c r="AN45" s="132"/>
      <c r="AO45" s="131"/>
      <c r="AP45" s="132"/>
      <c r="AQ45" s="132"/>
      <c r="AR45" s="132"/>
      <c r="AS45" s="133"/>
      <c r="AT45" s="131"/>
      <c r="AU45" s="132"/>
      <c r="AV45" s="132"/>
      <c r="AW45" s="132"/>
      <c r="AX45" s="133"/>
    </row>
    <row r="46" spans="2:50">
      <c r="B46" s="20">
        <v>42</v>
      </c>
      <c r="C46" s="13"/>
      <c r="D46" s="9"/>
      <c r="E46" s="9"/>
      <c r="F46" s="131"/>
      <c r="G46" s="132"/>
      <c r="H46" s="132"/>
      <c r="I46" s="132"/>
      <c r="J46" s="132"/>
      <c r="K46" s="131"/>
      <c r="L46" s="132"/>
      <c r="M46" s="132"/>
      <c r="N46" s="132"/>
      <c r="O46" s="132"/>
      <c r="P46" s="131"/>
      <c r="Q46" s="132"/>
      <c r="R46" s="132"/>
      <c r="S46" s="132"/>
      <c r="T46" s="132"/>
      <c r="U46" s="131"/>
      <c r="V46" s="132"/>
      <c r="W46" s="132"/>
      <c r="X46" s="132"/>
      <c r="Y46" s="132"/>
      <c r="Z46" s="131"/>
      <c r="AA46" s="132"/>
      <c r="AB46" s="132"/>
      <c r="AC46" s="132"/>
      <c r="AD46" s="132"/>
      <c r="AE46" s="131"/>
      <c r="AF46" s="132"/>
      <c r="AG46" s="132"/>
      <c r="AH46" s="132"/>
      <c r="AI46" s="132"/>
      <c r="AJ46" s="131"/>
      <c r="AK46" s="132"/>
      <c r="AL46" s="132"/>
      <c r="AM46" s="132"/>
      <c r="AN46" s="132"/>
      <c r="AO46" s="131"/>
      <c r="AP46" s="132"/>
      <c r="AQ46" s="132"/>
      <c r="AR46" s="132"/>
      <c r="AS46" s="133"/>
      <c r="AT46" s="131"/>
      <c r="AU46" s="132"/>
      <c r="AV46" s="132"/>
      <c r="AW46" s="132"/>
      <c r="AX46" s="133"/>
    </row>
    <row r="47" spans="2:50">
      <c r="B47" s="20">
        <v>43</v>
      </c>
      <c r="C47" s="13"/>
      <c r="D47" s="9"/>
      <c r="E47" s="9"/>
      <c r="F47" s="131"/>
      <c r="G47" s="132"/>
      <c r="H47" s="132"/>
      <c r="I47" s="132"/>
      <c r="J47" s="132"/>
      <c r="K47" s="131"/>
      <c r="L47" s="132"/>
      <c r="M47" s="132"/>
      <c r="N47" s="132"/>
      <c r="O47" s="132"/>
      <c r="P47" s="131"/>
      <c r="Q47" s="132"/>
      <c r="R47" s="132"/>
      <c r="S47" s="132"/>
      <c r="T47" s="132"/>
      <c r="U47" s="131"/>
      <c r="V47" s="132"/>
      <c r="W47" s="132"/>
      <c r="X47" s="132"/>
      <c r="Y47" s="132"/>
      <c r="Z47" s="131"/>
      <c r="AA47" s="132"/>
      <c r="AB47" s="132"/>
      <c r="AC47" s="132"/>
      <c r="AD47" s="132"/>
      <c r="AE47" s="131"/>
      <c r="AF47" s="132"/>
      <c r="AG47" s="132"/>
      <c r="AH47" s="132"/>
      <c r="AI47" s="132"/>
      <c r="AJ47" s="131"/>
      <c r="AK47" s="132"/>
      <c r="AL47" s="132"/>
      <c r="AM47" s="132"/>
      <c r="AN47" s="132"/>
      <c r="AO47" s="131"/>
      <c r="AP47" s="132"/>
      <c r="AQ47" s="132"/>
      <c r="AR47" s="132"/>
      <c r="AS47" s="133"/>
      <c r="AT47" s="131"/>
      <c r="AU47" s="132"/>
      <c r="AV47" s="132"/>
      <c r="AW47" s="132"/>
      <c r="AX47" s="133"/>
    </row>
    <row r="48" spans="2:50">
      <c r="B48" s="20">
        <v>44</v>
      </c>
      <c r="C48" s="13"/>
      <c r="D48" s="9"/>
      <c r="E48" s="9"/>
      <c r="F48" s="131"/>
      <c r="G48" s="132"/>
      <c r="H48" s="132"/>
      <c r="I48" s="132"/>
      <c r="J48" s="132"/>
      <c r="K48" s="131"/>
      <c r="L48" s="132"/>
      <c r="M48" s="132"/>
      <c r="N48" s="132"/>
      <c r="O48" s="132"/>
      <c r="P48" s="131"/>
      <c r="Q48" s="132"/>
      <c r="R48" s="132"/>
      <c r="S48" s="132"/>
      <c r="T48" s="132"/>
      <c r="U48" s="131"/>
      <c r="V48" s="132"/>
      <c r="W48" s="132"/>
      <c r="X48" s="132"/>
      <c r="Y48" s="132"/>
      <c r="Z48" s="131"/>
      <c r="AA48" s="132"/>
      <c r="AB48" s="132"/>
      <c r="AC48" s="132"/>
      <c r="AD48" s="132"/>
      <c r="AE48" s="131"/>
      <c r="AF48" s="132"/>
      <c r="AG48" s="132"/>
      <c r="AH48" s="132"/>
      <c r="AI48" s="132"/>
      <c r="AJ48" s="131"/>
      <c r="AK48" s="132"/>
      <c r="AL48" s="132"/>
      <c r="AM48" s="132"/>
      <c r="AN48" s="132"/>
      <c r="AO48" s="131"/>
      <c r="AP48" s="132"/>
      <c r="AQ48" s="132"/>
      <c r="AR48" s="132"/>
      <c r="AS48" s="133"/>
      <c r="AT48" s="131"/>
      <c r="AU48" s="132"/>
      <c r="AV48" s="132"/>
      <c r="AW48" s="132"/>
      <c r="AX48" s="133"/>
    </row>
    <row r="49" spans="2:50">
      <c r="B49" s="20">
        <v>45</v>
      </c>
      <c r="C49" s="13"/>
      <c r="D49" s="9"/>
      <c r="E49" s="9"/>
      <c r="F49" s="131"/>
      <c r="G49" s="132"/>
      <c r="H49" s="132"/>
      <c r="I49" s="132"/>
      <c r="J49" s="132"/>
      <c r="K49" s="131"/>
      <c r="L49" s="132"/>
      <c r="M49" s="132"/>
      <c r="N49" s="132"/>
      <c r="O49" s="132"/>
      <c r="P49" s="131"/>
      <c r="Q49" s="132"/>
      <c r="R49" s="132"/>
      <c r="S49" s="132"/>
      <c r="T49" s="132"/>
      <c r="U49" s="131"/>
      <c r="V49" s="132"/>
      <c r="W49" s="132"/>
      <c r="X49" s="132"/>
      <c r="Y49" s="132"/>
      <c r="Z49" s="131"/>
      <c r="AA49" s="132"/>
      <c r="AB49" s="132"/>
      <c r="AC49" s="132"/>
      <c r="AD49" s="132"/>
      <c r="AE49" s="131"/>
      <c r="AF49" s="132"/>
      <c r="AG49" s="132"/>
      <c r="AH49" s="132"/>
      <c r="AI49" s="132"/>
      <c r="AJ49" s="131"/>
      <c r="AK49" s="132"/>
      <c r="AL49" s="132"/>
      <c r="AM49" s="132"/>
      <c r="AN49" s="132"/>
      <c r="AO49" s="131"/>
      <c r="AP49" s="132"/>
      <c r="AQ49" s="132"/>
      <c r="AR49" s="132"/>
      <c r="AS49" s="133"/>
      <c r="AT49" s="131"/>
      <c r="AU49" s="132"/>
      <c r="AV49" s="132"/>
      <c r="AW49" s="132"/>
      <c r="AX49" s="133"/>
    </row>
    <row r="50" spans="2:50">
      <c r="B50" s="20">
        <v>46</v>
      </c>
      <c r="C50" s="13"/>
      <c r="D50" s="9"/>
      <c r="E50" s="9"/>
      <c r="F50" s="131"/>
      <c r="G50" s="132"/>
      <c r="H50" s="132"/>
      <c r="I50" s="132"/>
      <c r="J50" s="132"/>
      <c r="K50" s="131"/>
      <c r="L50" s="132"/>
      <c r="M50" s="132"/>
      <c r="N50" s="132"/>
      <c r="O50" s="132"/>
      <c r="P50" s="131"/>
      <c r="Q50" s="132"/>
      <c r="R50" s="132"/>
      <c r="S50" s="132"/>
      <c r="T50" s="132"/>
      <c r="U50" s="131"/>
      <c r="V50" s="132"/>
      <c r="W50" s="132"/>
      <c r="X50" s="132"/>
      <c r="Y50" s="132"/>
      <c r="Z50" s="131"/>
      <c r="AA50" s="132"/>
      <c r="AB50" s="132"/>
      <c r="AC50" s="132"/>
      <c r="AD50" s="132"/>
      <c r="AE50" s="131"/>
      <c r="AF50" s="132"/>
      <c r="AG50" s="132"/>
      <c r="AH50" s="132"/>
      <c r="AI50" s="132"/>
      <c r="AJ50" s="131"/>
      <c r="AK50" s="132"/>
      <c r="AL50" s="132"/>
      <c r="AM50" s="132"/>
      <c r="AN50" s="132"/>
      <c r="AO50" s="131"/>
      <c r="AP50" s="132"/>
      <c r="AQ50" s="132"/>
      <c r="AR50" s="132"/>
      <c r="AS50" s="133"/>
      <c r="AT50" s="131"/>
      <c r="AU50" s="132"/>
      <c r="AV50" s="132"/>
      <c r="AW50" s="132"/>
      <c r="AX50" s="133"/>
    </row>
    <row r="51" spans="2:50">
      <c r="B51" s="20">
        <v>47</v>
      </c>
      <c r="C51" s="13"/>
      <c r="D51" s="9"/>
      <c r="E51" s="9"/>
      <c r="F51" s="131"/>
      <c r="G51" s="132"/>
      <c r="H51" s="132"/>
      <c r="I51" s="132"/>
      <c r="J51" s="132"/>
      <c r="K51" s="131"/>
      <c r="L51" s="132"/>
      <c r="M51" s="132"/>
      <c r="N51" s="132"/>
      <c r="O51" s="132"/>
      <c r="P51" s="131"/>
      <c r="Q51" s="132"/>
      <c r="R51" s="132"/>
      <c r="S51" s="132"/>
      <c r="T51" s="132"/>
      <c r="U51" s="131"/>
      <c r="V51" s="132"/>
      <c r="W51" s="132"/>
      <c r="X51" s="132"/>
      <c r="Y51" s="132"/>
      <c r="Z51" s="131"/>
      <c r="AA51" s="132"/>
      <c r="AB51" s="132"/>
      <c r="AC51" s="132"/>
      <c r="AD51" s="132"/>
      <c r="AE51" s="131"/>
      <c r="AF51" s="132"/>
      <c r="AG51" s="132"/>
      <c r="AH51" s="132"/>
      <c r="AI51" s="132"/>
      <c r="AJ51" s="131"/>
      <c r="AK51" s="132"/>
      <c r="AL51" s="132"/>
      <c r="AM51" s="132"/>
      <c r="AN51" s="132"/>
      <c r="AO51" s="131"/>
      <c r="AP51" s="132"/>
      <c r="AQ51" s="132"/>
      <c r="AR51" s="132"/>
      <c r="AS51" s="133"/>
      <c r="AT51" s="131"/>
      <c r="AU51" s="132"/>
      <c r="AV51" s="132"/>
      <c r="AW51" s="132"/>
      <c r="AX51" s="133"/>
    </row>
    <row r="52" spans="2:50">
      <c r="B52" s="20">
        <v>48</v>
      </c>
      <c r="C52" s="13"/>
      <c r="D52" s="9"/>
      <c r="E52" s="9"/>
      <c r="F52" s="131"/>
      <c r="G52" s="132"/>
      <c r="H52" s="132"/>
      <c r="I52" s="132"/>
      <c r="J52" s="132"/>
      <c r="K52" s="131"/>
      <c r="L52" s="132"/>
      <c r="M52" s="132"/>
      <c r="N52" s="132"/>
      <c r="O52" s="132"/>
      <c r="P52" s="131"/>
      <c r="Q52" s="132"/>
      <c r="R52" s="132"/>
      <c r="S52" s="132"/>
      <c r="T52" s="132"/>
      <c r="U52" s="131"/>
      <c r="V52" s="132"/>
      <c r="W52" s="132"/>
      <c r="X52" s="132"/>
      <c r="Y52" s="132"/>
      <c r="Z52" s="131"/>
      <c r="AA52" s="132"/>
      <c r="AB52" s="132"/>
      <c r="AC52" s="132"/>
      <c r="AD52" s="132"/>
      <c r="AE52" s="131"/>
      <c r="AF52" s="132"/>
      <c r="AG52" s="132"/>
      <c r="AH52" s="132"/>
      <c r="AI52" s="132"/>
      <c r="AJ52" s="131"/>
      <c r="AK52" s="132"/>
      <c r="AL52" s="132"/>
      <c r="AM52" s="132"/>
      <c r="AN52" s="132"/>
      <c r="AO52" s="131"/>
      <c r="AP52" s="132"/>
      <c r="AQ52" s="132"/>
      <c r="AR52" s="132"/>
      <c r="AS52" s="133"/>
      <c r="AT52" s="131"/>
      <c r="AU52" s="132"/>
      <c r="AV52" s="132"/>
      <c r="AW52" s="132"/>
      <c r="AX52" s="133"/>
    </row>
    <row r="53" spans="2:50">
      <c r="B53" s="20">
        <v>49</v>
      </c>
      <c r="C53" s="13"/>
      <c r="D53" s="9"/>
      <c r="E53" s="9"/>
      <c r="F53" s="131"/>
      <c r="G53" s="132"/>
      <c r="H53" s="132"/>
      <c r="I53" s="132"/>
      <c r="J53" s="132"/>
      <c r="K53" s="131"/>
      <c r="L53" s="132"/>
      <c r="M53" s="132"/>
      <c r="N53" s="132"/>
      <c r="O53" s="132"/>
      <c r="P53" s="131"/>
      <c r="Q53" s="132"/>
      <c r="R53" s="132"/>
      <c r="S53" s="132"/>
      <c r="T53" s="132"/>
      <c r="U53" s="131"/>
      <c r="V53" s="132"/>
      <c r="W53" s="132"/>
      <c r="X53" s="132"/>
      <c r="Y53" s="132"/>
      <c r="Z53" s="131"/>
      <c r="AA53" s="132"/>
      <c r="AB53" s="132"/>
      <c r="AC53" s="132"/>
      <c r="AD53" s="132"/>
      <c r="AE53" s="131"/>
      <c r="AF53" s="132"/>
      <c r="AG53" s="132"/>
      <c r="AH53" s="132"/>
      <c r="AI53" s="132"/>
      <c r="AJ53" s="131"/>
      <c r="AK53" s="132"/>
      <c r="AL53" s="132"/>
      <c r="AM53" s="132"/>
      <c r="AN53" s="132"/>
      <c r="AO53" s="131"/>
      <c r="AP53" s="132"/>
      <c r="AQ53" s="132"/>
      <c r="AR53" s="132"/>
      <c r="AS53" s="133"/>
      <c r="AT53" s="131"/>
      <c r="AU53" s="132"/>
      <c r="AV53" s="132"/>
      <c r="AW53" s="132"/>
      <c r="AX53" s="133"/>
    </row>
    <row r="54" spans="2:50" ht="13.5" thickBot="1">
      <c r="B54" s="21">
        <v>50</v>
      </c>
      <c r="C54" s="14"/>
      <c r="D54" s="15"/>
      <c r="E54" s="15"/>
      <c r="F54" s="134"/>
      <c r="G54" s="135"/>
      <c r="H54" s="135"/>
      <c r="I54" s="135"/>
      <c r="J54" s="135"/>
      <c r="K54" s="134"/>
      <c r="L54" s="135"/>
      <c r="M54" s="135"/>
      <c r="N54" s="135"/>
      <c r="O54" s="135"/>
      <c r="P54" s="134"/>
      <c r="Q54" s="135"/>
      <c r="R54" s="135"/>
      <c r="S54" s="135"/>
      <c r="T54" s="135"/>
      <c r="U54" s="134"/>
      <c r="V54" s="135"/>
      <c r="W54" s="135"/>
      <c r="X54" s="135"/>
      <c r="Y54" s="135"/>
      <c r="Z54" s="134"/>
      <c r="AA54" s="135"/>
      <c r="AB54" s="135"/>
      <c r="AC54" s="135"/>
      <c r="AD54" s="135"/>
      <c r="AE54" s="134"/>
      <c r="AF54" s="135"/>
      <c r="AG54" s="135"/>
      <c r="AH54" s="135"/>
      <c r="AI54" s="135"/>
      <c r="AJ54" s="134"/>
      <c r="AK54" s="135"/>
      <c r="AL54" s="135"/>
      <c r="AM54" s="135"/>
      <c r="AN54" s="135"/>
      <c r="AO54" s="134"/>
      <c r="AP54" s="135"/>
      <c r="AQ54" s="135"/>
      <c r="AR54" s="135"/>
      <c r="AS54" s="136"/>
      <c r="AT54" s="134"/>
      <c r="AU54" s="135"/>
      <c r="AV54" s="135"/>
      <c r="AW54" s="135"/>
      <c r="AX54" s="136"/>
    </row>
    <row r="69" spans="16:20">
      <c r="P69" s="208"/>
      <c r="Q69" s="208"/>
      <c r="R69" s="208"/>
      <c r="S69" s="208"/>
      <c r="T69" s="208"/>
    </row>
  </sheetData>
  <mergeCells count="3">
    <mergeCell ref="P69:T69"/>
    <mergeCell ref="D3:E3"/>
    <mergeCell ref="B3:C3"/>
  </mergeCells>
  <phoneticPr fontId="12" type="noConversion"/>
  <pageMargins left="0.23622047244094491" right="0.23622047244094491" top="0.74803149606299213" bottom="0.74803149606299213" header="0.31496062992125984" footer="0.31496062992125984"/>
  <pageSetup paperSize="9" scale="38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H54"/>
  <sheetViews>
    <sheetView zoomScale="90" zoomScaleNormal="90" workbookViewId="0">
      <selection activeCell="J6" sqref="J6"/>
    </sheetView>
  </sheetViews>
  <sheetFormatPr defaultColWidth="11" defaultRowHeight="12.75"/>
  <cols>
    <col min="1" max="1" width="4.75" style="1" customWidth="1"/>
    <col min="2" max="2" width="4.5" style="1" bestFit="1" customWidth="1"/>
    <col min="3" max="5" width="11" style="1"/>
    <col min="6" max="34" width="5.625" style="1" customWidth="1"/>
    <col min="35" max="16384" width="11" style="1"/>
  </cols>
  <sheetData>
    <row r="1" spans="2:34" ht="13.5" thickBot="1"/>
    <row r="2" spans="2:34" ht="13.5" thickBot="1">
      <c r="F2" s="10" t="s">
        <v>0</v>
      </c>
      <c r="G2" s="11"/>
      <c r="H2" s="11"/>
      <c r="I2" s="11"/>
      <c r="J2" s="12"/>
      <c r="K2" s="38" t="s">
        <v>13</v>
      </c>
      <c r="L2" s="11"/>
      <c r="M2" s="11"/>
      <c r="N2" s="11"/>
      <c r="O2" s="38" t="s">
        <v>1</v>
      </c>
      <c r="P2" s="11"/>
      <c r="Q2" s="11"/>
      <c r="R2" s="11"/>
      <c r="S2" s="12"/>
      <c r="T2" s="38" t="s">
        <v>12</v>
      </c>
      <c r="U2" s="11"/>
      <c r="V2" s="11"/>
      <c r="W2" s="11"/>
      <c r="X2" s="11"/>
      <c r="Y2" s="12"/>
      <c r="Z2" s="38" t="s">
        <v>68</v>
      </c>
      <c r="AA2" s="11"/>
      <c r="AB2" s="12"/>
      <c r="AC2" s="38" t="s">
        <v>71</v>
      </c>
      <c r="AD2" s="11"/>
      <c r="AE2" s="38" t="s">
        <v>72</v>
      </c>
      <c r="AF2" s="11"/>
      <c r="AG2" s="38" t="s">
        <v>70</v>
      </c>
      <c r="AH2" s="12"/>
    </row>
    <row r="3" spans="2:34" ht="13.5" thickBot="1">
      <c r="B3" s="209" t="s">
        <v>6</v>
      </c>
      <c r="C3" s="210"/>
      <c r="D3" s="209" t="s">
        <v>3</v>
      </c>
      <c r="E3" s="210"/>
      <c r="F3" s="29" t="s">
        <v>7</v>
      </c>
      <c r="G3" s="28"/>
      <c r="H3" s="28" t="s">
        <v>8</v>
      </c>
      <c r="I3" s="28"/>
      <c r="J3" s="30" t="s">
        <v>69</v>
      </c>
      <c r="K3" s="29" t="s">
        <v>7</v>
      </c>
      <c r="L3" s="28"/>
      <c r="M3" s="28" t="s">
        <v>8</v>
      </c>
      <c r="N3" s="28"/>
      <c r="O3" s="29" t="s">
        <v>7</v>
      </c>
      <c r="P3" s="28"/>
      <c r="Q3" s="28" t="s">
        <v>8</v>
      </c>
      <c r="R3" s="28"/>
      <c r="S3" s="30" t="s">
        <v>69</v>
      </c>
      <c r="T3" s="29" t="s">
        <v>7</v>
      </c>
      <c r="U3" s="28"/>
      <c r="V3" s="28" t="s">
        <v>8</v>
      </c>
      <c r="W3" s="28"/>
      <c r="X3" s="28" t="s">
        <v>18</v>
      </c>
      <c r="Y3" s="30"/>
      <c r="Z3" s="29" t="s">
        <v>7</v>
      </c>
      <c r="AA3" s="28" t="s">
        <v>8</v>
      </c>
      <c r="AB3" s="30" t="s">
        <v>69</v>
      </c>
      <c r="AC3" s="29" t="s">
        <v>7</v>
      </c>
      <c r="AD3" s="28" t="s">
        <v>8</v>
      </c>
      <c r="AE3" s="29" t="s">
        <v>7</v>
      </c>
      <c r="AF3" s="28" t="s">
        <v>8</v>
      </c>
      <c r="AG3" s="29" t="s">
        <v>7</v>
      </c>
      <c r="AH3" s="30" t="s">
        <v>8</v>
      </c>
    </row>
    <row r="4" spans="2:34" s="2" customFormat="1" ht="13.5" thickBot="1">
      <c r="B4" s="18" t="s">
        <v>47</v>
      </c>
      <c r="C4" s="22" t="s">
        <v>45</v>
      </c>
      <c r="D4" s="17" t="s">
        <v>46</v>
      </c>
      <c r="E4" s="17" t="s">
        <v>48</v>
      </c>
      <c r="F4" s="31" t="s">
        <v>4</v>
      </c>
      <c r="G4" s="32" t="s">
        <v>5</v>
      </c>
      <c r="H4" s="32" t="s">
        <v>4</v>
      </c>
      <c r="I4" s="32" t="s">
        <v>5</v>
      </c>
      <c r="J4" s="33" t="s">
        <v>5</v>
      </c>
      <c r="K4" s="31" t="s">
        <v>4</v>
      </c>
      <c r="L4" s="32" t="s">
        <v>5</v>
      </c>
      <c r="M4" s="32" t="s">
        <v>4</v>
      </c>
      <c r="N4" s="32" t="s">
        <v>5</v>
      </c>
      <c r="O4" s="31" t="s">
        <v>4</v>
      </c>
      <c r="P4" s="32" t="s">
        <v>5</v>
      </c>
      <c r="Q4" s="32" t="s">
        <v>4</v>
      </c>
      <c r="R4" s="32" t="s">
        <v>5</v>
      </c>
      <c r="S4" s="33" t="s">
        <v>5</v>
      </c>
      <c r="T4" s="31" t="s">
        <v>4</v>
      </c>
      <c r="U4" s="32" t="s">
        <v>5</v>
      </c>
      <c r="V4" s="32" t="s">
        <v>4</v>
      </c>
      <c r="W4" s="32" t="s">
        <v>5</v>
      </c>
      <c r="X4" s="32" t="s">
        <v>4</v>
      </c>
      <c r="Y4" s="33" t="s">
        <v>5</v>
      </c>
      <c r="Z4" s="31" t="s">
        <v>4</v>
      </c>
      <c r="AA4" s="32" t="s">
        <v>4</v>
      </c>
      <c r="AB4" s="33" t="s">
        <v>4</v>
      </c>
      <c r="AC4" s="31" t="s">
        <v>4</v>
      </c>
      <c r="AD4" s="32" t="s">
        <v>4</v>
      </c>
      <c r="AE4" s="31" t="s">
        <v>4</v>
      </c>
      <c r="AF4" s="32" t="s">
        <v>4</v>
      </c>
      <c r="AG4" s="31" t="s">
        <v>4</v>
      </c>
      <c r="AH4" s="33" t="s">
        <v>4</v>
      </c>
    </row>
    <row r="5" spans="2:34">
      <c r="B5" s="19">
        <v>1</v>
      </c>
      <c r="C5" s="126" t="s">
        <v>73</v>
      </c>
      <c r="D5" s="127" t="s">
        <v>74</v>
      </c>
      <c r="E5" s="16">
        <v>613235</v>
      </c>
      <c r="F5" s="137">
        <v>6</v>
      </c>
      <c r="G5" s="138">
        <v>7</v>
      </c>
      <c r="H5" s="138">
        <v>8</v>
      </c>
      <c r="I5" s="138">
        <v>7</v>
      </c>
      <c r="J5" s="139">
        <v>5</v>
      </c>
      <c r="K5" s="137">
        <v>6</v>
      </c>
      <c r="L5" s="138">
        <v>7</v>
      </c>
      <c r="M5" s="138">
        <v>6</v>
      </c>
      <c r="N5" s="138">
        <v>8</v>
      </c>
      <c r="O5" s="137">
        <v>7.5</v>
      </c>
      <c r="P5" s="138">
        <v>8</v>
      </c>
      <c r="Q5" s="138">
        <v>6</v>
      </c>
      <c r="R5" s="138">
        <v>8.5</v>
      </c>
      <c r="S5" s="139">
        <v>9</v>
      </c>
      <c r="T5" s="137">
        <v>6</v>
      </c>
      <c r="U5" s="138">
        <v>6.5</v>
      </c>
      <c r="V5" s="138">
        <v>7</v>
      </c>
      <c r="W5" s="138">
        <v>8</v>
      </c>
      <c r="X5" s="138">
        <v>7.5</v>
      </c>
      <c r="Y5" s="139">
        <v>8.5</v>
      </c>
      <c r="Z5" s="137">
        <v>5.5</v>
      </c>
      <c r="AA5" s="138">
        <v>7</v>
      </c>
      <c r="AB5" s="139">
        <v>6.5</v>
      </c>
      <c r="AC5" s="137">
        <v>8</v>
      </c>
      <c r="AD5" s="138">
        <v>8.5</v>
      </c>
      <c r="AE5" s="137">
        <v>5.5</v>
      </c>
      <c r="AF5" s="138">
        <v>6.5</v>
      </c>
      <c r="AG5" s="137">
        <v>4</v>
      </c>
      <c r="AH5" s="139">
        <v>5</v>
      </c>
    </row>
    <row r="6" spans="2:34">
      <c r="B6" s="20">
        <v>2</v>
      </c>
      <c r="C6" s="13"/>
      <c r="D6" s="9"/>
      <c r="E6" s="9"/>
      <c r="F6" s="140"/>
      <c r="G6" s="141"/>
      <c r="H6" s="141"/>
      <c r="I6" s="141"/>
      <c r="J6" s="142"/>
      <c r="K6" s="140"/>
      <c r="L6" s="141"/>
      <c r="M6" s="141"/>
      <c r="N6" s="141"/>
      <c r="O6" s="140"/>
      <c r="P6" s="141"/>
      <c r="Q6" s="141"/>
      <c r="R6" s="141"/>
      <c r="S6" s="142"/>
      <c r="T6" s="140"/>
      <c r="U6" s="141"/>
      <c r="V6" s="141"/>
      <c r="W6" s="141"/>
      <c r="X6" s="141"/>
      <c r="Y6" s="142"/>
      <c r="Z6" s="140"/>
      <c r="AA6" s="141"/>
      <c r="AB6" s="142"/>
      <c r="AC6" s="140"/>
      <c r="AD6" s="141"/>
      <c r="AE6" s="140"/>
      <c r="AF6" s="141"/>
      <c r="AG6" s="140"/>
      <c r="AH6" s="142"/>
    </row>
    <row r="7" spans="2:34">
      <c r="B7" s="20">
        <v>3</v>
      </c>
      <c r="C7" s="13"/>
      <c r="D7" s="9"/>
      <c r="E7" s="9"/>
      <c r="F7" s="140"/>
      <c r="G7" s="141"/>
      <c r="H7" s="141"/>
      <c r="I7" s="141"/>
      <c r="J7" s="142"/>
      <c r="K7" s="140"/>
      <c r="L7" s="141"/>
      <c r="M7" s="141"/>
      <c r="N7" s="141"/>
      <c r="O7" s="140"/>
      <c r="P7" s="141"/>
      <c r="Q7" s="141"/>
      <c r="R7" s="141"/>
      <c r="S7" s="142"/>
      <c r="T7" s="140"/>
      <c r="U7" s="141"/>
      <c r="V7" s="141"/>
      <c r="W7" s="141"/>
      <c r="X7" s="141"/>
      <c r="Y7" s="142"/>
      <c r="Z7" s="140"/>
      <c r="AA7" s="141"/>
      <c r="AB7" s="142"/>
      <c r="AC7" s="140"/>
      <c r="AD7" s="141"/>
      <c r="AE7" s="140"/>
      <c r="AF7" s="141"/>
      <c r="AG7" s="140"/>
      <c r="AH7" s="142"/>
    </row>
    <row r="8" spans="2:34">
      <c r="B8" s="20">
        <v>4</v>
      </c>
      <c r="C8" s="13"/>
      <c r="D8" s="9"/>
      <c r="E8" s="9"/>
      <c r="F8" s="140"/>
      <c r="G8" s="141"/>
      <c r="H8" s="141"/>
      <c r="I8" s="141"/>
      <c r="J8" s="142"/>
      <c r="K8" s="140"/>
      <c r="L8" s="141"/>
      <c r="M8" s="141"/>
      <c r="N8" s="141"/>
      <c r="O8" s="140"/>
      <c r="P8" s="141"/>
      <c r="Q8" s="141"/>
      <c r="R8" s="141"/>
      <c r="S8" s="142"/>
      <c r="T8" s="140"/>
      <c r="U8" s="141"/>
      <c r="V8" s="141"/>
      <c r="W8" s="141"/>
      <c r="X8" s="141"/>
      <c r="Y8" s="142"/>
      <c r="Z8" s="140"/>
      <c r="AA8" s="141"/>
      <c r="AB8" s="142"/>
      <c r="AC8" s="140"/>
      <c r="AD8" s="141"/>
      <c r="AE8" s="140"/>
      <c r="AF8" s="141"/>
      <c r="AG8" s="140"/>
      <c r="AH8" s="142"/>
    </row>
    <row r="9" spans="2:34">
      <c r="B9" s="20">
        <v>5</v>
      </c>
      <c r="C9" s="13"/>
      <c r="D9" s="9"/>
      <c r="E9" s="9"/>
      <c r="F9" s="140"/>
      <c r="G9" s="141"/>
      <c r="H9" s="141"/>
      <c r="I9" s="141"/>
      <c r="J9" s="142"/>
      <c r="K9" s="140"/>
      <c r="L9" s="141"/>
      <c r="M9" s="141"/>
      <c r="N9" s="141"/>
      <c r="O9" s="140"/>
      <c r="P9" s="141"/>
      <c r="Q9" s="141"/>
      <c r="R9" s="141"/>
      <c r="S9" s="142"/>
      <c r="T9" s="140"/>
      <c r="U9" s="141"/>
      <c r="V9" s="141"/>
      <c r="W9" s="141"/>
      <c r="X9" s="141"/>
      <c r="Y9" s="142"/>
      <c r="Z9" s="140"/>
      <c r="AA9" s="141"/>
      <c r="AB9" s="142"/>
      <c r="AC9" s="140"/>
      <c r="AD9" s="141"/>
      <c r="AE9" s="140"/>
      <c r="AF9" s="141"/>
      <c r="AG9" s="140"/>
      <c r="AH9" s="142"/>
    </row>
    <row r="10" spans="2:34">
      <c r="B10" s="20">
        <v>6</v>
      </c>
      <c r="C10" s="13"/>
      <c r="D10" s="9"/>
      <c r="E10" s="9"/>
      <c r="F10" s="140"/>
      <c r="G10" s="141"/>
      <c r="H10" s="141"/>
      <c r="I10" s="141"/>
      <c r="J10" s="142"/>
      <c r="K10" s="140"/>
      <c r="L10" s="141"/>
      <c r="M10" s="141"/>
      <c r="N10" s="141"/>
      <c r="O10" s="140"/>
      <c r="P10" s="141"/>
      <c r="Q10" s="141"/>
      <c r="R10" s="141"/>
      <c r="S10" s="142"/>
      <c r="T10" s="140"/>
      <c r="U10" s="141"/>
      <c r="V10" s="141"/>
      <c r="W10" s="141"/>
      <c r="X10" s="141"/>
      <c r="Y10" s="142"/>
      <c r="Z10" s="140"/>
      <c r="AA10" s="141"/>
      <c r="AB10" s="142"/>
      <c r="AC10" s="140"/>
      <c r="AD10" s="141"/>
      <c r="AE10" s="140"/>
      <c r="AF10" s="141"/>
      <c r="AG10" s="140"/>
      <c r="AH10" s="142"/>
    </row>
    <row r="11" spans="2:34">
      <c r="B11" s="20">
        <v>7</v>
      </c>
      <c r="C11" s="13"/>
      <c r="D11" s="9"/>
      <c r="E11" s="9"/>
      <c r="F11" s="140"/>
      <c r="G11" s="141"/>
      <c r="H11" s="141"/>
      <c r="I11" s="141"/>
      <c r="J11" s="142"/>
      <c r="K11" s="140"/>
      <c r="L11" s="141"/>
      <c r="M11" s="141"/>
      <c r="N11" s="141"/>
      <c r="O11" s="140"/>
      <c r="P11" s="141"/>
      <c r="Q11" s="141"/>
      <c r="R11" s="141"/>
      <c r="S11" s="142"/>
      <c r="T11" s="140"/>
      <c r="U11" s="141"/>
      <c r="V11" s="141"/>
      <c r="W11" s="141"/>
      <c r="X11" s="141"/>
      <c r="Y11" s="142"/>
      <c r="Z11" s="140"/>
      <c r="AA11" s="141"/>
      <c r="AB11" s="142"/>
      <c r="AC11" s="140"/>
      <c r="AD11" s="141"/>
      <c r="AE11" s="140"/>
      <c r="AF11" s="141"/>
      <c r="AG11" s="140"/>
      <c r="AH11" s="142"/>
    </row>
    <row r="12" spans="2:34">
      <c r="B12" s="20">
        <v>8</v>
      </c>
      <c r="C12" s="13"/>
      <c r="D12" s="9"/>
      <c r="E12" s="9"/>
      <c r="F12" s="140"/>
      <c r="G12" s="141"/>
      <c r="H12" s="141"/>
      <c r="I12" s="141"/>
      <c r="J12" s="142"/>
      <c r="K12" s="140"/>
      <c r="L12" s="141"/>
      <c r="M12" s="141"/>
      <c r="N12" s="141"/>
      <c r="O12" s="140"/>
      <c r="P12" s="141"/>
      <c r="Q12" s="141"/>
      <c r="R12" s="141"/>
      <c r="S12" s="142"/>
      <c r="T12" s="140"/>
      <c r="U12" s="141"/>
      <c r="V12" s="141"/>
      <c r="W12" s="141"/>
      <c r="X12" s="141"/>
      <c r="Y12" s="142"/>
      <c r="Z12" s="140"/>
      <c r="AA12" s="141"/>
      <c r="AB12" s="142"/>
      <c r="AC12" s="140"/>
      <c r="AD12" s="141"/>
      <c r="AE12" s="140"/>
      <c r="AF12" s="141"/>
      <c r="AG12" s="140"/>
      <c r="AH12" s="142"/>
    </row>
    <row r="13" spans="2:34">
      <c r="B13" s="20">
        <v>9</v>
      </c>
      <c r="C13" s="13"/>
      <c r="D13" s="9"/>
      <c r="E13" s="9"/>
      <c r="F13" s="140"/>
      <c r="G13" s="141"/>
      <c r="H13" s="141"/>
      <c r="I13" s="141"/>
      <c r="J13" s="142"/>
      <c r="K13" s="140"/>
      <c r="L13" s="141"/>
      <c r="M13" s="141"/>
      <c r="N13" s="141"/>
      <c r="O13" s="140"/>
      <c r="P13" s="141"/>
      <c r="Q13" s="141"/>
      <c r="R13" s="141"/>
      <c r="S13" s="142"/>
      <c r="T13" s="140"/>
      <c r="U13" s="141"/>
      <c r="V13" s="141"/>
      <c r="W13" s="141"/>
      <c r="X13" s="141"/>
      <c r="Y13" s="142"/>
      <c r="Z13" s="140"/>
      <c r="AA13" s="141"/>
      <c r="AB13" s="142"/>
      <c r="AC13" s="140"/>
      <c r="AD13" s="141"/>
      <c r="AE13" s="140"/>
      <c r="AF13" s="141"/>
      <c r="AG13" s="140"/>
      <c r="AH13" s="142"/>
    </row>
    <row r="14" spans="2:34">
      <c r="B14" s="20">
        <v>10</v>
      </c>
      <c r="C14" s="13"/>
      <c r="D14" s="9"/>
      <c r="E14" s="9"/>
      <c r="F14" s="140"/>
      <c r="G14" s="141"/>
      <c r="H14" s="141"/>
      <c r="I14" s="141"/>
      <c r="J14" s="142"/>
      <c r="K14" s="140"/>
      <c r="L14" s="141"/>
      <c r="M14" s="141"/>
      <c r="N14" s="141"/>
      <c r="O14" s="140"/>
      <c r="P14" s="141"/>
      <c r="Q14" s="141"/>
      <c r="R14" s="141"/>
      <c r="S14" s="142"/>
      <c r="T14" s="140"/>
      <c r="U14" s="141"/>
      <c r="V14" s="141"/>
      <c r="W14" s="141"/>
      <c r="X14" s="141"/>
      <c r="Y14" s="142"/>
      <c r="Z14" s="140"/>
      <c r="AA14" s="141"/>
      <c r="AB14" s="142"/>
      <c r="AC14" s="140"/>
      <c r="AD14" s="141"/>
      <c r="AE14" s="140"/>
      <c r="AF14" s="141"/>
      <c r="AG14" s="140"/>
      <c r="AH14" s="142"/>
    </row>
    <row r="15" spans="2:34">
      <c r="B15" s="20">
        <v>11</v>
      </c>
      <c r="C15" s="13"/>
      <c r="D15" s="9"/>
      <c r="E15" s="9"/>
      <c r="F15" s="140"/>
      <c r="G15" s="141"/>
      <c r="H15" s="141"/>
      <c r="I15" s="141"/>
      <c r="J15" s="142"/>
      <c r="K15" s="140"/>
      <c r="L15" s="141"/>
      <c r="M15" s="141"/>
      <c r="N15" s="141"/>
      <c r="O15" s="140"/>
      <c r="P15" s="141"/>
      <c r="Q15" s="141"/>
      <c r="R15" s="141"/>
      <c r="S15" s="142"/>
      <c r="T15" s="140"/>
      <c r="U15" s="141"/>
      <c r="V15" s="141"/>
      <c r="W15" s="141"/>
      <c r="X15" s="141"/>
      <c r="Y15" s="142"/>
      <c r="Z15" s="140"/>
      <c r="AA15" s="141"/>
      <c r="AB15" s="142"/>
      <c r="AC15" s="140"/>
      <c r="AD15" s="141"/>
      <c r="AE15" s="140"/>
      <c r="AF15" s="141"/>
      <c r="AG15" s="140"/>
      <c r="AH15" s="142"/>
    </row>
    <row r="16" spans="2:34">
      <c r="B16" s="20">
        <v>12</v>
      </c>
      <c r="C16" s="13"/>
      <c r="D16" s="9"/>
      <c r="E16" s="9"/>
      <c r="F16" s="140"/>
      <c r="G16" s="141"/>
      <c r="H16" s="141"/>
      <c r="I16" s="141"/>
      <c r="J16" s="142"/>
      <c r="K16" s="140"/>
      <c r="L16" s="141"/>
      <c r="M16" s="141"/>
      <c r="N16" s="141"/>
      <c r="O16" s="140"/>
      <c r="P16" s="141"/>
      <c r="Q16" s="141"/>
      <c r="R16" s="141"/>
      <c r="S16" s="142"/>
      <c r="T16" s="140"/>
      <c r="U16" s="141"/>
      <c r="V16" s="141"/>
      <c r="W16" s="141"/>
      <c r="X16" s="141"/>
      <c r="Y16" s="142"/>
      <c r="Z16" s="140"/>
      <c r="AA16" s="141"/>
      <c r="AB16" s="142"/>
      <c r="AC16" s="140"/>
      <c r="AD16" s="141"/>
      <c r="AE16" s="140"/>
      <c r="AF16" s="141"/>
      <c r="AG16" s="140"/>
      <c r="AH16" s="142"/>
    </row>
    <row r="17" spans="2:34">
      <c r="B17" s="20">
        <v>13</v>
      </c>
      <c r="C17" s="13"/>
      <c r="D17" s="9"/>
      <c r="E17" s="9"/>
      <c r="F17" s="140"/>
      <c r="G17" s="141"/>
      <c r="H17" s="141"/>
      <c r="I17" s="141"/>
      <c r="J17" s="142"/>
      <c r="K17" s="140"/>
      <c r="L17" s="141"/>
      <c r="M17" s="141"/>
      <c r="N17" s="141"/>
      <c r="O17" s="140"/>
      <c r="P17" s="141"/>
      <c r="Q17" s="141"/>
      <c r="R17" s="141"/>
      <c r="S17" s="142"/>
      <c r="T17" s="140"/>
      <c r="U17" s="141"/>
      <c r="V17" s="141"/>
      <c r="W17" s="141"/>
      <c r="X17" s="141"/>
      <c r="Y17" s="142"/>
      <c r="Z17" s="140"/>
      <c r="AA17" s="141"/>
      <c r="AB17" s="142"/>
      <c r="AC17" s="140"/>
      <c r="AD17" s="141"/>
      <c r="AE17" s="140"/>
      <c r="AF17" s="141"/>
      <c r="AG17" s="140"/>
      <c r="AH17" s="142"/>
    </row>
    <row r="18" spans="2:34">
      <c r="B18" s="20">
        <v>14</v>
      </c>
      <c r="C18" s="13"/>
      <c r="D18" s="9"/>
      <c r="E18" s="9"/>
      <c r="F18" s="140"/>
      <c r="G18" s="141"/>
      <c r="H18" s="141"/>
      <c r="I18" s="141"/>
      <c r="J18" s="142"/>
      <c r="K18" s="140"/>
      <c r="L18" s="141"/>
      <c r="M18" s="141"/>
      <c r="N18" s="141"/>
      <c r="O18" s="140"/>
      <c r="P18" s="141"/>
      <c r="Q18" s="141"/>
      <c r="R18" s="141"/>
      <c r="S18" s="142"/>
      <c r="T18" s="140"/>
      <c r="U18" s="141"/>
      <c r="V18" s="141"/>
      <c r="W18" s="141"/>
      <c r="X18" s="141"/>
      <c r="Y18" s="142"/>
      <c r="Z18" s="140"/>
      <c r="AA18" s="141"/>
      <c r="AB18" s="142"/>
      <c r="AC18" s="140"/>
      <c r="AD18" s="141"/>
      <c r="AE18" s="140"/>
      <c r="AF18" s="141"/>
      <c r="AG18" s="140"/>
      <c r="AH18" s="142"/>
    </row>
    <row r="19" spans="2:34">
      <c r="B19" s="20">
        <v>15</v>
      </c>
      <c r="C19" s="13"/>
      <c r="D19" s="9"/>
      <c r="E19" s="9"/>
      <c r="F19" s="140"/>
      <c r="G19" s="141"/>
      <c r="H19" s="141"/>
      <c r="I19" s="141"/>
      <c r="J19" s="142"/>
      <c r="K19" s="140"/>
      <c r="L19" s="141"/>
      <c r="M19" s="141"/>
      <c r="N19" s="141"/>
      <c r="O19" s="140"/>
      <c r="P19" s="141"/>
      <c r="Q19" s="141"/>
      <c r="R19" s="141"/>
      <c r="S19" s="142"/>
      <c r="T19" s="140"/>
      <c r="U19" s="141"/>
      <c r="V19" s="141"/>
      <c r="W19" s="141"/>
      <c r="X19" s="141"/>
      <c r="Y19" s="142"/>
      <c r="Z19" s="140"/>
      <c r="AA19" s="141"/>
      <c r="AB19" s="142"/>
      <c r="AC19" s="140"/>
      <c r="AD19" s="141"/>
      <c r="AE19" s="140"/>
      <c r="AF19" s="141"/>
      <c r="AG19" s="140"/>
      <c r="AH19" s="142"/>
    </row>
    <row r="20" spans="2:34">
      <c r="B20" s="20">
        <v>16</v>
      </c>
      <c r="C20" s="13"/>
      <c r="D20" s="9"/>
      <c r="E20" s="9"/>
      <c r="F20" s="140"/>
      <c r="G20" s="141"/>
      <c r="H20" s="141"/>
      <c r="I20" s="141"/>
      <c r="J20" s="142"/>
      <c r="K20" s="140"/>
      <c r="L20" s="141"/>
      <c r="M20" s="141"/>
      <c r="N20" s="141"/>
      <c r="O20" s="140"/>
      <c r="P20" s="141"/>
      <c r="Q20" s="141"/>
      <c r="R20" s="141"/>
      <c r="S20" s="142"/>
      <c r="T20" s="140"/>
      <c r="U20" s="141"/>
      <c r="V20" s="141"/>
      <c r="W20" s="141"/>
      <c r="X20" s="141"/>
      <c r="Y20" s="142"/>
      <c r="Z20" s="140"/>
      <c r="AA20" s="141"/>
      <c r="AB20" s="142"/>
      <c r="AC20" s="140"/>
      <c r="AD20" s="141"/>
      <c r="AE20" s="140"/>
      <c r="AF20" s="141"/>
      <c r="AG20" s="140"/>
      <c r="AH20" s="142"/>
    </row>
    <row r="21" spans="2:34">
      <c r="B21" s="20">
        <v>17</v>
      </c>
      <c r="C21" s="13"/>
      <c r="D21" s="9"/>
      <c r="E21" s="9"/>
      <c r="F21" s="140"/>
      <c r="G21" s="141"/>
      <c r="H21" s="141"/>
      <c r="I21" s="141"/>
      <c r="J21" s="142"/>
      <c r="K21" s="140"/>
      <c r="L21" s="141"/>
      <c r="M21" s="141"/>
      <c r="N21" s="141"/>
      <c r="O21" s="140"/>
      <c r="P21" s="141"/>
      <c r="Q21" s="141"/>
      <c r="R21" s="141"/>
      <c r="S21" s="142"/>
      <c r="T21" s="140"/>
      <c r="U21" s="141"/>
      <c r="V21" s="141"/>
      <c r="W21" s="141"/>
      <c r="X21" s="141"/>
      <c r="Y21" s="142"/>
      <c r="Z21" s="140"/>
      <c r="AA21" s="141"/>
      <c r="AB21" s="142"/>
      <c r="AC21" s="140"/>
      <c r="AD21" s="141"/>
      <c r="AE21" s="140"/>
      <c r="AF21" s="141"/>
      <c r="AG21" s="140"/>
      <c r="AH21" s="142"/>
    </row>
    <row r="22" spans="2:34">
      <c r="B22" s="20">
        <v>18</v>
      </c>
      <c r="C22" s="13"/>
      <c r="D22" s="9"/>
      <c r="E22" s="9"/>
      <c r="F22" s="140"/>
      <c r="G22" s="141"/>
      <c r="H22" s="141"/>
      <c r="I22" s="141"/>
      <c r="J22" s="142"/>
      <c r="K22" s="140"/>
      <c r="L22" s="141"/>
      <c r="M22" s="141"/>
      <c r="N22" s="141"/>
      <c r="O22" s="140"/>
      <c r="P22" s="141"/>
      <c r="Q22" s="141"/>
      <c r="R22" s="141"/>
      <c r="S22" s="142"/>
      <c r="T22" s="140"/>
      <c r="U22" s="141"/>
      <c r="V22" s="141"/>
      <c r="W22" s="141"/>
      <c r="X22" s="141"/>
      <c r="Y22" s="142"/>
      <c r="Z22" s="140"/>
      <c r="AA22" s="141"/>
      <c r="AB22" s="142"/>
      <c r="AC22" s="140"/>
      <c r="AD22" s="141"/>
      <c r="AE22" s="140"/>
      <c r="AF22" s="141"/>
      <c r="AG22" s="140"/>
      <c r="AH22" s="142"/>
    </row>
    <row r="23" spans="2:34">
      <c r="B23" s="20">
        <v>19</v>
      </c>
      <c r="C23" s="13"/>
      <c r="D23" s="9"/>
      <c r="E23" s="9"/>
      <c r="F23" s="140"/>
      <c r="G23" s="141"/>
      <c r="H23" s="141"/>
      <c r="I23" s="141"/>
      <c r="J23" s="142"/>
      <c r="K23" s="140"/>
      <c r="L23" s="141"/>
      <c r="M23" s="141"/>
      <c r="N23" s="141"/>
      <c r="O23" s="140"/>
      <c r="P23" s="141"/>
      <c r="Q23" s="141"/>
      <c r="R23" s="141"/>
      <c r="S23" s="142"/>
      <c r="T23" s="140"/>
      <c r="U23" s="141"/>
      <c r="V23" s="141"/>
      <c r="W23" s="141"/>
      <c r="X23" s="141"/>
      <c r="Y23" s="142"/>
      <c r="Z23" s="140"/>
      <c r="AA23" s="141"/>
      <c r="AB23" s="142"/>
      <c r="AC23" s="140"/>
      <c r="AD23" s="141"/>
      <c r="AE23" s="140"/>
      <c r="AF23" s="141"/>
      <c r="AG23" s="140"/>
      <c r="AH23" s="142"/>
    </row>
    <row r="24" spans="2:34">
      <c r="B24" s="20">
        <v>20</v>
      </c>
      <c r="C24" s="13"/>
      <c r="D24" s="9"/>
      <c r="E24" s="9"/>
      <c r="F24" s="140"/>
      <c r="G24" s="141"/>
      <c r="H24" s="141"/>
      <c r="I24" s="141"/>
      <c r="J24" s="142"/>
      <c r="K24" s="140"/>
      <c r="L24" s="141"/>
      <c r="M24" s="141"/>
      <c r="N24" s="141"/>
      <c r="O24" s="140"/>
      <c r="P24" s="141"/>
      <c r="Q24" s="141"/>
      <c r="R24" s="141"/>
      <c r="S24" s="142"/>
      <c r="T24" s="140"/>
      <c r="U24" s="141"/>
      <c r="V24" s="141"/>
      <c r="W24" s="141"/>
      <c r="X24" s="141"/>
      <c r="Y24" s="142"/>
      <c r="Z24" s="140"/>
      <c r="AA24" s="141"/>
      <c r="AB24" s="142"/>
      <c r="AC24" s="140"/>
      <c r="AD24" s="141"/>
      <c r="AE24" s="140"/>
      <c r="AF24" s="141"/>
      <c r="AG24" s="140"/>
      <c r="AH24" s="142"/>
    </row>
    <row r="25" spans="2:34">
      <c r="B25" s="20">
        <v>21</v>
      </c>
      <c r="C25" s="13"/>
      <c r="D25" s="9"/>
      <c r="E25" s="9"/>
      <c r="F25" s="140"/>
      <c r="G25" s="141"/>
      <c r="H25" s="141"/>
      <c r="I25" s="141"/>
      <c r="J25" s="142"/>
      <c r="K25" s="140"/>
      <c r="L25" s="141"/>
      <c r="M25" s="141"/>
      <c r="N25" s="141"/>
      <c r="O25" s="140"/>
      <c r="P25" s="141"/>
      <c r="Q25" s="141"/>
      <c r="R25" s="141"/>
      <c r="S25" s="142"/>
      <c r="T25" s="140"/>
      <c r="U25" s="141"/>
      <c r="V25" s="141"/>
      <c r="W25" s="141"/>
      <c r="X25" s="141"/>
      <c r="Y25" s="142"/>
      <c r="Z25" s="140"/>
      <c r="AA25" s="141"/>
      <c r="AB25" s="142"/>
      <c r="AC25" s="140"/>
      <c r="AD25" s="141"/>
      <c r="AE25" s="140"/>
      <c r="AF25" s="141"/>
      <c r="AG25" s="140"/>
      <c r="AH25" s="142"/>
    </row>
    <row r="26" spans="2:34">
      <c r="B26" s="20">
        <v>22</v>
      </c>
      <c r="C26" s="13"/>
      <c r="D26" s="9"/>
      <c r="E26" s="9"/>
      <c r="F26" s="140"/>
      <c r="G26" s="141"/>
      <c r="H26" s="141"/>
      <c r="I26" s="141"/>
      <c r="J26" s="142"/>
      <c r="K26" s="140"/>
      <c r="L26" s="141"/>
      <c r="M26" s="141"/>
      <c r="N26" s="141"/>
      <c r="O26" s="140"/>
      <c r="P26" s="141"/>
      <c r="Q26" s="141"/>
      <c r="R26" s="141"/>
      <c r="S26" s="142"/>
      <c r="T26" s="140"/>
      <c r="U26" s="141"/>
      <c r="V26" s="141"/>
      <c r="W26" s="141"/>
      <c r="X26" s="141"/>
      <c r="Y26" s="142"/>
      <c r="Z26" s="140"/>
      <c r="AA26" s="141"/>
      <c r="AB26" s="142"/>
      <c r="AC26" s="140"/>
      <c r="AD26" s="141"/>
      <c r="AE26" s="140"/>
      <c r="AF26" s="141"/>
      <c r="AG26" s="140"/>
      <c r="AH26" s="142"/>
    </row>
    <row r="27" spans="2:34">
      <c r="B27" s="20">
        <v>23</v>
      </c>
      <c r="C27" s="13"/>
      <c r="D27" s="9"/>
      <c r="E27" s="9"/>
      <c r="F27" s="140"/>
      <c r="G27" s="141"/>
      <c r="H27" s="141"/>
      <c r="I27" s="141"/>
      <c r="J27" s="142"/>
      <c r="K27" s="140"/>
      <c r="L27" s="141"/>
      <c r="M27" s="141"/>
      <c r="N27" s="141"/>
      <c r="O27" s="140"/>
      <c r="P27" s="141"/>
      <c r="Q27" s="141"/>
      <c r="R27" s="141"/>
      <c r="S27" s="142"/>
      <c r="T27" s="140"/>
      <c r="U27" s="141"/>
      <c r="V27" s="141"/>
      <c r="W27" s="141"/>
      <c r="X27" s="141"/>
      <c r="Y27" s="142"/>
      <c r="Z27" s="140"/>
      <c r="AA27" s="141"/>
      <c r="AB27" s="142"/>
      <c r="AC27" s="140"/>
      <c r="AD27" s="141"/>
      <c r="AE27" s="140"/>
      <c r="AF27" s="141"/>
      <c r="AG27" s="140"/>
      <c r="AH27" s="142"/>
    </row>
    <row r="28" spans="2:34">
      <c r="B28" s="20">
        <v>24</v>
      </c>
      <c r="C28" s="13"/>
      <c r="D28" s="9"/>
      <c r="E28" s="9"/>
      <c r="F28" s="140"/>
      <c r="G28" s="141"/>
      <c r="H28" s="141"/>
      <c r="I28" s="141"/>
      <c r="J28" s="142"/>
      <c r="K28" s="140"/>
      <c r="L28" s="141"/>
      <c r="M28" s="141"/>
      <c r="N28" s="141"/>
      <c r="O28" s="140"/>
      <c r="P28" s="141"/>
      <c r="Q28" s="141"/>
      <c r="R28" s="141"/>
      <c r="S28" s="142"/>
      <c r="T28" s="140"/>
      <c r="U28" s="141"/>
      <c r="V28" s="141"/>
      <c r="W28" s="141"/>
      <c r="X28" s="141"/>
      <c r="Y28" s="142"/>
      <c r="Z28" s="140"/>
      <c r="AA28" s="141"/>
      <c r="AB28" s="142"/>
      <c r="AC28" s="140"/>
      <c r="AD28" s="141"/>
      <c r="AE28" s="140"/>
      <c r="AF28" s="141"/>
      <c r="AG28" s="140"/>
      <c r="AH28" s="142"/>
    </row>
    <row r="29" spans="2:34">
      <c r="B29" s="20">
        <v>25</v>
      </c>
      <c r="C29" s="13"/>
      <c r="D29" s="9"/>
      <c r="E29" s="9"/>
      <c r="F29" s="140"/>
      <c r="G29" s="141"/>
      <c r="H29" s="141"/>
      <c r="I29" s="141"/>
      <c r="J29" s="142"/>
      <c r="K29" s="140"/>
      <c r="L29" s="141"/>
      <c r="M29" s="141"/>
      <c r="N29" s="141"/>
      <c r="O29" s="140"/>
      <c r="P29" s="141"/>
      <c r="Q29" s="141"/>
      <c r="R29" s="141"/>
      <c r="S29" s="142"/>
      <c r="T29" s="140"/>
      <c r="U29" s="141"/>
      <c r="V29" s="141"/>
      <c r="W29" s="141"/>
      <c r="X29" s="141"/>
      <c r="Y29" s="142"/>
      <c r="Z29" s="140"/>
      <c r="AA29" s="141"/>
      <c r="AB29" s="142"/>
      <c r="AC29" s="140"/>
      <c r="AD29" s="141"/>
      <c r="AE29" s="140"/>
      <c r="AF29" s="141"/>
      <c r="AG29" s="140"/>
      <c r="AH29" s="142"/>
    </row>
    <row r="30" spans="2:34">
      <c r="B30" s="20">
        <v>26</v>
      </c>
      <c r="C30" s="13"/>
      <c r="D30" s="9"/>
      <c r="E30" s="9"/>
      <c r="F30" s="140"/>
      <c r="G30" s="141"/>
      <c r="H30" s="141"/>
      <c r="I30" s="141"/>
      <c r="J30" s="142"/>
      <c r="K30" s="140"/>
      <c r="L30" s="141"/>
      <c r="M30" s="141"/>
      <c r="N30" s="141"/>
      <c r="O30" s="140"/>
      <c r="P30" s="141"/>
      <c r="Q30" s="141"/>
      <c r="R30" s="141"/>
      <c r="S30" s="142"/>
      <c r="T30" s="140"/>
      <c r="U30" s="141"/>
      <c r="V30" s="141"/>
      <c r="W30" s="141"/>
      <c r="X30" s="141"/>
      <c r="Y30" s="142"/>
      <c r="Z30" s="140"/>
      <c r="AA30" s="141"/>
      <c r="AB30" s="142"/>
      <c r="AC30" s="140"/>
      <c r="AD30" s="141"/>
      <c r="AE30" s="140"/>
      <c r="AF30" s="141"/>
      <c r="AG30" s="140"/>
      <c r="AH30" s="142"/>
    </row>
    <row r="31" spans="2:34">
      <c r="B31" s="20">
        <v>27</v>
      </c>
      <c r="C31" s="13"/>
      <c r="D31" s="9"/>
      <c r="E31" s="9"/>
      <c r="F31" s="140"/>
      <c r="G31" s="141"/>
      <c r="H31" s="141"/>
      <c r="I31" s="141"/>
      <c r="J31" s="142"/>
      <c r="K31" s="140"/>
      <c r="L31" s="141"/>
      <c r="M31" s="141"/>
      <c r="N31" s="141"/>
      <c r="O31" s="140"/>
      <c r="P31" s="141"/>
      <c r="Q31" s="141"/>
      <c r="R31" s="141"/>
      <c r="S31" s="142"/>
      <c r="T31" s="140"/>
      <c r="U31" s="141"/>
      <c r="V31" s="141"/>
      <c r="W31" s="141"/>
      <c r="X31" s="141"/>
      <c r="Y31" s="142"/>
      <c r="Z31" s="140"/>
      <c r="AA31" s="141"/>
      <c r="AB31" s="142"/>
      <c r="AC31" s="140"/>
      <c r="AD31" s="141"/>
      <c r="AE31" s="140"/>
      <c r="AF31" s="141"/>
      <c r="AG31" s="140"/>
      <c r="AH31" s="142"/>
    </row>
    <row r="32" spans="2:34">
      <c r="B32" s="20">
        <v>28</v>
      </c>
      <c r="C32" s="13"/>
      <c r="D32" s="9"/>
      <c r="E32" s="9"/>
      <c r="F32" s="140"/>
      <c r="G32" s="141"/>
      <c r="H32" s="141"/>
      <c r="I32" s="141"/>
      <c r="J32" s="142"/>
      <c r="K32" s="140"/>
      <c r="L32" s="141"/>
      <c r="M32" s="141"/>
      <c r="N32" s="141"/>
      <c r="O32" s="140"/>
      <c r="P32" s="141"/>
      <c r="Q32" s="141"/>
      <c r="R32" s="141"/>
      <c r="S32" s="142"/>
      <c r="T32" s="140"/>
      <c r="U32" s="141"/>
      <c r="V32" s="141"/>
      <c r="W32" s="141"/>
      <c r="X32" s="141"/>
      <c r="Y32" s="142"/>
      <c r="Z32" s="140"/>
      <c r="AA32" s="141"/>
      <c r="AB32" s="142"/>
      <c r="AC32" s="140"/>
      <c r="AD32" s="141"/>
      <c r="AE32" s="140"/>
      <c r="AF32" s="141"/>
      <c r="AG32" s="140"/>
      <c r="AH32" s="142"/>
    </row>
    <row r="33" spans="2:34">
      <c r="B33" s="20">
        <v>29</v>
      </c>
      <c r="C33" s="13"/>
      <c r="D33" s="9"/>
      <c r="E33" s="9"/>
      <c r="F33" s="140"/>
      <c r="G33" s="141"/>
      <c r="H33" s="141"/>
      <c r="I33" s="141"/>
      <c r="J33" s="142"/>
      <c r="K33" s="140"/>
      <c r="L33" s="141"/>
      <c r="M33" s="141"/>
      <c r="N33" s="141"/>
      <c r="O33" s="140"/>
      <c r="P33" s="141"/>
      <c r="Q33" s="141"/>
      <c r="R33" s="141"/>
      <c r="S33" s="142"/>
      <c r="T33" s="140"/>
      <c r="U33" s="141"/>
      <c r="V33" s="141"/>
      <c r="W33" s="141"/>
      <c r="X33" s="141"/>
      <c r="Y33" s="142"/>
      <c r="Z33" s="140"/>
      <c r="AA33" s="141"/>
      <c r="AB33" s="142"/>
      <c r="AC33" s="140"/>
      <c r="AD33" s="141"/>
      <c r="AE33" s="140"/>
      <c r="AF33" s="141"/>
      <c r="AG33" s="140"/>
      <c r="AH33" s="142"/>
    </row>
    <row r="34" spans="2:34">
      <c r="B34" s="20">
        <v>30</v>
      </c>
      <c r="C34" s="13"/>
      <c r="D34" s="9"/>
      <c r="E34" s="9"/>
      <c r="F34" s="140"/>
      <c r="G34" s="141"/>
      <c r="H34" s="141"/>
      <c r="I34" s="141"/>
      <c r="J34" s="142"/>
      <c r="K34" s="140"/>
      <c r="L34" s="141"/>
      <c r="M34" s="141"/>
      <c r="N34" s="141"/>
      <c r="O34" s="140"/>
      <c r="P34" s="141"/>
      <c r="Q34" s="141"/>
      <c r="R34" s="141"/>
      <c r="S34" s="142"/>
      <c r="T34" s="140"/>
      <c r="U34" s="141"/>
      <c r="V34" s="141"/>
      <c r="W34" s="141"/>
      <c r="X34" s="141"/>
      <c r="Y34" s="142"/>
      <c r="Z34" s="140"/>
      <c r="AA34" s="141"/>
      <c r="AB34" s="142"/>
      <c r="AC34" s="140"/>
      <c r="AD34" s="141"/>
      <c r="AE34" s="140"/>
      <c r="AF34" s="141"/>
      <c r="AG34" s="140"/>
      <c r="AH34" s="142"/>
    </row>
    <row r="35" spans="2:34">
      <c r="B35" s="20">
        <v>31</v>
      </c>
      <c r="C35" s="13"/>
      <c r="D35" s="9"/>
      <c r="E35" s="9"/>
      <c r="F35" s="140"/>
      <c r="G35" s="141"/>
      <c r="H35" s="141"/>
      <c r="I35" s="141"/>
      <c r="J35" s="142"/>
      <c r="K35" s="140"/>
      <c r="L35" s="141"/>
      <c r="M35" s="141"/>
      <c r="N35" s="141"/>
      <c r="O35" s="140"/>
      <c r="P35" s="141"/>
      <c r="Q35" s="141"/>
      <c r="R35" s="141"/>
      <c r="S35" s="142"/>
      <c r="T35" s="140"/>
      <c r="U35" s="141"/>
      <c r="V35" s="141"/>
      <c r="W35" s="141"/>
      <c r="X35" s="141"/>
      <c r="Y35" s="142"/>
      <c r="Z35" s="140"/>
      <c r="AA35" s="141"/>
      <c r="AB35" s="142"/>
      <c r="AC35" s="140"/>
      <c r="AD35" s="141"/>
      <c r="AE35" s="140"/>
      <c r="AF35" s="141"/>
      <c r="AG35" s="140"/>
      <c r="AH35" s="142"/>
    </row>
    <row r="36" spans="2:34">
      <c r="B36" s="20">
        <v>32</v>
      </c>
      <c r="C36" s="13"/>
      <c r="D36" s="9"/>
      <c r="E36" s="9"/>
      <c r="F36" s="140"/>
      <c r="G36" s="141"/>
      <c r="H36" s="141"/>
      <c r="I36" s="141"/>
      <c r="J36" s="142"/>
      <c r="K36" s="140"/>
      <c r="L36" s="141"/>
      <c r="M36" s="141"/>
      <c r="N36" s="141"/>
      <c r="O36" s="140"/>
      <c r="P36" s="141"/>
      <c r="Q36" s="141"/>
      <c r="R36" s="141"/>
      <c r="S36" s="142"/>
      <c r="T36" s="140"/>
      <c r="U36" s="141"/>
      <c r="V36" s="141"/>
      <c r="W36" s="141"/>
      <c r="X36" s="141"/>
      <c r="Y36" s="142"/>
      <c r="Z36" s="140"/>
      <c r="AA36" s="141"/>
      <c r="AB36" s="142"/>
      <c r="AC36" s="140"/>
      <c r="AD36" s="141"/>
      <c r="AE36" s="140"/>
      <c r="AF36" s="141"/>
      <c r="AG36" s="140"/>
      <c r="AH36" s="142"/>
    </row>
    <row r="37" spans="2:34">
      <c r="B37" s="20">
        <v>33</v>
      </c>
      <c r="C37" s="13"/>
      <c r="D37" s="9"/>
      <c r="E37" s="9"/>
      <c r="F37" s="140"/>
      <c r="G37" s="141"/>
      <c r="H37" s="141"/>
      <c r="I37" s="141"/>
      <c r="J37" s="142"/>
      <c r="K37" s="140"/>
      <c r="L37" s="141"/>
      <c r="M37" s="141"/>
      <c r="N37" s="141"/>
      <c r="O37" s="140"/>
      <c r="P37" s="141"/>
      <c r="Q37" s="141"/>
      <c r="R37" s="141"/>
      <c r="S37" s="142"/>
      <c r="T37" s="140"/>
      <c r="U37" s="141"/>
      <c r="V37" s="141"/>
      <c r="W37" s="141"/>
      <c r="X37" s="141"/>
      <c r="Y37" s="142"/>
      <c r="Z37" s="140"/>
      <c r="AA37" s="141"/>
      <c r="AB37" s="142"/>
      <c r="AC37" s="140"/>
      <c r="AD37" s="141"/>
      <c r="AE37" s="140"/>
      <c r="AF37" s="141"/>
      <c r="AG37" s="140"/>
      <c r="AH37" s="142"/>
    </row>
    <row r="38" spans="2:34">
      <c r="B38" s="20">
        <v>34</v>
      </c>
      <c r="C38" s="13"/>
      <c r="D38" s="9"/>
      <c r="E38" s="9"/>
      <c r="F38" s="140"/>
      <c r="G38" s="141"/>
      <c r="H38" s="141"/>
      <c r="I38" s="141"/>
      <c r="J38" s="142"/>
      <c r="K38" s="140"/>
      <c r="L38" s="141"/>
      <c r="M38" s="141"/>
      <c r="N38" s="141"/>
      <c r="O38" s="140"/>
      <c r="P38" s="141"/>
      <c r="Q38" s="141"/>
      <c r="R38" s="141"/>
      <c r="S38" s="142"/>
      <c r="T38" s="140"/>
      <c r="U38" s="141"/>
      <c r="V38" s="141"/>
      <c r="W38" s="141"/>
      <c r="X38" s="141"/>
      <c r="Y38" s="142"/>
      <c r="Z38" s="140"/>
      <c r="AA38" s="141"/>
      <c r="AB38" s="142"/>
      <c r="AC38" s="140"/>
      <c r="AD38" s="141"/>
      <c r="AE38" s="140"/>
      <c r="AF38" s="141"/>
      <c r="AG38" s="140"/>
      <c r="AH38" s="142"/>
    </row>
    <row r="39" spans="2:34">
      <c r="B39" s="20">
        <v>35</v>
      </c>
      <c r="C39" s="13"/>
      <c r="D39" s="9"/>
      <c r="E39" s="9"/>
      <c r="F39" s="140"/>
      <c r="G39" s="141"/>
      <c r="H39" s="141"/>
      <c r="I39" s="141"/>
      <c r="J39" s="142"/>
      <c r="K39" s="140"/>
      <c r="L39" s="141"/>
      <c r="M39" s="141"/>
      <c r="N39" s="141"/>
      <c r="O39" s="140"/>
      <c r="P39" s="141"/>
      <c r="Q39" s="141"/>
      <c r="R39" s="141"/>
      <c r="S39" s="142"/>
      <c r="T39" s="140"/>
      <c r="U39" s="141"/>
      <c r="V39" s="141"/>
      <c r="W39" s="141"/>
      <c r="X39" s="141"/>
      <c r="Y39" s="142"/>
      <c r="Z39" s="140"/>
      <c r="AA39" s="141"/>
      <c r="AB39" s="142"/>
      <c r="AC39" s="140"/>
      <c r="AD39" s="141"/>
      <c r="AE39" s="140"/>
      <c r="AF39" s="141"/>
      <c r="AG39" s="140"/>
      <c r="AH39" s="142"/>
    </row>
    <row r="40" spans="2:34">
      <c r="B40" s="20">
        <v>36</v>
      </c>
      <c r="C40" s="13"/>
      <c r="D40" s="9"/>
      <c r="E40" s="9"/>
      <c r="F40" s="140"/>
      <c r="G40" s="141"/>
      <c r="H40" s="141"/>
      <c r="I40" s="141"/>
      <c r="J40" s="142"/>
      <c r="K40" s="140"/>
      <c r="L40" s="141"/>
      <c r="M40" s="141"/>
      <c r="N40" s="141"/>
      <c r="O40" s="140"/>
      <c r="P40" s="141"/>
      <c r="Q40" s="141"/>
      <c r="R40" s="141"/>
      <c r="S40" s="142"/>
      <c r="T40" s="140"/>
      <c r="U40" s="141"/>
      <c r="V40" s="141"/>
      <c r="W40" s="141"/>
      <c r="X40" s="141"/>
      <c r="Y40" s="142"/>
      <c r="Z40" s="140"/>
      <c r="AA40" s="141"/>
      <c r="AB40" s="142"/>
      <c r="AC40" s="140"/>
      <c r="AD40" s="141"/>
      <c r="AE40" s="140"/>
      <c r="AF40" s="141"/>
      <c r="AG40" s="140"/>
      <c r="AH40" s="142"/>
    </row>
    <row r="41" spans="2:34">
      <c r="B41" s="20">
        <v>37</v>
      </c>
      <c r="C41" s="13"/>
      <c r="D41" s="9"/>
      <c r="E41" s="9"/>
      <c r="F41" s="140"/>
      <c r="G41" s="141"/>
      <c r="H41" s="141"/>
      <c r="I41" s="141"/>
      <c r="J41" s="142"/>
      <c r="K41" s="140"/>
      <c r="L41" s="141"/>
      <c r="M41" s="141"/>
      <c r="N41" s="141"/>
      <c r="O41" s="140"/>
      <c r="P41" s="141"/>
      <c r="Q41" s="141"/>
      <c r="R41" s="141"/>
      <c r="S41" s="142"/>
      <c r="T41" s="140"/>
      <c r="U41" s="141"/>
      <c r="V41" s="141"/>
      <c r="W41" s="141"/>
      <c r="X41" s="141"/>
      <c r="Y41" s="142"/>
      <c r="Z41" s="140"/>
      <c r="AA41" s="141"/>
      <c r="AB41" s="142"/>
      <c r="AC41" s="140"/>
      <c r="AD41" s="141"/>
      <c r="AE41" s="140"/>
      <c r="AF41" s="141"/>
      <c r="AG41" s="140"/>
      <c r="AH41" s="142"/>
    </row>
    <row r="42" spans="2:34">
      <c r="B42" s="20">
        <v>38</v>
      </c>
      <c r="C42" s="13"/>
      <c r="D42" s="9"/>
      <c r="E42" s="9"/>
      <c r="F42" s="140"/>
      <c r="G42" s="141"/>
      <c r="H42" s="141"/>
      <c r="I42" s="141"/>
      <c r="J42" s="142"/>
      <c r="K42" s="140"/>
      <c r="L42" s="141"/>
      <c r="M42" s="141"/>
      <c r="N42" s="141"/>
      <c r="O42" s="140"/>
      <c r="P42" s="141"/>
      <c r="Q42" s="141"/>
      <c r="R42" s="141"/>
      <c r="S42" s="142"/>
      <c r="T42" s="140"/>
      <c r="U42" s="141"/>
      <c r="V42" s="141"/>
      <c r="W42" s="141"/>
      <c r="X42" s="141"/>
      <c r="Y42" s="142"/>
      <c r="Z42" s="140"/>
      <c r="AA42" s="141"/>
      <c r="AB42" s="142"/>
      <c r="AC42" s="140"/>
      <c r="AD42" s="141"/>
      <c r="AE42" s="140"/>
      <c r="AF42" s="141"/>
      <c r="AG42" s="140"/>
      <c r="AH42" s="142"/>
    </row>
    <row r="43" spans="2:34">
      <c r="B43" s="20">
        <v>39</v>
      </c>
      <c r="C43" s="13"/>
      <c r="D43" s="9"/>
      <c r="E43" s="9"/>
      <c r="F43" s="140"/>
      <c r="G43" s="141"/>
      <c r="H43" s="141"/>
      <c r="I43" s="141"/>
      <c r="J43" s="142"/>
      <c r="K43" s="140"/>
      <c r="L43" s="141"/>
      <c r="M43" s="141"/>
      <c r="N43" s="141"/>
      <c r="O43" s="140"/>
      <c r="P43" s="141"/>
      <c r="Q43" s="141"/>
      <c r="R43" s="141"/>
      <c r="S43" s="142"/>
      <c r="T43" s="140"/>
      <c r="U43" s="141"/>
      <c r="V43" s="141"/>
      <c r="W43" s="141"/>
      <c r="X43" s="141"/>
      <c r="Y43" s="142"/>
      <c r="Z43" s="140"/>
      <c r="AA43" s="141"/>
      <c r="AB43" s="142"/>
      <c r="AC43" s="140"/>
      <c r="AD43" s="141"/>
      <c r="AE43" s="140"/>
      <c r="AF43" s="141"/>
      <c r="AG43" s="140"/>
      <c r="AH43" s="142"/>
    </row>
    <row r="44" spans="2:34">
      <c r="B44" s="20">
        <v>40</v>
      </c>
      <c r="C44" s="13"/>
      <c r="D44" s="9"/>
      <c r="E44" s="9"/>
      <c r="F44" s="140"/>
      <c r="G44" s="141"/>
      <c r="H44" s="141"/>
      <c r="I44" s="141"/>
      <c r="J44" s="142"/>
      <c r="K44" s="140"/>
      <c r="L44" s="141"/>
      <c r="M44" s="141"/>
      <c r="N44" s="141"/>
      <c r="O44" s="140"/>
      <c r="P44" s="141"/>
      <c r="Q44" s="141"/>
      <c r="R44" s="141"/>
      <c r="S44" s="142"/>
      <c r="T44" s="140"/>
      <c r="U44" s="141"/>
      <c r="V44" s="141"/>
      <c r="W44" s="141"/>
      <c r="X44" s="141"/>
      <c r="Y44" s="142"/>
      <c r="Z44" s="140"/>
      <c r="AA44" s="141"/>
      <c r="AB44" s="142"/>
      <c r="AC44" s="140"/>
      <c r="AD44" s="141"/>
      <c r="AE44" s="140"/>
      <c r="AF44" s="141"/>
      <c r="AG44" s="140"/>
      <c r="AH44" s="142"/>
    </row>
    <row r="45" spans="2:34">
      <c r="B45" s="20">
        <v>41</v>
      </c>
      <c r="C45" s="13"/>
      <c r="D45" s="9"/>
      <c r="E45" s="9"/>
      <c r="F45" s="140"/>
      <c r="G45" s="141"/>
      <c r="H45" s="141"/>
      <c r="I45" s="141"/>
      <c r="J45" s="142"/>
      <c r="K45" s="140"/>
      <c r="L45" s="141"/>
      <c r="M45" s="141"/>
      <c r="N45" s="141"/>
      <c r="O45" s="140"/>
      <c r="P45" s="141"/>
      <c r="Q45" s="141"/>
      <c r="R45" s="141"/>
      <c r="S45" s="142"/>
      <c r="T45" s="140"/>
      <c r="U45" s="141"/>
      <c r="V45" s="141"/>
      <c r="W45" s="141"/>
      <c r="X45" s="141"/>
      <c r="Y45" s="142"/>
      <c r="Z45" s="140"/>
      <c r="AA45" s="141"/>
      <c r="AB45" s="142"/>
      <c r="AC45" s="140"/>
      <c r="AD45" s="141"/>
      <c r="AE45" s="140"/>
      <c r="AF45" s="141"/>
      <c r="AG45" s="140"/>
      <c r="AH45" s="142"/>
    </row>
    <row r="46" spans="2:34">
      <c r="B46" s="20">
        <v>42</v>
      </c>
      <c r="C46" s="13"/>
      <c r="D46" s="9"/>
      <c r="E46" s="9"/>
      <c r="F46" s="140"/>
      <c r="G46" s="141"/>
      <c r="H46" s="141"/>
      <c r="I46" s="141"/>
      <c r="J46" s="142"/>
      <c r="K46" s="140"/>
      <c r="L46" s="141"/>
      <c r="M46" s="141"/>
      <c r="N46" s="141"/>
      <c r="O46" s="140"/>
      <c r="P46" s="141"/>
      <c r="Q46" s="141"/>
      <c r="R46" s="141"/>
      <c r="S46" s="142"/>
      <c r="T46" s="140"/>
      <c r="U46" s="141"/>
      <c r="V46" s="141"/>
      <c r="W46" s="141"/>
      <c r="X46" s="141"/>
      <c r="Y46" s="142"/>
      <c r="Z46" s="140"/>
      <c r="AA46" s="141"/>
      <c r="AB46" s="142"/>
      <c r="AC46" s="140"/>
      <c r="AD46" s="141"/>
      <c r="AE46" s="140"/>
      <c r="AF46" s="141"/>
      <c r="AG46" s="140"/>
      <c r="AH46" s="142"/>
    </row>
    <row r="47" spans="2:34">
      <c r="B47" s="20">
        <v>43</v>
      </c>
      <c r="C47" s="13"/>
      <c r="D47" s="9"/>
      <c r="E47" s="9"/>
      <c r="F47" s="140"/>
      <c r="G47" s="141"/>
      <c r="H47" s="141"/>
      <c r="I47" s="141"/>
      <c r="J47" s="142"/>
      <c r="K47" s="140"/>
      <c r="L47" s="141"/>
      <c r="M47" s="141"/>
      <c r="N47" s="141"/>
      <c r="O47" s="140"/>
      <c r="P47" s="141"/>
      <c r="Q47" s="141"/>
      <c r="R47" s="141"/>
      <c r="S47" s="142"/>
      <c r="T47" s="140"/>
      <c r="U47" s="141"/>
      <c r="V47" s="141"/>
      <c r="W47" s="141"/>
      <c r="X47" s="141"/>
      <c r="Y47" s="142"/>
      <c r="Z47" s="140"/>
      <c r="AA47" s="141"/>
      <c r="AB47" s="142"/>
      <c r="AC47" s="140"/>
      <c r="AD47" s="141"/>
      <c r="AE47" s="140"/>
      <c r="AF47" s="141"/>
      <c r="AG47" s="140"/>
      <c r="AH47" s="142"/>
    </row>
    <row r="48" spans="2:34">
      <c r="B48" s="20">
        <v>44</v>
      </c>
      <c r="C48" s="13"/>
      <c r="D48" s="9"/>
      <c r="E48" s="9"/>
      <c r="F48" s="140"/>
      <c r="G48" s="141"/>
      <c r="H48" s="141"/>
      <c r="I48" s="141"/>
      <c r="J48" s="142"/>
      <c r="K48" s="140"/>
      <c r="L48" s="141"/>
      <c r="M48" s="141"/>
      <c r="N48" s="141"/>
      <c r="O48" s="140"/>
      <c r="P48" s="141"/>
      <c r="Q48" s="141"/>
      <c r="R48" s="141"/>
      <c r="S48" s="142"/>
      <c r="T48" s="140"/>
      <c r="U48" s="141"/>
      <c r="V48" s="141"/>
      <c r="W48" s="141"/>
      <c r="X48" s="141"/>
      <c r="Y48" s="142"/>
      <c r="Z48" s="140"/>
      <c r="AA48" s="141"/>
      <c r="AB48" s="142"/>
      <c r="AC48" s="140"/>
      <c r="AD48" s="141"/>
      <c r="AE48" s="140"/>
      <c r="AF48" s="141"/>
      <c r="AG48" s="140"/>
      <c r="AH48" s="142"/>
    </row>
    <row r="49" spans="2:34">
      <c r="B49" s="20">
        <v>45</v>
      </c>
      <c r="C49" s="13"/>
      <c r="D49" s="9"/>
      <c r="E49" s="9"/>
      <c r="F49" s="140"/>
      <c r="G49" s="141"/>
      <c r="H49" s="141"/>
      <c r="I49" s="141"/>
      <c r="J49" s="142"/>
      <c r="K49" s="140"/>
      <c r="L49" s="141"/>
      <c r="M49" s="141"/>
      <c r="N49" s="141"/>
      <c r="O49" s="140"/>
      <c r="P49" s="141"/>
      <c r="Q49" s="141"/>
      <c r="R49" s="141"/>
      <c r="S49" s="142"/>
      <c r="T49" s="140"/>
      <c r="U49" s="141"/>
      <c r="V49" s="141"/>
      <c r="W49" s="141"/>
      <c r="X49" s="141"/>
      <c r="Y49" s="142"/>
      <c r="Z49" s="140"/>
      <c r="AA49" s="141"/>
      <c r="AB49" s="142"/>
      <c r="AC49" s="140"/>
      <c r="AD49" s="141"/>
      <c r="AE49" s="140"/>
      <c r="AF49" s="141"/>
      <c r="AG49" s="140"/>
      <c r="AH49" s="142"/>
    </row>
    <row r="50" spans="2:34">
      <c r="B50" s="20">
        <v>46</v>
      </c>
      <c r="C50" s="13"/>
      <c r="D50" s="9"/>
      <c r="E50" s="9"/>
      <c r="F50" s="140"/>
      <c r="G50" s="141"/>
      <c r="H50" s="141"/>
      <c r="I50" s="141"/>
      <c r="J50" s="142"/>
      <c r="K50" s="140"/>
      <c r="L50" s="141"/>
      <c r="M50" s="141"/>
      <c r="N50" s="141"/>
      <c r="O50" s="140"/>
      <c r="P50" s="141"/>
      <c r="Q50" s="141"/>
      <c r="R50" s="141"/>
      <c r="S50" s="142"/>
      <c r="T50" s="140"/>
      <c r="U50" s="141"/>
      <c r="V50" s="141"/>
      <c r="W50" s="141"/>
      <c r="X50" s="141"/>
      <c r="Y50" s="142"/>
      <c r="Z50" s="140"/>
      <c r="AA50" s="141"/>
      <c r="AB50" s="142"/>
      <c r="AC50" s="140"/>
      <c r="AD50" s="141"/>
      <c r="AE50" s="140"/>
      <c r="AF50" s="141"/>
      <c r="AG50" s="140"/>
      <c r="AH50" s="142"/>
    </row>
    <row r="51" spans="2:34">
      <c r="B51" s="20">
        <v>47</v>
      </c>
      <c r="C51" s="13"/>
      <c r="D51" s="9"/>
      <c r="E51" s="9"/>
      <c r="F51" s="140"/>
      <c r="G51" s="141"/>
      <c r="H51" s="141"/>
      <c r="I51" s="141"/>
      <c r="J51" s="142"/>
      <c r="K51" s="140"/>
      <c r="L51" s="141"/>
      <c r="M51" s="141"/>
      <c r="N51" s="141"/>
      <c r="O51" s="140"/>
      <c r="P51" s="141"/>
      <c r="Q51" s="141"/>
      <c r="R51" s="141"/>
      <c r="S51" s="142"/>
      <c r="T51" s="140"/>
      <c r="U51" s="141"/>
      <c r="V51" s="141"/>
      <c r="W51" s="141"/>
      <c r="X51" s="141"/>
      <c r="Y51" s="142"/>
      <c r="Z51" s="140"/>
      <c r="AA51" s="141"/>
      <c r="AB51" s="142"/>
      <c r="AC51" s="140"/>
      <c r="AD51" s="141"/>
      <c r="AE51" s="140"/>
      <c r="AF51" s="141"/>
      <c r="AG51" s="140"/>
      <c r="AH51" s="142"/>
    </row>
    <row r="52" spans="2:34">
      <c r="B52" s="20">
        <v>48</v>
      </c>
      <c r="C52" s="13"/>
      <c r="D52" s="9"/>
      <c r="E52" s="9"/>
      <c r="F52" s="140"/>
      <c r="G52" s="141"/>
      <c r="H52" s="141"/>
      <c r="I52" s="141"/>
      <c r="J52" s="142"/>
      <c r="K52" s="140"/>
      <c r="L52" s="141"/>
      <c r="M52" s="141"/>
      <c r="N52" s="141"/>
      <c r="O52" s="140"/>
      <c r="P52" s="141"/>
      <c r="Q52" s="141"/>
      <c r="R52" s="141"/>
      <c r="S52" s="142"/>
      <c r="T52" s="140"/>
      <c r="U52" s="141"/>
      <c r="V52" s="141"/>
      <c r="W52" s="141"/>
      <c r="X52" s="141"/>
      <c r="Y52" s="142"/>
      <c r="Z52" s="140"/>
      <c r="AA52" s="141"/>
      <c r="AB52" s="142"/>
      <c r="AC52" s="140"/>
      <c r="AD52" s="141"/>
      <c r="AE52" s="140"/>
      <c r="AF52" s="141"/>
      <c r="AG52" s="140"/>
      <c r="AH52" s="142"/>
    </row>
    <row r="53" spans="2:34">
      <c r="B53" s="20">
        <v>49</v>
      </c>
      <c r="C53" s="13"/>
      <c r="D53" s="9"/>
      <c r="E53" s="9"/>
      <c r="F53" s="140"/>
      <c r="G53" s="141"/>
      <c r="H53" s="141"/>
      <c r="I53" s="141"/>
      <c r="J53" s="142"/>
      <c r="K53" s="140"/>
      <c r="L53" s="141"/>
      <c r="M53" s="141"/>
      <c r="N53" s="141"/>
      <c r="O53" s="140"/>
      <c r="P53" s="141"/>
      <c r="Q53" s="141"/>
      <c r="R53" s="141"/>
      <c r="S53" s="142"/>
      <c r="T53" s="140"/>
      <c r="U53" s="141"/>
      <c r="V53" s="141"/>
      <c r="W53" s="141"/>
      <c r="X53" s="141"/>
      <c r="Y53" s="142"/>
      <c r="Z53" s="140"/>
      <c r="AA53" s="141"/>
      <c r="AB53" s="142"/>
      <c r="AC53" s="140"/>
      <c r="AD53" s="141"/>
      <c r="AE53" s="140"/>
      <c r="AF53" s="141"/>
      <c r="AG53" s="140"/>
      <c r="AH53" s="142"/>
    </row>
    <row r="54" spans="2:34" ht="13.5" thickBot="1">
      <c r="B54" s="21">
        <v>50</v>
      </c>
      <c r="C54" s="14"/>
      <c r="D54" s="15"/>
      <c r="E54" s="15"/>
      <c r="F54" s="143"/>
      <c r="G54" s="144"/>
      <c r="H54" s="144"/>
      <c r="I54" s="144"/>
      <c r="J54" s="145"/>
      <c r="K54" s="143"/>
      <c r="L54" s="144"/>
      <c r="M54" s="144"/>
      <c r="N54" s="144"/>
      <c r="O54" s="143"/>
      <c r="P54" s="144"/>
      <c r="Q54" s="144"/>
      <c r="R54" s="144"/>
      <c r="S54" s="145"/>
      <c r="T54" s="143"/>
      <c r="U54" s="144"/>
      <c r="V54" s="144"/>
      <c r="W54" s="144"/>
      <c r="X54" s="144"/>
      <c r="Y54" s="145"/>
      <c r="Z54" s="143"/>
      <c r="AA54" s="144"/>
      <c r="AB54" s="145"/>
      <c r="AC54" s="143"/>
      <c r="AD54" s="144"/>
      <c r="AE54" s="143"/>
      <c r="AF54" s="144"/>
      <c r="AG54" s="143"/>
      <c r="AH54" s="145"/>
    </row>
  </sheetData>
  <mergeCells count="2">
    <mergeCell ref="B3:C3"/>
    <mergeCell ref="D3:E3"/>
  </mergeCells>
  <phoneticPr fontId="12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9:AR86"/>
  <sheetViews>
    <sheetView tabSelected="1" topLeftCell="A64" zoomScale="89" zoomScaleNormal="89" workbookViewId="0"/>
  </sheetViews>
  <sheetFormatPr defaultColWidth="11" defaultRowHeight="12.75"/>
  <cols>
    <col min="1" max="2" width="2.625" style="43" customWidth="1"/>
    <col min="3" max="6" width="10.625" style="43" customWidth="1"/>
    <col min="7" max="18" width="8.625" style="43" customWidth="1"/>
    <col min="19" max="19" width="40.625" style="43" customWidth="1"/>
    <col min="20" max="21" width="2.625" style="43" customWidth="1"/>
    <col min="22" max="22" width="10.625" style="43" bestFit="1" customWidth="1"/>
    <col min="23" max="23" width="2.5" style="43" bestFit="1" customWidth="1"/>
    <col min="24" max="24" width="2.5" style="43" customWidth="1"/>
    <col min="25" max="25" width="2.625" style="43" customWidth="1"/>
    <col min="26" max="43" width="10.625" style="43" customWidth="1"/>
    <col min="44" max="44" width="2.625" style="43" customWidth="1"/>
    <col min="45" max="16384" width="11" style="43"/>
  </cols>
  <sheetData>
    <row r="9" spans="1:20" ht="13.5" thickBot="1"/>
    <row r="10" spans="1:20">
      <c r="A10" s="252" t="s">
        <v>110</v>
      </c>
      <c r="B10" s="159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5"/>
    </row>
    <row r="11" spans="1:20">
      <c r="A11" s="252"/>
      <c r="B11" s="166"/>
      <c r="C11" s="225" t="s">
        <v>91</v>
      </c>
      <c r="D11" s="225"/>
      <c r="E11" s="225"/>
      <c r="F11" s="225"/>
      <c r="G11" s="225"/>
      <c r="H11" s="158"/>
      <c r="I11" s="225" t="s">
        <v>98</v>
      </c>
      <c r="J11" s="225"/>
      <c r="K11" s="225"/>
      <c r="L11" s="225"/>
      <c r="M11" s="225"/>
      <c r="N11" s="225"/>
      <c r="O11" s="225"/>
      <c r="P11" s="225"/>
      <c r="Q11" s="158"/>
      <c r="R11" s="158"/>
      <c r="S11" s="188" t="s">
        <v>90</v>
      </c>
      <c r="T11" s="169"/>
    </row>
    <row r="12" spans="1:20">
      <c r="A12" s="252"/>
      <c r="B12" s="166"/>
      <c r="C12" s="223" t="s">
        <v>92</v>
      </c>
      <c r="D12" s="224"/>
      <c r="E12" s="224"/>
      <c r="F12" s="224"/>
      <c r="G12" s="224"/>
      <c r="H12" s="158"/>
      <c r="I12" s="223" t="s">
        <v>94</v>
      </c>
      <c r="J12" s="224"/>
      <c r="K12" s="224"/>
      <c r="L12" s="224"/>
      <c r="M12" s="224"/>
      <c r="N12" s="224"/>
      <c r="O12" s="224"/>
      <c r="P12" s="224"/>
      <c r="Q12" s="158"/>
      <c r="R12" s="158"/>
      <c r="S12" s="223" t="s">
        <v>95</v>
      </c>
      <c r="T12" s="169"/>
    </row>
    <row r="13" spans="1:20">
      <c r="A13" s="252"/>
      <c r="B13" s="166"/>
      <c r="C13" s="224"/>
      <c r="D13" s="224"/>
      <c r="E13" s="224"/>
      <c r="F13" s="224"/>
      <c r="G13" s="224"/>
      <c r="H13" s="158"/>
      <c r="I13" s="224"/>
      <c r="J13" s="224"/>
      <c r="K13" s="224"/>
      <c r="L13" s="224"/>
      <c r="M13" s="224"/>
      <c r="N13" s="224"/>
      <c r="O13" s="224"/>
      <c r="P13" s="224"/>
      <c r="Q13" s="158"/>
      <c r="R13" s="158"/>
      <c r="S13" s="224"/>
      <c r="T13" s="169"/>
    </row>
    <row r="14" spans="1:20">
      <c r="A14" s="252"/>
      <c r="B14" s="166"/>
      <c r="C14" s="186"/>
      <c r="D14" s="186"/>
      <c r="E14" s="186"/>
      <c r="F14" s="186"/>
      <c r="G14" s="186"/>
      <c r="H14" s="158"/>
      <c r="I14" s="186"/>
      <c r="J14" s="186"/>
      <c r="K14" s="186"/>
      <c r="L14" s="186"/>
      <c r="M14" s="186"/>
      <c r="N14" s="186"/>
      <c r="O14" s="186"/>
      <c r="P14" s="186"/>
      <c r="Q14" s="158"/>
      <c r="R14" s="158"/>
      <c r="S14" s="188" t="s">
        <v>96</v>
      </c>
      <c r="T14" s="169"/>
    </row>
    <row r="15" spans="1:20" ht="18">
      <c r="A15" s="252"/>
      <c r="B15" s="166"/>
      <c r="D15" s="187"/>
      <c r="E15" s="187"/>
      <c r="F15" s="187"/>
      <c r="G15" s="187"/>
      <c r="H15" s="187"/>
      <c r="I15" s="187"/>
      <c r="J15" s="187"/>
      <c r="K15" s="214" t="s">
        <v>93</v>
      </c>
      <c r="L15" s="214"/>
      <c r="M15" s="214"/>
      <c r="N15" s="214"/>
      <c r="O15" s="187"/>
      <c r="P15" s="187"/>
      <c r="Q15" s="187"/>
      <c r="R15" s="187"/>
      <c r="S15" s="189" t="s">
        <v>97</v>
      </c>
      <c r="T15" s="169"/>
    </row>
    <row r="16" spans="1:20">
      <c r="A16" s="252"/>
      <c r="B16" s="166"/>
      <c r="C16" s="193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69"/>
    </row>
    <row r="17" spans="1:25">
      <c r="A17" s="252"/>
      <c r="B17" s="166"/>
      <c r="C17" s="190" t="s">
        <v>45</v>
      </c>
      <c r="D17" s="182" t="str">
        <f ca="1">'6e-AEP-carnet-R'!C5</f>
        <v>Roudani</v>
      </c>
      <c r="E17" s="182"/>
      <c r="F17" s="183"/>
      <c r="H17" s="191" t="s">
        <v>46</v>
      </c>
      <c r="I17" s="184" t="str">
        <f ca="1">'6e-AEP-carnet-R'!D5</f>
        <v>Mohammed</v>
      </c>
      <c r="J17" s="181"/>
      <c r="K17" s="182"/>
      <c r="L17" s="185"/>
      <c r="N17" s="191" t="s">
        <v>48</v>
      </c>
      <c r="O17" s="185"/>
      <c r="P17" s="185">
        <f ca="1">'6e-AEP-carnet-R'!E5</f>
        <v>613235</v>
      </c>
      <c r="Q17" s="158"/>
      <c r="R17" s="195" t="s">
        <v>81</v>
      </c>
      <c r="S17" s="185" t="str">
        <f ca="1">'6e-AEP-carnet-R'!B3:B3</f>
        <v>6e-AEP</v>
      </c>
      <c r="T17" s="169"/>
    </row>
    <row r="18" spans="1:25" ht="13.5" thickBot="1">
      <c r="A18" s="252"/>
      <c r="B18" s="174"/>
      <c r="C18" s="179"/>
      <c r="D18" s="180"/>
      <c r="E18" s="180"/>
      <c r="F18" s="179"/>
      <c r="G18" s="179"/>
      <c r="H18" s="180"/>
      <c r="I18" s="180"/>
      <c r="J18" s="179"/>
      <c r="K18" s="180"/>
      <c r="L18" s="180"/>
      <c r="M18" s="180"/>
      <c r="N18" s="180"/>
      <c r="O18" s="180"/>
      <c r="P18" s="180"/>
      <c r="Q18" s="180"/>
      <c r="R18" s="180"/>
      <c r="S18" s="180"/>
      <c r="T18" s="177"/>
    </row>
    <row r="19" spans="1:25" s="39" customFormat="1" ht="15.75" thickBot="1">
      <c r="A19" s="252"/>
      <c r="B19" s="215" t="s">
        <v>100</v>
      </c>
      <c r="C19" s="216"/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7"/>
    </row>
    <row r="20" spans="1:25">
      <c r="A20" s="252"/>
      <c r="B20" s="40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2"/>
    </row>
    <row r="21" spans="1:25">
      <c r="A21" s="252"/>
      <c r="B21" s="44"/>
      <c r="C21" s="233" t="s">
        <v>6</v>
      </c>
      <c r="D21" s="234"/>
      <c r="E21" s="234"/>
      <c r="F21" s="234"/>
      <c r="G21" s="45" t="s">
        <v>2</v>
      </c>
      <c r="H21" s="46"/>
      <c r="I21" s="46"/>
      <c r="J21" s="46"/>
      <c r="K21" s="46"/>
      <c r="L21" s="47" t="s">
        <v>3</v>
      </c>
      <c r="M21" s="48"/>
      <c r="N21" s="48"/>
      <c r="O21" s="48"/>
      <c r="P21" s="48"/>
      <c r="Q21" s="48"/>
      <c r="R21" s="48"/>
      <c r="S21" s="243" t="s">
        <v>87</v>
      </c>
      <c r="T21" s="49"/>
      <c r="V21" s="43" t="s">
        <v>33</v>
      </c>
      <c r="W21" s="43" t="s">
        <v>38</v>
      </c>
      <c r="Y21" s="43">
        <v>6</v>
      </c>
    </row>
    <row r="22" spans="1:25" s="53" customFormat="1">
      <c r="A22" s="252"/>
      <c r="B22" s="50"/>
      <c r="C22" s="235"/>
      <c r="D22" s="236"/>
      <c r="E22" s="236"/>
      <c r="F22" s="236"/>
      <c r="G22" s="51" t="s">
        <v>27</v>
      </c>
      <c r="H22" s="51" t="s">
        <v>28</v>
      </c>
      <c r="I22" s="51" t="s">
        <v>29</v>
      </c>
      <c r="J22" s="51" t="s">
        <v>30</v>
      </c>
      <c r="K22" s="178" t="s">
        <v>83</v>
      </c>
      <c r="L22" s="26" t="s">
        <v>82</v>
      </c>
      <c r="M22" s="5" t="s">
        <v>9</v>
      </c>
      <c r="N22" s="5" t="s">
        <v>7</v>
      </c>
      <c r="O22" s="5" t="s">
        <v>8</v>
      </c>
      <c r="P22" s="26" t="s">
        <v>84</v>
      </c>
      <c r="Q22" s="26" t="s">
        <v>10</v>
      </c>
      <c r="R22" s="4" t="s">
        <v>33</v>
      </c>
      <c r="S22" s="244"/>
      <c r="T22" s="52"/>
    </row>
    <row r="23" spans="1:25">
      <c r="A23" s="252"/>
      <c r="B23" s="44"/>
      <c r="C23" s="54"/>
      <c r="D23" s="54"/>
      <c r="E23" s="54"/>
      <c r="F23" s="54"/>
      <c r="G23" s="55"/>
      <c r="H23" s="55"/>
      <c r="I23" s="55"/>
      <c r="J23" s="55"/>
      <c r="K23" s="54"/>
      <c r="L23" s="54"/>
      <c r="M23" s="54"/>
      <c r="N23" s="54"/>
      <c r="O23" s="54"/>
      <c r="P23" s="54"/>
      <c r="Q23" s="54"/>
      <c r="R23" s="54"/>
      <c r="S23" s="54"/>
      <c r="T23" s="49"/>
      <c r="V23" s="56" t="s">
        <v>34</v>
      </c>
      <c r="W23" s="56" t="s">
        <v>38</v>
      </c>
      <c r="X23" s="56"/>
      <c r="Y23" s="43">
        <v>5</v>
      </c>
    </row>
    <row r="24" spans="1:25">
      <c r="A24" s="252"/>
      <c r="B24" s="44"/>
      <c r="C24" s="229" t="s">
        <v>0</v>
      </c>
      <c r="D24" s="230"/>
      <c r="E24" s="230"/>
      <c r="F24" s="230"/>
      <c r="G24" s="57">
        <f ca="1">'6e-AEP-carnet-R'!F5</f>
        <v>5</v>
      </c>
      <c r="H24" s="57">
        <f ca="1">'6e-AEP-carnet-R'!G5</f>
        <v>6</v>
      </c>
      <c r="I24" s="57">
        <f ca="1">'6e-AEP-carnet-R'!H5</f>
        <v>7</v>
      </c>
      <c r="J24" s="57">
        <f ca="1">'6e-AEP-carnet-R'!I5</f>
        <v>8</v>
      </c>
      <c r="K24" s="57">
        <f ca="1">'6e-AEP-carnet-R'!J5</f>
        <v>9</v>
      </c>
      <c r="L24" s="26" t="s">
        <v>4</v>
      </c>
      <c r="M24" s="26" t="s">
        <v>10</v>
      </c>
      <c r="N24" s="26">
        <f ca="1">'6e-AEP-carnet-C'!F5</f>
        <v>6</v>
      </c>
      <c r="O24" s="26">
        <f ca="1">'6e-AEP-carnet-C'!H5</f>
        <v>8</v>
      </c>
      <c r="P24" s="197" t="s">
        <v>40</v>
      </c>
      <c r="Q24" s="198">
        <f>IF(M24="A",O24,"-")</f>
        <v>8</v>
      </c>
      <c r="R24" s="26" t="str">
        <f>IF(Q24&gt;=$Y$21,"oui","non")</f>
        <v>oui</v>
      </c>
      <c r="S24" s="245" t="s">
        <v>95</v>
      </c>
      <c r="T24" s="49"/>
      <c r="V24" s="56" t="s">
        <v>35</v>
      </c>
      <c r="W24" s="56" t="s">
        <v>38</v>
      </c>
      <c r="X24" s="56"/>
      <c r="Y24" s="43">
        <v>6</v>
      </c>
    </row>
    <row r="25" spans="1:25">
      <c r="A25" s="252"/>
      <c r="B25" s="44"/>
      <c r="C25" s="58"/>
      <c r="D25" s="59"/>
      <c r="E25" s="59"/>
      <c r="F25" s="59"/>
      <c r="G25" s="3" t="s">
        <v>40</v>
      </c>
      <c r="H25" s="3" t="s">
        <v>40</v>
      </c>
      <c r="I25" s="3" t="s">
        <v>40</v>
      </c>
      <c r="J25" s="3" t="s">
        <v>40</v>
      </c>
      <c r="K25" s="3" t="s">
        <v>40</v>
      </c>
      <c r="L25" s="26" t="s">
        <v>5</v>
      </c>
      <c r="M25" s="26" t="s">
        <v>10</v>
      </c>
      <c r="N25" s="26">
        <f ca="1">'6e-AEP-carnet-C'!G5</f>
        <v>7</v>
      </c>
      <c r="O25" s="26">
        <f ca="1">'6e-AEP-carnet-C'!I5</f>
        <v>7</v>
      </c>
      <c r="P25" s="26">
        <f ca="1">'6e-AEP-carnet-C'!J5</f>
        <v>5</v>
      </c>
      <c r="Q25" s="26">
        <f>IF(M25="A",P25,"-")</f>
        <v>5</v>
      </c>
      <c r="R25" s="26" t="str">
        <f>IF(Q25&gt;=$Y$21,"oui","non")</f>
        <v>non</v>
      </c>
      <c r="S25" s="246"/>
      <c r="T25" s="49"/>
      <c r="V25" s="56" t="s">
        <v>36</v>
      </c>
      <c r="W25" s="56" t="s">
        <v>38</v>
      </c>
      <c r="X25" s="43">
        <v>7</v>
      </c>
    </row>
    <row r="26" spans="1:25">
      <c r="A26" s="252"/>
      <c r="B26" s="44"/>
      <c r="C26" s="229" t="s">
        <v>13</v>
      </c>
      <c r="D26" s="230"/>
      <c r="E26" s="230"/>
      <c r="F26" s="230"/>
      <c r="G26" s="57">
        <f ca="1">'6e-AEP-carnet-R'!K5</f>
        <v>5</v>
      </c>
      <c r="H26" s="57">
        <f ca="1">'6e-AEP-carnet-R'!L5</f>
        <v>6</v>
      </c>
      <c r="I26" s="57">
        <f ca="1">'6e-AEP-carnet-R'!M5</f>
        <v>7</v>
      </c>
      <c r="J26" s="57">
        <f ca="1">'6e-AEP-carnet-R'!N5</f>
        <v>8</v>
      </c>
      <c r="K26" s="57">
        <f ca="1">'6e-AEP-carnet-R'!O5</f>
        <v>9</v>
      </c>
      <c r="L26" s="26" t="s">
        <v>4</v>
      </c>
      <c r="M26" s="26" t="s">
        <v>11</v>
      </c>
      <c r="N26" s="26">
        <f ca="1">'6e-AEP-carnet-C'!K5</f>
        <v>6</v>
      </c>
      <c r="O26" s="26">
        <f ca="1">'6e-AEP-carnet-C'!M5</f>
        <v>6</v>
      </c>
      <c r="P26" s="197" t="s">
        <v>40</v>
      </c>
      <c r="Q26" s="197" t="str">
        <f>IF(M26="A",O26,"-")</f>
        <v>-</v>
      </c>
      <c r="R26" s="197" t="s">
        <v>40</v>
      </c>
      <c r="S26" s="245" t="s">
        <v>95</v>
      </c>
      <c r="T26" s="49"/>
      <c r="V26" s="56" t="s">
        <v>37</v>
      </c>
      <c r="W26" s="56" t="s">
        <v>38</v>
      </c>
      <c r="X26" s="43">
        <v>8</v>
      </c>
    </row>
    <row r="27" spans="1:25">
      <c r="A27" s="252"/>
      <c r="B27" s="44"/>
      <c r="C27" s="58"/>
      <c r="D27" s="59"/>
      <c r="E27" s="59"/>
      <c r="F27" s="59"/>
      <c r="G27" s="3" t="s">
        <v>40</v>
      </c>
      <c r="H27" s="3" t="s">
        <v>40</v>
      </c>
      <c r="I27" s="3" t="s">
        <v>40</v>
      </c>
      <c r="J27" s="3" t="s">
        <v>40</v>
      </c>
      <c r="K27" s="3" t="s">
        <v>40</v>
      </c>
      <c r="L27" s="26" t="s">
        <v>5</v>
      </c>
      <c r="M27" s="26" t="s">
        <v>11</v>
      </c>
      <c r="N27" s="26">
        <f ca="1">'6e-AEP-carnet-C'!L5</f>
        <v>7</v>
      </c>
      <c r="O27" s="26">
        <f ca="1">'6e-AEP-carnet-C'!N5</f>
        <v>8</v>
      </c>
      <c r="P27" s="197" t="s">
        <v>40</v>
      </c>
      <c r="Q27" s="197" t="str">
        <f>IF(M27="A",P27,"-")</f>
        <v>-</v>
      </c>
      <c r="R27" s="197" t="s">
        <v>40</v>
      </c>
      <c r="S27" s="246"/>
      <c r="T27" s="49"/>
    </row>
    <row r="28" spans="1:25">
      <c r="A28" s="252"/>
      <c r="B28" s="44"/>
      <c r="C28" s="229" t="s">
        <v>1</v>
      </c>
      <c r="D28" s="230"/>
      <c r="E28" s="230"/>
      <c r="F28" s="230"/>
      <c r="G28" s="57">
        <f ca="1">'6e-AEP-carnet-R'!P5</f>
        <v>5</v>
      </c>
      <c r="H28" s="57">
        <f ca="1">'6e-AEP-carnet-R'!Q5</f>
        <v>6</v>
      </c>
      <c r="I28" s="57">
        <f ca="1">'6e-AEP-carnet-R'!R5</f>
        <v>7</v>
      </c>
      <c r="J28" s="57">
        <f ca="1">'6e-AEP-carnet-R'!S5</f>
        <v>8</v>
      </c>
      <c r="K28" s="57">
        <f ca="1">'6e-AEP-carnet-R'!T5</f>
        <v>9</v>
      </c>
      <c r="L28" s="26" t="s">
        <v>4</v>
      </c>
      <c r="M28" s="26" t="s">
        <v>10</v>
      </c>
      <c r="N28" s="26">
        <f ca="1">'6e-AEP-carnet-C'!O5</f>
        <v>7.5</v>
      </c>
      <c r="O28" s="26">
        <f ca="1">'6e-AEP-carnet-C'!Q5</f>
        <v>6</v>
      </c>
      <c r="P28" s="197" t="s">
        <v>40</v>
      </c>
      <c r="Q28" s="198">
        <f>IF(M28="A",O28,"-")</f>
        <v>6</v>
      </c>
      <c r="R28" s="26" t="str">
        <f>IF(Q28&gt;=$Y$21,"oui","non")</f>
        <v>oui</v>
      </c>
      <c r="S28" s="245" t="s">
        <v>95</v>
      </c>
      <c r="T28" s="49"/>
    </row>
    <row r="29" spans="1:25">
      <c r="A29" s="252"/>
      <c r="B29" s="44"/>
      <c r="C29" s="58"/>
      <c r="D29" s="59"/>
      <c r="E29" s="59"/>
      <c r="F29" s="59"/>
      <c r="G29" s="3" t="s">
        <v>40</v>
      </c>
      <c r="H29" s="3" t="s">
        <v>40</v>
      </c>
      <c r="I29" s="3" t="s">
        <v>40</v>
      </c>
      <c r="J29" s="3" t="s">
        <v>40</v>
      </c>
      <c r="K29" s="3" t="s">
        <v>40</v>
      </c>
      <c r="L29" s="26" t="s">
        <v>5</v>
      </c>
      <c r="M29" s="26" t="s">
        <v>10</v>
      </c>
      <c r="N29" s="26">
        <f ca="1">'6e-AEP-carnet-C'!P5</f>
        <v>8</v>
      </c>
      <c r="O29" s="26">
        <f ca="1">'6e-AEP-carnet-C'!R5</f>
        <v>8.5</v>
      </c>
      <c r="P29" s="26">
        <f ca="1">'6e-AEP-carnet-C'!S5</f>
        <v>9</v>
      </c>
      <c r="Q29" s="26">
        <f>IF(M29="A",P29,"-")</f>
        <v>9</v>
      </c>
      <c r="R29" s="26" t="str">
        <f>IF(Q29&gt;=$Y$21,"oui","non")</f>
        <v>oui</v>
      </c>
      <c r="S29" s="246"/>
      <c r="T29" s="49"/>
    </row>
    <row r="30" spans="1:25">
      <c r="A30" s="252"/>
      <c r="B30" s="44"/>
      <c r="C30" s="229" t="s">
        <v>12</v>
      </c>
      <c r="D30" s="230"/>
      <c r="E30" s="230"/>
      <c r="F30" s="230"/>
      <c r="G30" s="57">
        <f ca="1">'6e-AEP-carnet-R'!U5</f>
        <v>5</v>
      </c>
      <c r="H30" s="57">
        <f ca="1">'6e-AEP-carnet-R'!V5</f>
        <v>6</v>
      </c>
      <c r="I30" s="57">
        <f ca="1">'6e-AEP-carnet-R'!W5</f>
        <v>7</v>
      </c>
      <c r="J30" s="57">
        <f ca="1">'6e-AEP-carnet-R'!X5</f>
        <v>8</v>
      </c>
      <c r="K30" s="57">
        <f ca="1">'6e-AEP-carnet-R'!Y5</f>
        <v>9</v>
      </c>
      <c r="L30" s="26" t="s">
        <v>4</v>
      </c>
      <c r="M30" s="26" t="s">
        <v>10</v>
      </c>
      <c r="N30" s="26">
        <f ca="1">'6e-AEP-carnet-C'!T5</f>
        <v>6</v>
      </c>
      <c r="O30" s="26">
        <f ca="1">'6e-AEP-carnet-C'!V5</f>
        <v>7</v>
      </c>
      <c r="P30" s="26">
        <f ca="1">'6e-AEP-carnet-C'!X5</f>
        <v>7.5</v>
      </c>
      <c r="Q30" s="26">
        <f>IF(M30="A",P30,"-")</f>
        <v>7.5</v>
      </c>
      <c r="R30" s="26" t="str">
        <f>IF(Q30&gt;=$Y$21,"oui","non")</f>
        <v>oui</v>
      </c>
      <c r="S30" s="245" t="s">
        <v>95</v>
      </c>
      <c r="T30" s="49"/>
    </row>
    <row r="31" spans="1:25">
      <c r="A31" s="252"/>
      <c r="B31" s="44"/>
      <c r="C31" s="58"/>
      <c r="D31" s="59"/>
      <c r="E31" s="59"/>
      <c r="F31" s="59"/>
      <c r="G31" s="3" t="s">
        <v>40</v>
      </c>
      <c r="H31" s="3" t="s">
        <v>40</v>
      </c>
      <c r="I31" s="3" t="s">
        <v>40</v>
      </c>
      <c r="J31" s="3" t="s">
        <v>40</v>
      </c>
      <c r="K31" s="3" t="s">
        <v>40</v>
      </c>
      <c r="L31" s="26" t="s">
        <v>5</v>
      </c>
      <c r="M31" s="26" t="s">
        <v>10</v>
      </c>
      <c r="N31" s="26">
        <f ca="1">'6e-AEP-carnet-C'!U5</f>
        <v>6.5</v>
      </c>
      <c r="O31" s="26">
        <f ca="1">'6e-AEP-carnet-C'!W5</f>
        <v>8</v>
      </c>
      <c r="P31" s="26">
        <f ca="1">'6e-AEP-carnet-C'!Y5</f>
        <v>8.5</v>
      </c>
      <c r="Q31" s="26">
        <f>IF(M31="A",P31,"-")</f>
        <v>8.5</v>
      </c>
      <c r="R31" s="26" t="str">
        <f>IF(Q31&gt;=$Y$21,"oui","non")</f>
        <v>oui</v>
      </c>
      <c r="S31" s="246"/>
      <c r="T31" s="49"/>
    </row>
    <row r="32" spans="1:25">
      <c r="A32" s="252"/>
      <c r="B32" s="44"/>
      <c r="C32" s="254" t="s">
        <v>59</v>
      </c>
      <c r="D32" s="255"/>
      <c r="E32" s="255"/>
      <c r="F32" s="255"/>
      <c r="G32" s="57">
        <f ca="1">'6e-AEP-carnet-R'!Z5</f>
        <v>5</v>
      </c>
      <c r="H32" s="57">
        <f ca="1">'6e-AEP-carnet-R'!AA5</f>
        <v>6</v>
      </c>
      <c r="I32" s="57">
        <f ca="1">'6e-AEP-carnet-R'!AB5</f>
        <v>7</v>
      </c>
      <c r="J32" s="57">
        <f ca="1">'6e-AEP-carnet-R'!AC5</f>
        <v>8</v>
      </c>
      <c r="K32" s="57">
        <f ca="1">'6e-AEP-carnet-R'!AD5</f>
        <v>9</v>
      </c>
      <c r="L32" s="250" t="s">
        <v>4</v>
      </c>
      <c r="M32" s="250" t="s">
        <v>11</v>
      </c>
      <c r="N32" s="250">
        <f ca="1">'6e-AEP-carnet-C'!Z5</f>
        <v>5.5</v>
      </c>
      <c r="O32" s="250">
        <f ca="1">'6e-AEP-carnet-C'!AA5</f>
        <v>7</v>
      </c>
      <c r="P32" s="250">
        <f ca="1">'6e-AEP-carnet-C'!AB5</f>
        <v>6.5</v>
      </c>
      <c r="Q32" s="248" t="str">
        <f>IF(M32="A",P32,"-")</f>
        <v>-</v>
      </c>
      <c r="R32" s="248" t="s">
        <v>40</v>
      </c>
      <c r="S32" s="245" t="s">
        <v>95</v>
      </c>
      <c r="T32" s="49"/>
    </row>
    <row r="33" spans="1:44">
      <c r="A33" s="252"/>
      <c r="B33" s="44"/>
      <c r="C33" s="247" t="s">
        <v>60</v>
      </c>
      <c r="D33" s="247"/>
      <c r="E33" s="247"/>
      <c r="F33" s="247"/>
      <c r="G33" s="231">
        <f ca="1">'6e-AEP-carnet-R'!AE5</f>
        <v>5</v>
      </c>
      <c r="H33" s="231">
        <f ca="1">'6e-AEP-carnet-R'!AF5</f>
        <v>6</v>
      </c>
      <c r="I33" s="231">
        <f ca="1">'6e-AEP-carnet-R'!AG5</f>
        <v>7</v>
      </c>
      <c r="J33" s="231">
        <f ca="1">'6e-AEP-carnet-R'!AH5</f>
        <v>8</v>
      </c>
      <c r="K33" s="231">
        <f ca="1">'6e-AEP-carnet-R'!AI5</f>
        <v>9</v>
      </c>
      <c r="L33" s="251"/>
      <c r="M33" s="251"/>
      <c r="N33" s="251"/>
      <c r="O33" s="251"/>
      <c r="P33" s="251"/>
      <c r="Q33" s="249"/>
      <c r="R33" s="249"/>
      <c r="S33" s="246"/>
      <c r="T33" s="49"/>
    </row>
    <row r="34" spans="1:44">
      <c r="A34" s="252"/>
      <c r="B34" s="44"/>
      <c r="C34" s="247" t="s">
        <v>61</v>
      </c>
      <c r="D34" s="247"/>
      <c r="E34" s="247"/>
      <c r="F34" s="247"/>
      <c r="G34" s="232"/>
      <c r="H34" s="232"/>
      <c r="I34" s="232"/>
      <c r="J34" s="232"/>
      <c r="K34" s="232"/>
      <c r="L34" s="250" t="s">
        <v>4</v>
      </c>
      <c r="M34" s="250" t="s">
        <v>11</v>
      </c>
      <c r="N34" s="250">
        <f ca="1">'6e-AEP-carnet-C'!AC5</f>
        <v>8</v>
      </c>
      <c r="O34" s="250">
        <f ca="1">'6e-AEP-carnet-C'!AD5</f>
        <v>8.5</v>
      </c>
      <c r="P34" s="248" t="s">
        <v>40</v>
      </c>
      <c r="Q34" s="248" t="str">
        <f>IF(M34="A",O34,"-")</f>
        <v>-</v>
      </c>
      <c r="R34" s="248" t="s">
        <v>40</v>
      </c>
      <c r="S34" s="245" t="s">
        <v>95</v>
      </c>
      <c r="T34" s="49"/>
    </row>
    <row r="35" spans="1:44">
      <c r="A35" s="252"/>
      <c r="B35" s="44"/>
      <c r="C35" s="247" t="s">
        <v>43</v>
      </c>
      <c r="D35" s="247"/>
      <c r="E35" s="247"/>
      <c r="F35" s="247"/>
      <c r="G35" s="57">
        <f ca="1">'6e-AEP-carnet-R'!AJ5</f>
        <v>5</v>
      </c>
      <c r="H35" s="57">
        <f ca="1">'6e-AEP-carnet-R'!AK5</f>
        <v>6</v>
      </c>
      <c r="I35" s="57">
        <f ca="1">'6e-AEP-carnet-R'!AL5</f>
        <v>7</v>
      </c>
      <c r="J35" s="57">
        <f ca="1">'6e-AEP-carnet-R'!AM5</f>
        <v>8</v>
      </c>
      <c r="K35" s="57">
        <f ca="1">'6e-AEP-carnet-R'!AN5</f>
        <v>9</v>
      </c>
      <c r="L35" s="251"/>
      <c r="M35" s="251"/>
      <c r="N35" s="251"/>
      <c r="O35" s="251"/>
      <c r="P35" s="249"/>
      <c r="Q35" s="249"/>
      <c r="R35" s="249"/>
      <c r="S35" s="246"/>
      <c r="T35" s="49"/>
    </row>
    <row r="36" spans="1:44" ht="15" customHeight="1">
      <c r="A36" s="252"/>
      <c r="B36" s="44"/>
      <c r="C36" s="247" t="s">
        <v>14</v>
      </c>
      <c r="D36" s="247"/>
      <c r="E36" s="247"/>
      <c r="F36" s="247"/>
      <c r="G36" s="57">
        <v>5</v>
      </c>
      <c r="H36" s="57">
        <v>5</v>
      </c>
      <c r="I36" s="57">
        <v>5</v>
      </c>
      <c r="J36" s="57">
        <v>5</v>
      </c>
      <c r="K36" s="3" t="s">
        <v>40</v>
      </c>
      <c r="L36" s="26" t="s">
        <v>4</v>
      </c>
      <c r="M36" s="26" t="s">
        <v>11</v>
      </c>
      <c r="N36" s="26">
        <f ca="1">'6e-AEP-carnet-C'!AE5</f>
        <v>5.5</v>
      </c>
      <c r="O36" s="26">
        <f ca="1">'6e-AEP-carnet-C'!AF5</f>
        <v>6.5</v>
      </c>
      <c r="P36" s="197" t="s">
        <v>40</v>
      </c>
      <c r="Q36" s="197" t="str">
        <f>IF(M36="A",O36,"-")</f>
        <v>-</v>
      </c>
      <c r="R36" s="197" t="s">
        <v>40</v>
      </c>
      <c r="S36" s="194" t="s">
        <v>95</v>
      </c>
      <c r="T36" s="49"/>
    </row>
    <row r="37" spans="1:44" ht="15" customHeight="1">
      <c r="A37" s="252"/>
      <c r="B37" s="44"/>
      <c r="C37" s="247" t="s">
        <v>15</v>
      </c>
      <c r="D37" s="247"/>
      <c r="E37" s="247"/>
      <c r="F37" s="247"/>
      <c r="G37" s="57">
        <v>5</v>
      </c>
      <c r="H37" s="57">
        <v>5</v>
      </c>
      <c r="I37" s="57">
        <v>5</v>
      </c>
      <c r="J37" s="57">
        <v>5</v>
      </c>
      <c r="K37" s="3" t="s">
        <v>40</v>
      </c>
      <c r="L37" s="26" t="s">
        <v>4</v>
      </c>
      <c r="M37" s="26" t="s">
        <v>11</v>
      </c>
      <c r="N37" s="26">
        <f ca="1">'6e-AEP-carnet-C'!AG5</f>
        <v>4</v>
      </c>
      <c r="O37" s="26">
        <f ca="1">'6e-AEP-carnet-C'!AH5</f>
        <v>5</v>
      </c>
      <c r="P37" s="197" t="s">
        <v>40</v>
      </c>
      <c r="Q37" s="197" t="str">
        <f>IF(M37="A",O37,"-")</f>
        <v>-</v>
      </c>
      <c r="R37" s="197" t="s">
        <v>40</v>
      </c>
      <c r="S37" s="194" t="s">
        <v>95</v>
      </c>
      <c r="T37" s="49"/>
    </row>
    <row r="38" spans="1:44" ht="13.5" thickBot="1">
      <c r="A38" s="252"/>
      <c r="B38" s="61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3"/>
      <c r="AN38" s="60" t="s">
        <v>62</v>
      </c>
      <c r="AO38" s="60" t="s">
        <v>17</v>
      </c>
      <c r="AP38" s="60" t="s">
        <v>18</v>
      </c>
      <c r="AQ38" s="60" t="s">
        <v>63</v>
      </c>
    </row>
    <row r="39" spans="1:44" s="39" customFormat="1">
      <c r="B39" s="65" t="s">
        <v>25</v>
      </c>
      <c r="C39" s="66" t="s">
        <v>31</v>
      </c>
      <c r="D39" s="67"/>
      <c r="E39" s="67"/>
      <c r="F39" s="67"/>
      <c r="T39" s="67"/>
      <c r="AN39" s="60">
        <f>(AF43+AG43+AH43+AI43)*AP43+(AM43+AN43)*AQ43</f>
        <v>10.8</v>
      </c>
      <c r="AO39" s="60">
        <f>AJ43*AP43</f>
        <v>3.2</v>
      </c>
      <c r="AP39" s="60">
        <f>AO43*AQ43</f>
        <v>6</v>
      </c>
      <c r="AQ39" s="60">
        <f>SUM(AN39:AP39)</f>
        <v>20</v>
      </c>
    </row>
    <row r="40" spans="1:44" s="39" customFormat="1">
      <c r="B40" s="65" t="s">
        <v>26</v>
      </c>
      <c r="C40" s="66" t="s">
        <v>39</v>
      </c>
      <c r="D40" s="67"/>
      <c r="E40" s="67"/>
      <c r="F40" s="67"/>
      <c r="T40" s="67"/>
      <c r="AN40" s="64">
        <f>AN39/$AQ$39</f>
        <v>0.54</v>
      </c>
      <c r="AO40" s="64">
        <f>AO39/$AQ$39</f>
        <v>0.16</v>
      </c>
      <c r="AP40" s="64">
        <f>AP39/$AQ$39</f>
        <v>0.3</v>
      </c>
      <c r="AQ40" s="64">
        <f>AQ39/$AQ$39</f>
        <v>1</v>
      </c>
    </row>
    <row r="41" spans="1:44" s="39" customFormat="1" ht="13.5" thickBot="1"/>
    <row r="42" spans="1:44" s="39" customFormat="1" ht="15.75" thickBot="1">
      <c r="A42" s="253" t="s">
        <v>111</v>
      </c>
      <c r="B42" s="237" t="s">
        <v>99</v>
      </c>
      <c r="C42" s="238"/>
      <c r="D42" s="238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9"/>
      <c r="Y42" s="159"/>
      <c r="Z42" s="160"/>
      <c r="AA42" s="160"/>
      <c r="AB42" s="160"/>
      <c r="AC42" s="160"/>
      <c r="AD42" s="160"/>
      <c r="AE42" s="161"/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3" t="s">
        <v>2</v>
      </c>
      <c r="AQ42" s="164" t="s">
        <v>3</v>
      </c>
      <c r="AR42" s="165"/>
    </row>
    <row r="43" spans="1:44" s="39" customFormat="1" ht="13.5" thickBot="1">
      <c r="A43" s="252"/>
      <c r="B43" s="44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49"/>
      <c r="Y43" s="166"/>
      <c r="Z43" s="158"/>
      <c r="AA43" s="158"/>
      <c r="AB43" s="158"/>
      <c r="AC43" s="158"/>
      <c r="AD43" s="158"/>
      <c r="AE43" s="68" t="s">
        <v>44</v>
      </c>
      <c r="AF43" s="69">
        <v>2</v>
      </c>
      <c r="AG43" s="69">
        <v>3</v>
      </c>
      <c r="AH43" s="69">
        <v>3</v>
      </c>
      <c r="AI43" s="69">
        <v>4</v>
      </c>
      <c r="AJ43" s="69">
        <v>8</v>
      </c>
      <c r="AK43" s="167"/>
      <c r="AL43" s="167"/>
      <c r="AM43" s="69">
        <v>4</v>
      </c>
      <c r="AN43" s="69">
        <v>6</v>
      </c>
      <c r="AO43" s="69">
        <v>10</v>
      </c>
      <c r="AP43" s="168">
        <v>0.4</v>
      </c>
      <c r="AQ43" s="70">
        <v>0.6</v>
      </c>
      <c r="AR43" s="169"/>
    </row>
    <row r="44" spans="1:44" s="39" customFormat="1" ht="13.5" thickBot="1">
      <c r="A44" s="252"/>
      <c r="B44" s="44"/>
      <c r="C44" s="146"/>
      <c r="D44" s="148" t="s">
        <v>86</v>
      </c>
      <c r="E44" s="149" t="str">
        <f>IF(AB58="admis(e)",AB48,IF(AF58="admis(e)",AF48,IF(AL58="admis(e)",AL48,IF(AP58="admis(e)",AP48,"-"))))</f>
        <v>A-2</v>
      </c>
      <c r="F44" s="147"/>
      <c r="G44" s="240" t="s">
        <v>85</v>
      </c>
      <c r="H44" s="241"/>
      <c r="I44" s="241"/>
      <c r="J44" s="241"/>
      <c r="K44" s="241"/>
      <c r="L44" s="241"/>
      <c r="M44" s="241"/>
      <c r="N44" s="241"/>
      <c r="O44" s="241"/>
      <c r="P44" s="241"/>
      <c r="Q44" s="241"/>
      <c r="R44" s="242"/>
      <c r="S44" s="204" t="s">
        <v>88</v>
      </c>
      <c r="T44" s="49"/>
      <c r="Y44" s="170"/>
      <c r="Z44" s="71"/>
      <c r="AA44" s="71"/>
      <c r="AB44" s="71"/>
      <c r="AC44" s="71"/>
      <c r="AD44" s="71"/>
      <c r="AE44" s="72" t="s">
        <v>16</v>
      </c>
      <c r="AF44" s="73">
        <f>AVERAGE(G24:G37)</f>
        <v>5</v>
      </c>
      <c r="AG44" s="73">
        <f>AVERAGE(H24:H37)</f>
        <v>5.7777777777777777</v>
      </c>
      <c r="AH44" s="73">
        <f>AVERAGE(I24:I37)</f>
        <v>6.5555555555555554</v>
      </c>
      <c r="AI44" s="73">
        <f>AVERAGE(J24:J37)</f>
        <v>7.333333333333333</v>
      </c>
      <c r="AJ44" s="73">
        <f>AVERAGE(K24:K37)</f>
        <v>9</v>
      </c>
      <c r="AK44" s="71"/>
      <c r="AL44" s="71"/>
      <c r="AM44" s="73">
        <f>AVERAGE(N24:N37)</f>
        <v>6.416666666666667</v>
      </c>
      <c r="AN44" s="73">
        <f>AVERAGE(O24:O37)</f>
        <v>7.125</v>
      </c>
      <c r="AO44" s="73">
        <f>AVERAGE(P24:P37)</f>
        <v>7.3</v>
      </c>
      <c r="AP44" s="71"/>
      <c r="AQ44" s="71"/>
      <c r="AR44" s="171"/>
    </row>
    <row r="45" spans="1:44" s="76" customFormat="1">
      <c r="A45" s="252"/>
      <c r="B45" s="44"/>
      <c r="C45" s="84" t="str">
        <f t="shared" ref="C45:C57" si="0">IF($AB$58="admis(e)",Z49,IF($AF$58="admis(e)",AD49,IF($AL$58="admis(e)",AJ49,IF($AP$58="admis(e)",AN49,""))))</f>
        <v>Compétences "A" maitrisées</v>
      </c>
      <c r="D45" s="85"/>
      <c r="E45" s="85"/>
      <c r="F45" s="86"/>
      <c r="G45" s="199"/>
      <c r="H45" s="67"/>
      <c r="I45" s="67"/>
      <c r="J45" s="67"/>
      <c r="K45" s="67"/>
      <c r="L45" s="67"/>
      <c r="M45" s="67"/>
      <c r="N45" s="67"/>
      <c r="O45" s="200"/>
      <c r="P45" s="200"/>
      <c r="Q45" s="200"/>
      <c r="R45" s="201"/>
      <c r="S45" s="205"/>
      <c r="T45" s="49"/>
      <c r="Y45" s="172"/>
      <c r="Z45" s="74" t="s">
        <v>56</v>
      </c>
      <c r="AA45" s="74" t="s">
        <v>55</v>
      </c>
      <c r="AB45" s="74" t="s">
        <v>57</v>
      </c>
      <c r="AC45" s="75"/>
      <c r="AD45" s="74" t="s">
        <v>64</v>
      </c>
      <c r="AE45" s="75"/>
      <c r="AF45" s="75"/>
      <c r="AG45" s="77"/>
      <c r="AH45" s="77"/>
      <c r="AI45" s="77"/>
      <c r="AJ45" s="74" t="s">
        <v>65</v>
      </c>
      <c r="AK45" s="74" t="s">
        <v>58</v>
      </c>
      <c r="AL45" s="78" t="s">
        <v>53</v>
      </c>
      <c r="AM45" s="75"/>
      <c r="AN45" s="74" t="s">
        <v>66</v>
      </c>
      <c r="AO45" s="74" t="s">
        <v>58</v>
      </c>
      <c r="AP45" s="78" t="s">
        <v>54</v>
      </c>
      <c r="AQ45" s="77"/>
      <c r="AR45" s="173"/>
    </row>
    <row r="46" spans="1:44" s="76" customFormat="1" ht="13.5" thickBot="1">
      <c r="A46" s="252"/>
      <c r="B46" s="44"/>
      <c r="C46" s="92" t="str">
        <f t="shared" si="0"/>
        <v>Arabe</v>
      </c>
      <c r="D46" s="93" t="str">
        <f t="shared" ref="D46:E53" si="1">IF($AB$58="admis(e)",AA50,IF($AF$58="admis(e)",AE50,IF($AL$58="admis(e)",AK50,IF($AP$58="admis(e)",AO50,""))))</f>
        <v>C1</v>
      </c>
      <c r="E46" s="94">
        <f t="shared" si="1"/>
        <v>8</v>
      </c>
      <c r="F46" s="95"/>
      <c r="G46" s="226" t="s">
        <v>89</v>
      </c>
      <c r="H46" s="227"/>
      <c r="I46" s="227"/>
      <c r="J46" s="227"/>
      <c r="K46" s="227"/>
      <c r="L46" s="227"/>
      <c r="M46" s="227"/>
      <c r="N46" s="227"/>
      <c r="O46" s="227"/>
      <c r="P46" s="227"/>
      <c r="Q46" s="227"/>
      <c r="R46" s="228"/>
      <c r="S46" s="205"/>
      <c r="T46" s="49"/>
      <c r="Y46" s="174"/>
      <c r="Z46" s="175">
        <f>COUNTIF(M24:M37,"=A")</f>
        <v>6</v>
      </c>
      <c r="AA46" s="175">
        <f>COUNTIF(R24:R37,"=oui")</f>
        <v>5</v>
      </c>
      <c r="AB46" s="176">
        <f>AVERAGE(Q24:Q37)</f>
        <v>7.333333333333333</v>
      </c>
      <c r="AC46" s="176"/>
      <c r="AD46" s="176">
        <f>(AM44*AM43+AN44*AN43+AO44*AO43)/SUM(AM43:AO43)</f>
        <v>7.0708333333333346</v>
      </c>
      <c r="AE46" s="176"/>
      <c r="AF46" s="176"/>
      <c r="AG46" s="176"/>
      <c r="AH46" s="176"/>
      <c r="AI46" s="176"/>
      <c r="AJ46" s="176">
        <f>(AH44*AH43+AI44*AI43)/SUM(AH43:AI43)</f>
        <v>7</v>
      </c>
      <c r="AK46" s="176">
        <f>(AM44*AM43+AN44*AN43+AO44*AO43)/SUM(AM43:AO43)</f>
        <v>7.0708333333333346</v>
      </c>
      <c r="AL46" s="73">
        <f>AJ46*AP43+AK46*AQ43</f>
        <v>7.0425000000000004</v>
      </c>
      <c r="AM46" s="176"/>
      <c r="AN46" s="176">
        <f>(AF44*AF43+AG44*AG43+AH44*AH43+AI44*AI43+AJ44*AJ43)/SUM(AF43:AJ43)</f>
        <v>7.4166666666666661</v>
      </c>
      <c r="AO46" s="176">
        <f>(AM44*AM43+AN44*AN43+AO44*AO43)/SUM(AM43:AO43)</f>
        <v>7.0708333333333346</v>
      </c>
      <c r="AP46" s="73">
        <f>AN46*AP43+AO46*AQ43</f>
        <v>7.2091666666666674</v>
      </c>
      <c r="AQ46" s="176"/>
      <c r="AR46" s="177"/>
    </row>
    <row r="47" spans="1:44" s="76" customFormat="1" ht="13.5" thickBot="1">
      <c r="A47" s="252"/>
      <c r="B47" s="44"/>
      <c r="C47" s="92" t="str">
        <f t="shared" si="0"/>
        <v>Arabe</v>
      </c>
      <c r="D47" s="93" t="str">
        <f t="shared" si="1"/>
        <v>C2</v>
      </c>
      <c r="E47" s="94" t="str">
        <f t="shared" si="1"/>
        <v>NON</v>
      </c>
      <c r="F47" s="95"/>
      <c r="G47" s="199"/>
      <c r="H47" s="67"/>
      <c r="I47" s="67"/>
      <c r="J47" s="67"/>
      <c r="K47" s="67"/>
      <c r="L47" s="67"/>
      <c r="M47" s="67"/>
      <c r="N47" s="67"/>
      <c r="O47" s="200"/>
      <c r="P47" s="200"/>
      <c r="Q47" s="200"/>
      <c r="R47" s="201"/>
      <c r="S47" s="205"/>
      <c r="T47" s="49"/>
      <c r="Y47" s="40"/>
      <c r="Z47" s="41"/>
      <c r="AA47" s="41"/>
      <c r="AB47" s="41"/>
      <c r="AC47" s="41"/>
      <c r="AD47" s="41"/>
      <c r="AE47" s="41"/>
      <c r="AF47" s="41"/>
      <c r="AG47" s="41"/>
      <c r="AH47" s="41"/>
      <c r="AI47" s="40"/>
      <c r="AJ47" s="41"/>
      <c r="AK47" s="41"/>
      <c r="AL47" s="41"/>
      <c r="AM47" s="41"/>
      <c r="AN47" s="41"/>
      <c r="AO47" s="41"/>
      <c r="AP47" s="41"/>
      <c r="AQ47" s="41"/>
      <c r="AR47" s="42"/>
    </row>
    <row r="48" spans="1:44" s="76" customFormat="1" ht="13.5" thickBot="1">
      <c r="A48" s="252"/>
      <c r="B48" s="44"/>
      <c r="C48" s="92" t="str">
        <f t="shared" si="0"/>
        <v/>
      </c>
      <c r="D48" s="100" t="str">
        <f t="shared" si="1"/>
        <v/>
      </c>
      <c r="E48" s="94" t="str">
        <f t="shared" si="1"/>
        <v/>
      </c>
      <c r="F48" s="95"/>
      <c r="G48" s="226" t="s">
        <v>89</v>
      </c>
      <c r="H48" s="227"/>
      <c r="I48" s="227"/>
      <c r="J48" s="227"/>
      <c r="K48" s="227"/>
      <c r="L48" s="227"/>
      <c r="M48" s="227"/>
      <c r="N48" s="227"/>
      <c r="O48" s="227"/>
      <c r="P48" s="227"/>
      <c r="Q48" s="227"/>
      <c r="R48" s="228"/>
      <c r="S48" s="205"/>
      <c r="T48" s="49"/>
      <c r="Y48" s="80"/>
      <c r="Z48" s="146"/>
      <c r="AA48" s="148" t="s">
        <v>75</v>
      </c>
      <c r="AB48" s="149" t="s">
        <v>76</v>
      </c>
      <c r="AC48" s="147"/>
      <c r="AD48" s="146"/>
      <c r="AE48" s="148" t="s">
        <v>75</v>
      </c>
      <c r="AF48" s="149" t="s">
        <v>77</v>
      </c>
      <c r="AG48" s="147"/>
      <c r="AH48" s="54"/>
      <c r="AI48" s="44"/>
      <c r="AJ48" s="150"/>
      <c r="AK48" s="153" t="s">
        <v>78</v>
      </c>
      <c r="AL48" s="151" t="s">
        <v>79</v>
      </c>
      <c r="AM48" s="152"/>
      <c r="AN48" s="154"/>
      <c r="AO48" s="153" t="s">
        <v>78</v>
      </c>
      <c r="AP48" s="155" t="s">
        <v>80</v>
      </c>
      <c r="AQ48" s="156"/>
      <c r="AR48" s="49"/>
    </row>
    <row r="49" spans="1:44" s="76" customFormat="1">
      <c r="A49" s="252"/>
      <c r="B49" s="44"/>
      <c r="C49" s="92" t="str">
        <f t="shared" si="0"/>
        <v/>
      </c>
      <c r="D49" s="93" t="str">
        <f t="shared" si="1"/>
        <v/>
      </c>
      <c r="E49" s="94" t="str">
        <f t="shared" si="1"/>
        <v/>
      </c>
      <c r="F49" s="95"/>
      <c r="G49" s="199"/>
      <c r="H49" s="67"/>
      <c r="I49" s="67"/>
      <c r="J49" s="67"/>
      <c r="K49" s="67"/>
      <c r="L49" s="67"/>
      <c r="M49" s="67"/>
      <c r="N49" s="67"/>
      <c r="O49" s="200"/>
      <c r="P49" s="200"/>
      <c r="Q49" s="200"/>
      <c r="R49" s="201"/>
      <c r="S49" s="205"/>
      <c r="T49" s="49"/>
      <c r="Y49" s="44"/>
      <c r="Z49" s="84" t="s">
        <v>51</v>
      </c>
      <c r="AA49" s="85"/>
      <c r="AB49" s="85"/>
      <c r="AC49" s="86"/>
      <c r="AD49" s="84" t="s">
        <v>49</v>
      </c>
      <c r="AE49" s="87"/>
      <c r="AF49" s="87"/>
      <c r="AG49" s="88"/>
      <c r="AH49" s="54"/>
      <c r="AI49" s="44"/>
      <c r="AJ49" s="89"/>
      <c r="AK49" s="90"/>
      <c r="AL49" s="90"/>
      <c r="AM49" s="91"/>
      <c r="AN49" s="89"/>
      <c r="AO49" s="90"/>
      <c r="AP49" s="90"/>
      <c r="AQ49" s="91"/>
      <c r="AR49" s="49"/>
    </row>
    <row r="50" spans="1:44" s="76" customFormat="1" ht="13.5" thickBot="1">
      <c r="A50" s="252"/>
      <c r="B50" s="44"/>
      <c r="C50" s="92" t="str">
        <f t="shared" si="0"/>
        <v>Français</v>
      </c>
      <c r="D50" s="93" t="str">
        <f t="shared" si="1"/>
        <v>C1</v>
      </c>
      <c r="E50" s="94">
        <f t="shared" si="1"/>
        <v>6</v>
      </c>
      <c r="F50" s="95"/>
      <c r="G50" s="226" t="s">
        <v>89</v>
      </c>
      <c r="H50" s="227"/>
      <c r="I50" s="227"/>
      <c r="J50" s="227"/>
      <c r="K50" s="227"/>
      <c r="L50" s="227"/>
      <c r="M50" s="227"/>
      <c r="N50" s="227"/>
      <c r="O50" s="227"/>
      <c r="P50" s="227"/>
      <c r="Q50" s="227"/>
      <c r="R50" s="228"/>
      <c r="S50" s="205"/>
      <c r="T50" s="49"/>
      <c r="Y50" s="44"/>
      <c r="Z50" s="92" t="str">
        <f>IF(M24="A",IF($AB$58="admis(e)",C24,""),"")</f>
        <v/>
      </c>
      <c r="AA50" s="93" t="str">
        <f t="shared" ref="AA50:AA57" si="2">IF(M24="A",IF($AB$58="admis(e)",L24,""),"")</f>
        <v/>
      </c>
      <c r="AB50" s="94" t="str">
        <f>IF(M24="A",IF($AB$58="admis(e)",O24,""),"")</f>
        <v/>
      </c>
      <c r="AC50" s="95"/>
      <c r="AD50" s="92" t="str">
        <f>IF(M24="A",IF($AF$58="admis(e)",C24,""),"")</f>
        <v>Arabe</v>
      </c>
      <c r="AE50" s="93" t="str">
        <f t="shared" ref="AE50:AE57" si="3">IF(M24="A",IF($AF$58="admis(e)",L24,""),"")</f>
        <v>C1</v>
      </c>
      <c r="AF50" s="94">
        <f t="shared" ref="AF50:AF57" si="4">IF(M24="A",IF($AF$58="admis(e)",IF(R24="oui",Q24,"NON"),""),"")</f>
        <v>8</v>
      </c>
      <c r="AG50" s="95"/>
      <c r="AH50" s="54"/>
      <c r="AI50" s="44"/>
      <c r="AJ50" s="96" t="s">
        <v>19</v>
      </c>
      <c r="AK50" s="90"/>
      <c r="AL50" s="97" t="str">
        <f>IF(AB58="-",IF(AF58="-",IF(AL46&gt;Y23,AK46,"-"),"-"),"-")</f>
        <v>-</v>
      </c>
      <c r="AM50" s="98" t="str">
        <f>IF(AB58="-",IF(AF58="-",IF(AL46&gt;Y23,AQ43,"-"),"-"),"-")</f>
        <v>-</v>
      </c>
      <c r="AN50" s="96" t="s">
        <v>19</v>
      </c>
      <c r="AO50" s="90"/>
      <c r="AP50" s="97" t="str">
        <f>IF(AB58="-",IF(AF58="-",IF(AL58="-",IF(AP46&gt;Y23,AO46,"-"),"-"),"-"),"-")</f>
        <v>-</v>
      </c>
      <c r="AQ50" s="98" t="str">
        <f>IF(AB58="-",IF(AF58="-",IF(AL58="-",IF(AP46&gt;Y23,AQ43,"-"),"-"),"-"),"-")</f>
        <v>-</v>
      </c>
      <c r="AR50" s="49"/>
    </row>
    <row r="51" spans="1:44" s="76" customFormat="1">
      <c r="A51" s="252"/>
      <c r="B51" s="44"/>
      <c r="C51" s="92" t="str">
        <f t="shared" si="0"/>
        <v>Français</v>
      </c>
      <c r="D51" s="93" t="str">
        <f t="shared" si="1"/>
        <v>C2</v>
      </c>
      <c r="E51" s="94">
        <f t="shared" si="1"/>
        <v>9</v>
      </c>
      <c r="F51" s="7" t="str">
        <f>IF($AB$58="admis(e)",AC55,IF($AF$58="admis(e)",AG55,IF($AL$58="admis(e)",AM55,IF($AP$58="admis(e)",AQ55,""))))</f>
        <v>Moyenne</v>
      </c>
      <c r="G51" s="199"/>
      <c r="H51" s="67"/>
      <c r="I51" s="67"/>
      <c r="J51" s="67"/>
      <c r="K51" s="67"/>
      <c r="L51" s="67"/>
      <c r="M51" s="67"/>
      <c r="N51" s="67"/>
      <c r="O51" s="200"/>
      <c r="P51" s="200"/>
      <c r="Q51" s="200"/>
      <c r="R51" s="201"/>
      <c r="S51" s="205"/>
      <c r="T51" s="49"/>
      <c r="Y51" s="44"/>
      <c r="Z51" s="92" t="str">
        <f>IF(M25="A",IF($AB$58="admis(e)",C24,""),"")</f>
        <v/>
      </c>
      <c r="AA51" s="93" t="str">
        <f t="shared" si="2"/>
        <v/>
      </c>
      <c r="AB51" s="94" t="str">
        <f>IF(M25="A",IF($AB$58="admis(e)",P25,""),"")</f>
        <v/>
      </c>
      <c r="AC51" s="95"/>
      <c r="AD51" s="92" t="str">
        <f>IF(M25="A",IF($AF$58="admis(e)",C24,""),"")</f>
        <v>Arabe</v>
      </c>
      <c r="AE51" s="93" t="str">
        <f t="shared" si="3"/>
        <v>C2</v>
      </c>
      <c r="AF51" s="94" t="str">
        <f t="shared" si="4"/>
        <v>NON</v>
      </c>
      <c r="AG51" s="95"/>
      <c r="AH51" s="54"/>
      <c r="AI51" s="44"/>
      <c r="AJ51" s="89"/>
      <c r="AK51" s="90"/>
      <c r="AL51" s="99"/>
      <c r="AM51" s="98"/>
      <c r="AN51" s="89"/>
      <c r="AO51" s="90"/>
      <c r="AP51" s="99"/>
      <c r="AQ51" s="98"/>
      <c r="AR51" s="49"/>
    </row>
    <row r="52" spans="1:44" s="76" customFormat="1">
      <c r="A52" s="252"/>
      <c r="B52" s="44"/>
      <c r="C52" s="92" t="str">
        <f t="shared" si="0"/>
        <v>Maths</v>
      </c>
      <c r="D52" s="93" t="str">
        <f t="shared" si="1"/>
        <v>C1</v>
      </c>
      <c r="E52" s="94">
        <f t="shared" si="1"/>
        <v>7.5</v>
      </c>
      <c r="F52" s="8" t="str">
        <f>IF($AB$58="admis(e)",AC56,IF($AF$58="admis(e)",AG56,IF($AL$58="admis(e)",AM56,IF($AP$58="admis(e)",AQ56,""))))</f>
        <v>comp. A&amp;B</v>
      </c>
      <c r="G52" s="226" t="s">
        <v>89</v>
      </c>
      <c r="H52" s="227"/>
      <c r="I52" s="227"/>
      <c r="J52" s="227"/>
      <c r="K52" s="227"/>
      <c r="L52" s="227"/>
      <c r="M52" s="227"/>
      <c r="N52" s="227"/>
      <c r="O52" s="227"/>
      <c r="P52" s="227"/>
      <c r="Q52" s="227"/>
      <c r="R52" s="228"/>
      <c r="S52" s="205"/>
      <c r="T52" s="49"/>
      <c r="Y52" s="44"/>
      <c r="Z52" s="92" t="str">
        <f>IF(M26="A",IF($AB$58="admis(e)",C26,""),"")</f>
        <v/>
      </c>
      <c r="AA52" s="100" t="str">
        <f t="shared" si="2"/>
        <v/>
      </c>
      <c r="AB52" s="94" t="str">
        <f>IF(M26="A",IF($AB$58="admis(e)",O26,""),"")</f>
        <v/>
      </c>
      <c r="AC52" s="95"/>
      <c r="AD52" s="92" t="str">
        <f>IF(M26="A",IF($AF$58="admis(e)",C26,""),"")</f>
        <v/>
      </c>
      <c r="AE52" s="93" t="str">
        <f t="shared" si="3"/>
        <v/>
      </c>
      <c r="AF52" s="94" t="str">
        <f t="shared" si="4"/>
        <v/>
      </c>
      <c r="AG52" s="95"/>
      <c r="AH52" s="54"/>
      <c r="AI52" s="44"/>
      <c r="AJ52" s="96" t="s">
        <v>23</v>
      </c>
      <c r="AK52" s="90"/>
      <c r="AL52" s="97" t="str">
        <f>IF(AB58="-",IF(AF58="-",IF(AL46&gt;Y23,AJ46,"-"),"-"),"-")</f>
        <v>-</v>
      </c>
      <c r="AM52" s="98" t="str">
        <f>IF(AB58="-",IF(AF58="-",IF(AL46&gt;Y23,AP43,"-"),"-"),"-")</f>
        <v>-</v>
      </c>
      <c r="AN52" s="96" t="s">
        <v>23</v>
      </c>
      <c r="AO52" s="90"/>
      <c r="AP52" s="97" t="str">
        <f>IF(AB58="-",IF(AF58="-",IF(AL58="-",IF(AP46&gt;Y23,AN46,"-"),"-"),"-"),"-")</f>
        <v>-</v>
      </c>
      <c r="AQ52" s="98" t="str">
        <f>IF(AB58="-",IF(AF58="-",IF(AL58="-",IF(AP46&gt;Y23,AP43,"-"),"-"),"-"),"-")</f>
        <v>-</v>
      </c>
      <c r="AR52" s="49"/>
    </row>
    <row r="53" spans="1:44" s="76" customFormat="1" ht="13.5" thickBot="1">
      <c r="A53" s="252"/>
      <c r="B53" s="44"/>
      <c r="C53" s="104" t="str">
        <f t="shared" si="0"/>
        <v>Maths</v>
      </c>
      <c r="D53" s="105" t="str">
        <f t="shared" si="1"/>
        <v>C2</v>
      </c>
      <c r="E53" s="94">
        <f t="shared" si="1"/>
        <v>8.5</v>
      </c>
      <c r="F53" s="6">
        <f>IF($AB$58="admis(e)",AC57,IF($AF$58="admis(e)",AG57,IF($AL$58="admis(e)",AM57,IF($AP$58="admis(e)",AQ57,""))))</f>
        <v>7.0708333333333346</v>
      </c>
      <c r="G53" s="199"/>
      <c r="H53" s="67"/>
      <c r="I53" s="67"/>
      <c r="J53" s="67"/>
      <c r="K53" s="67"/>
      <c r="L53" s="67"/>
      <c r="M53" s="67"/>
      <c r="N53" s="67"/>
      <c r="O53" s="200"/>
      <c r="P53" s="200"/>
      <c r="Q53" s="200"/>
      <c r="R53" s="201"/>
      <c r="S53" s="205"/>
      <c r="T53" s="49"/>
      <c r="Y53" s="44"/>
      <c r="Z53" s="92" t="str">
        <f>IF(M27="A",IF($AB$58="admis(e)",C26,""),"")</f>
        <v/>
      </c>
      <c r="AA53" s="93" t="str">
        <f t="shared" si="2"/>
        <v/>
      </c>
      <c r="AB53" s="94" t="str">
        <f>IF(M27="A",IF($AB$58="admis(e)",O27,""),"")</f>
        <v/>
      </c>
      <c r="AC53" s="95"/>
      <c r="AD53" s="92" t="str">
        <f>IF(M27="A",IF($AF$58="admis(e)",C26,""),"")</f>
        <v/>
      </c>
      <c r="AE53" s="93" t="str">
        <f t="shared" si="3"/>
        <v/>
      </c>
      <c r="AF53" s="94" t="str">
        <f t="shared" si="4"/>
        <v/>
      </c>
      <c r="AG53" s="95"/>
      <c r="AH53" s="54"/>
      <c r="AI53" s="44"/>
      <c r="AJ53" s="89"/>
      <c r="AK53" s="90"/>
      <c r="AL53" s="99"/>
      <c r="AM53" s="101"/>
      <c r="AN53" s="89"/>
      <c r="AO53" s="90"/>
      <c r="AP53" s="99"/>
      <c r="AQ53" s="101"/>
      <c r="AR53" s="49"/>
    </row>
    <row r="54" spans="1:44" ht="13.5" thickBot="1">
      <c r="A54" s="252"/>
      <c r="B54" s="44"/>
      <c r="C54" s="81" t="str">
        <f t="shared" si="0"/>
        <v>Décision</v>
      </c>
      <c r="D54" s="108"/>
      <c r="E54" s="81" t="str">
        <f>IF($AB$58="admis(e)",AB58,IF($AF$58="admis(e)",AF58,IF($AL$58="admis(e)",AL58,IF($AP$58="admis(e)",AP58,""))))</f>
        <v>admis(e)</v>
      </c>
      <c r="F54" s="108"/>
      <c r="G54" s="226" t="s">
        <v>89</v>
      </c>
      <c r="H54" s="227"/>
      <c r="I54" s="227"/>
      <c r="J54" s="227"/>
      <c r="K54" s="227"/>
      <c r="L54" s="227"/>
      <c r="M54" s="227"/>
      <c r="N54" s="227"/>
      <c r="O54" s="227"/>
      <c r="P54" s="227"/>
      <c r="Q54" s="227"/>
      <c r="R54" s="228"/>
      <c r="S54" s="205"/>
      <c r="T54" s="49"/>
      <c r="V54" s="79"/>
      <c r="Y54" s="44"/>
      <c r="Z54" s="92" t="str">
        <f>IF(M28="A",IF($AB$58="admis(e)",C28,""),"")</f>
        <v/>
      </c>
      <c r="AA54" s="93" t="str">
        <f t="shared" si="2"/>
        <v/>
      </c>
      <c r="AB54" s="94" t="str">
        <f>IF(M28="A",IF($AB$58="admis(e)",O28,""),"")</f>
        <v/>
      </c>
      <c r="AC54" s="95"/>
      <c r="AD54" s="92" t="str">
        <f>IF(M28="A",IF($AF$58="admis(e)",C28,""),"")</f>
        <v>Français</v>
      </c>
      <c r="AE54" s="93" t="str">
        <f t="shared" si="3"/>
        <v>C1</v>
      </c>
      <c r="AF54" s="94">
        <f t="shared" si="4"/>
        <v>6</v>
      </c>
      <c r="AG54" s="95"/>
      <c r="AH54" s="54"/>
      <c r="AI54" s="44"/>
      <c r="AJ54" s="96"/>
      <c r="AK54" s="90"/>
      <c r="AL54" s="90"/>
      <c r="AM54" s="98"/>
      <c r="AN54" s="96"/>
      <c r="AO54" s="90"/>
      <c r="AP54" s="90"/>
      <c r="AQ54" s="98"/>
      <c r="AR54" s="49"/>
    </row>
    <row r="55" spans="1:44">
      <c r="A55" s="252"/>
      <c r="B55" s="44"/>
      <c r="C55" s="84" t="str">
        <f t="shared" si="0"/>
        <v>Mention</v>
      </c>
      <c r="D55" s="85"/>
      <c r="E55" s="109"/>
      <c r="F55" s="110"/>
      <c r="G55" s="199"/>
      <c r="H55" s="67"/>
      <c r="I55" s="67"/>
      <c r="J55" s="67"/>
      <c r="K55" s="67"/>
      <c r="L55" s="67"/>
      <c r="M55" s="67"/>
      <c r="N55" s="67"/>
      <c r="O55" s="200"/>
      <c r="P55" s="200"/>
      <c r="Q55" s="200"/>
      <c r="R55" s="201"/>
      <c r="S55" s="205"/>
      <c r="T55" s="49"/>
      <c r="Y55" s="44"/>
      <c r="Z55" s="92" t="str">
        <f>IF(M29="A",IF($AB$58="admis(e)",C28,""),"")</f>
        <v/>
      </c>
      <c r="AA55" s="93" t="str">
        <f t="shared" si="2"/>
        <v/>
      </c>
      <c r="AB55" s="94" t="str">
        <f>IF(M29="A",IF($AB$58="admis(e)",P29,""),"")</f>
        <v/>
      </c>
      <c r="AC55" s="7" t="s">
        <v>16</v>
      </c>
      <c r="AD55" s="92" t="str">
        <f>IF(M29="A",IF($AF$58="admis(e)",C28,""),"")</f>
        <v>Français</v>
      </c>
      <c r="AE55" s="93" t="str">
        <f t="shared" si="3"/>
        <v>C2</v>
      </c>
      <c r="AF55" s="94">
        <f t="shared" si="4"/>
        <v>9</v>
      </c>
      <c r="AG55" s="7" t="s">
        <v>16</v>
      </c>
      <c r="AH55" s="54"/>
      <c r="AI55" s="44"/>
      <c r="AJ55" s="89"/>
      <c r="AK55" s="90"/>
      <c r="AL55" s="90"/>
      <c r="AM55" s="102" t="s">
        <v>16</v>
      </c>
      <c r="AN55" s="89"/>
      <c r="AO55" s="90"/>
      <c r="AP55" s="90"/>
      <c r="AQ55" s="102" t="s">
        <v>16</v>
      </c>
      <c r="AR55" s="49"/>
    </row>
    <row r="56" spans="1:44">
      <c r="A56" s="252"/>
      <c r="B56" s="44"/>
      <c r="C56" s="115" t="str">
        <f t="shared" si="0"/>
        <v>TB</v>
      </c>
      <c r="D56" s="4" t="str">
        <f t="shared" ref="D56:F57" si="5">IF($AB$58="admis(e)",AA60,IF($AF$58="admis(e)",AE60,IF($AL$58="admis(e)",AK60,IF($AP$58="admis(e)",AO60,""))))</f>
        <v>B</v>
      </c>
      <c r="E56" s="4" t="str">
        <f t="shared" si="5"/>
        <v>AB</v>
      </c>
      <c r="F56" s="116" t="str">
        <f t="shared" si="5"/>
        <v>P</v>
      </c>
      <c r="G56" s="226" t="s">
        <v>89</v>
      </c>
      <c r="H56" s="227"/>
      <c r="I56" s="227"/>
      <c r="J56" s="227"/>
      <c r="K56" s="227"/>
      <c r="L56" s="227"/>
      <c r="M56" s="227"/>
      <c r="N56" s="227"/>
      <c r="O56" s="227"/>
      <c r="P56" s="227"/>
      <c r="Q56" s="227"/>
      <c r="R56" s="228"/>
      <c r="S56" s="205"/>
      <c r="T56" s="49"/>
      <c r="Y56" s="44"/>
      <c r="Z56" s="92" t="str">
        <f>IF(M30="A",IF($AB$58="admis(e)","Maths",""),"")</f>
        <v/>
      </c>
      <c r="AA56" s="93" t="str">
        <f t="shared" si="2"/>
        <v/>
      </c>
      <c r="AB56" s="94" t="str">
        <f>IF(M30="A",IF($AB$58="admis(e)",P30,""),"")</f>
        <v/>
      </c>
      <c r="AC56" s="8" t="s">
        <v>41</v>
      </c>
      <c r="AD56" s="92" t="str">
        <f>IF(M30="A",IF($AF$58="admis(e)","Maths",""),"")</f>
        <v>Maths</v>
      </c>
      <c r="AE56" s="93" t="str">
        <f t="shared" si="3"/>
        <v>C1</v>
      </c>
      <c r="AF56" s="94">
        <f t="shared" si="4"/>
        <v>7.5</v>
      </c>
      <c r="AG56" s="8" t="s">
        <v>52</v>
      </c>
      <c r="AH56" s="54"/>
      <c r="AI56" s="44"/>
      <c r="AJ56" s="89"/>
      <c r="AK56" s="90"/>
      <c r="AL56" s="90"/>
      <c r="AM56" s="103" t="s">
        <v>50</v>
      </c>
      <c r="AN56" s="89"/>
      <c r="AO56" s="90"/>
      <c r="AP56" s="90"/>
      <c r="AQ56" s="103" t="s">
        <v>50</v>
      </c>
      <c r="AR56" s="49"/>
    </row>
    <row r="57" spans="1:44" ht="13.5" thickBot="1">
      <c r="A57" s="252"/>
      <c r="B57" s="44"/>
      <c r="C57" s="119" t="str">
        <f t="shared" si="0"/>
        <v>-</v>
      </c>
      <c r="D57" s="120" t="str">
        <f t="shared" si="5"/>
        <v>X</v>
      </c>
      <c r="E57" s="121" t="str">
        <f t="shared" si="5"/>
        <v>-</v>
      </c>
      <c r="F57" s="122" t="str">
        <f t="shared" si="5"/>
        <v>-</v>
      </c>
      <c r="G57" s="170"/>
      <c r="H57" s="71"/>
      <c r="I57" s="71"/>
      <c r="J57" s="71"/>
      <c r="K57" s="71"/>
      <c r="L57" s="71"/>
      <c r="M57" s="71"/>
      <c r="N57" s="71"/>
      <c r="O57" s="202"/>
      <c r="P57" s="202"/>
      <c r="Q57" s="202"/>
      <c r="R57" s="203"/>
      <c r="S57" s="206"/>
      <c r="T57" s="49"/>
      <c r="Y57" s="44"/>
      <c r="Z57" s="104" t="str">
        <f>IF(M31="A",IF($AB$58="admis(e)","Maths",""),"")</f>
        <v/>
      </c>
      <c r="AA57" s="105" t="str">
        <f t="shared" si="2"/>
        <v/>
      </c>
      <c r="AB57" s="94" t="str">
        <f>IF(M31="A",IF($AB$58="admis(e)",P31,""),"")</f>
        <v/>
      </c>
      <c r="AC57" s="6" t="str">
        <f>IF(AB58="-","-",AB46)</f>
        <v>-</v>
      </c>
      <c r="AD57" s="92" t="str">
        <f>IF(M31="A",IF($AF$58="admis(e)","Maths",""),"")</f>
        <v>Maths</v>
      </c>
      <c r="AE57" s="93" t="str">
        <f t="shared" si="3"/>
        <v>C2</v>
      </c>
      <c r="AF57" s="94">
        <f t="shared" si="4"/>
        <v>8.5</v>
      </c>
      <c r="AG57" s="106">
        <f>IF(AB58="-",IF(AD46&gt;=Y23,AD46,"-"),"-")</f>
        <v>7.0708333333333346</v>
      </c>
      <c r="AH57" s="54"/>
      <c r="AI57" s="44"/>
      <c r="AJ57" s="89"/>
      <c r="AK57" s="90"/>
      <c r="AL57" s="90"/>
      <c r="AM57" s="107" t="str">
        <f>IF(AB58="-",IF(AF58="-",IF(AL46&gt;Y23,AL46,"-"),"-"),"-")</f>
        <v>-</v>
      </c>
      <c r="AN57" s="89"/>
      <c r="AO57" s="90"/>
      <c r="AP57" s="90"/>
      <c r="AQ57" s="107" t="str">
        <f>IF(AB58="-",IF(AF58="-",IF(AL58="-",IF(AP46&gt;Y23,AP46,"-"),"-"),"-"),"-")</f>
        <v>-</v>
      </c>
      <c r="AR57" s="49"/>
    </row>
    <row r="58" spans="1:44" ht="13.5" thickBot="1">
      <c r="A58" s="252"/>
      <c r="B58" s="61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3"/>
      <c r="Y58" s="44"/>
      <c r="Z58" s="81" t="s">
        <v>24</v>
      </c>
      <c r="AA58" s="108"/>
      <c r="AB58" s="81" t="str">
        <f>IF(AA46=Z46,"admis(e)","-")</f>
        <v>-</v>
      </c>
      <c r="AC58" s="108"/>
      <c r="AD58" s="81" t="s">
        <v>24</v>
      </c>
      <c r="AE58" s="108"/>
      <c r="AF58" s="81" t="str">
        <f>IF(AB58="-",IF(AD46&gt;=Y23,"admis(e)","-"),"-")</f>
        <v>admis(e)</v>
      </c>
      <c r="AG58" s="108"/>
      <c r="AH58" s="54"/>
      <c r="AI58" s="44"/>
      <c r="AJ58" s="82" t="s">
        <v>24</v>
      </c>
      <c r="AK58" s="83"/>
      <c r="AL58" s="82" t="str">
        <f>IF(AB58="-",IF(AF58="-",IF(AL46&gt;Y23,"admis(e)","-"),"-"),"-")</f>
        <v>-</v>
      </c>
      <c r="AM58" s="83"/>
      <c r="AN58" s="82" t="s">
        <v>24</v>
      </c>
      <c r="AO58" s="83"/>
      <c r="AP58" s="82" t="str">
        <f>IF(AB58="-",IF(AF58="-",IF(AL58="-",IF(AP46&gt;Y23,"admis(e)","-"),"-"),"-"),"-")</f>
        <v>-</v>
      </c>
      <c r="AQ58" s="83"/>
      <c r="AR58" s="49"/>
    </row>
    <row r="59" spans="1:44">
      <c r="Y59" s="44"/>
      <c r="Z59" s="84" t="s">
        <v>32</v>
      </c>
      <c r="AA59" s="85"/>
      <c r="AB59" s="109"/>
      <c r="AC59" s="110"/>
      <c r="AD59" s="84" t="s">
        <v>32</v>
      </c>
      <c r="AE59" s="85"/>
      <c r="AF59" s="109"/>
      <c r="AG59" s="110"/>
      <c r="AH59" s="54"/>
      <c r="AI59" s="44"/>
      <c r="AJ59" s="111" t="s">
        <v>32</v>
      </c>
      <c r="AK59" s="112"/>
      <c r="AL59" s="113"/>
      <c r="AM59" s="114"/>
      <c r="AN59" s="111" t="s">
        <v>32</v>
      </c>
      <c r="AO59" s="112"/>
      <c r="AP59" s="113"/>
      <c r="AQ59" s="114"/>
      <c r="AR59" s="49"/>
    </row>
    <row r="60" spans="1:44">
      <c r="Y60" s="44"/>
      <c r="Z60" s="115" t="s">
        <v>20</v>
      </c>
      <c r="AA60" s="4" t="s">
        <v>11</v>
      </c>
      <c r="AB60" s="4" t="s">
        <v>21</v>
      </c>
      <c r="AC60" s="116" t="s">
        <v>22</v>
      </c>
      <c r="AD60" s="115" t="s">
        <v>20</v>
      </c>
      <c r="AE60" s="4" t="s">
        <v>11</v>
      </c>
      <c r="AF60" s="4" t="s">
        <v>21</v>
      </c>
      <c r="AG60" s="116" t="s">
        <v>22</v>
      </c>
      <c r="AH60" s="54"/>
      <c r="AI60" s="44"/>
      <c r="AJ60" s="117" t="s">
        <v>20</v>
      </c>
      <c r="AK60" s="51" t="s">
        <v>11</v>
      </c>
      <c r="AL60" s="51" t="s">
        <v>21</v>
      </c>
      <c r="AM60" s="118" t="s">
        <v>22</v>
      </c>
      <c r="AN60" s="117" t="s">
        <v>20</v>
      </c>
      <c r="AO60" s="51" t="s">
        <v>11</v>
      </c>
      <c r="AP60" s="51" t="s">
        <v>21</v>
      </c>
      <c r="AQ60" s="118" t="s">
        <v>22</v>
      </c>
      <c r="AR60" s="49"/>
    </row>
    <row r="61" spans="1:44" ht="13.5" thickBot="1">
      <c r="Y61" s="44"/>
      <c r="Z61" s="119" t="str">
        <f>IF($AB$58="admis(e)",IF($AC$57&gt;=$X$26,"X","-"),"-")</f>
        <v>-</v>
      </c>
      <c r="AA61" s="120" t="str">
        <f>IF($AB$58="admis(e)",IF($AC$57&lt;$X$26,IF($AC$57&gt;=$X$25,"X","-"),"-"),"-")</f>
        <v>-</v>
      </c>
      <c r="AB61" s="121" t="str">
        <f>IF($AB$58="admis(e)",IF($AC$57&lt;$X$25,IF($AC$57&gt;=$Y$24,"X","-"),"-"),"-")</f>
        <v>-</v>
      </c>
      <c r="AC61" s="122" t="str">
        <f>IF($AB$58="admis(e)",IF($AC$57&lt;$Y$24,IF($AC$57&gt;=$Y$23,"X","-"),"-"),"-")</f>
        <v>-</v>
      </c>
      <c r="AD61" s="119" t="str">
        <f>IF(AF58="admis(e)",IF(AG57&gt;X26,"X","-"),"-")</f>
        <v>-</v>
      </c>
      <c r="AE61" s="121" t="str">
        <f>IF($AF$58="admis(e)",IF($AG$57&lt;$X$26,IF($AG$57&gt;=$X$25,"X","-"),"-"),"-")</f>
        <v>X</v>
      </c>
      <c r="AF61" s="121" t="str">
        <f>IF($AF$58="admis(e)",IF($AG$57&lt;$X$25,IF($AG$57&gt;=$Y$24,"X","-"),"-"),"-")</f>
        <v>-</v>
      </c>
      <c r="AG61" s="122" t="str">
        <f>IF($AF$58="admis(e)",IF($AG$57&lt;$Y$24,IF($AG$57&gt;=$Y$23,"X","-"),"-"),"-")</f>
        <v>-</v>
      </c>
      <c r="AH61" s="54"/>
      <c r="AI61" s="44"/>
      <c r="AJ61" s="123" t="str">
        <f>IF(AL58="admis(e)",IF(AM57&gt;=X26,"X","-"),"-")</f>
        <v>-</v>
      </c>
      <c r="AK61" s="124" t="str">
        <f>IF($AL$58="admis(e)",IF($AM$57&lt;$X$26,IF($AM$57&gt;=$X$25,"X","-"),"-"),"-")</f>
        <v>-</v>
      </c>
      <c r="AL61" s="124" t="str">
        <f>IF($AL$58="admis(e)",IF($AM$57&lt;$X$25,IF($AM$57&gt;=$Y$24,"X","-"),"-"),"-")</f>
        <v>-</v>
      </c>
      <c r="AM61" s="125" t="str">
        <f>IF($AL$58="admis(e)",IF($AM$57&lt;$Y$24,IF($AM$57&gt;=$Y$23,"X","-"),"-"),"-")</f>
        <v>-</v>
      </c>
      <c r="AN61" s="123" t="str">
        <f>IF($AP$58="admis(e)",IF($AQ$57&gt;=$X$26,"X","-"),"-")</f>
        <v>-</v>
      </c>
      <c r="AO61" s="124" t="str">
        <f>IF($AP$58="admis(e)",IF($AQ$57&lt;$X$26,IF($AQ$57&gt;=$X$25,"X","-"),"-"),"-")</f>
        <v>-</v>
      </c>
      <c r="AP61" s="124" t="str">
        <f>IF($AP$58="admis(e)",IF($AQ$57&lt;$X$25,IF($AQ$57&gt;=$Y$24,"X","-"),"-"),"-")</f>
        <v>-</v>
      </c>
      <c r="AQ61" s="125" t="str">
        <f>IF($AP$58="admis(e)",IF($AQ$57&lt;$Y$24,IF($AQ$57&gt;=$Y$23,"X","-"),"-"),"-")</f>
        <v>-</v>
      </c>
      <c r="AR61" s="49"/>
    </row>
    <row r="62" spans="1:44" ht="13.5" thickBot="1">
      <c r="Y62" s="61"/>
      <c r="Z62" s="62"/>
      <c r="AA62" s="62"/>
      <c r="AB62" s="62"/>
      <c r="AC62" s="62"/>
      <c r="AD62" s="62"/>
      <c r="AE62" s="62"/>
      <c r="AF62" s="62"/>
      <c r="AG62" s="62"/>
      <c r="AH62" s="62"/>
      <c r="AI62" s="61"/>
      <c r="AJ62" s="62"/>
      <c r="AK62" s="62"/>
      <c r="AL62" s="62"/>
      <c r="AM62" s="62"/>
      <c r="AN62" s="62"/>
      <c r="AO62" s="62"/>
      <c r="AP62" s="62"/>
      <c r="AQ62" s="62"/>
      <c r="AR62" s="63"/>
    </row>
    <row r="71" spans="2:20" ht="18.75">
      <c r="C71" s="214" t="s">
        <v>108</v>
      </c>
      <c r="D71" s="214"/>
      <c r="E71" s="214"/>
      <c r="F71" s="214"/>
      <c r="G71" s="214"/>
      <c r="H71" s="214"/>
      <c r="I71" s="214"/>
      <c r="J71" s="214"/>
      <c r="K71" s="214"/>
      <c r="L71" s="214"/>
      <c r="M71" s="214"/>
      <c r="N71" s="214"/>
      <c r="O71" s="214"/>
      <c r="P71" s="214"/>
      <c r="Q71" s="214"/>
      <c r="R71" s="214"/>
      <c r="S71" s="214"/>
    </row>
    <row r="72" spans="2:20" ht="13.5" thickBot="1"/>
    <row r="73" spans="2:20">
      <c r="B73" s="40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2"/>
    </row>
    <row r="74" spans="2:20" ht="50.1" customHeight="1">
      <c r="B74" s="44"/>
      <c r="C74" s="218" t="s">
        <v>102</v>
      </c>
      <c r="D74" s="219"/>
      <c r="E74" s="219"/>
      <c r="F74" s="219"/>
      <c r="G74" s="26" t="s">
        <v>4</v>
      </c>
      <c r="H74" s="196" t="s">
        <v>10</v>
      </c>
      <c r="I74" s="211"/>
      <c r="J74" s="211"/>
      <c r="K74" s="211"/>
      <c r="L74" s="211"/>
      <c r="M74" s="211"/>
      <c r="N74" s="211"/>
      <c r="O74" s="211"/>
      <c r="P74" s="211"/>
      <c r="Q74" s="211"/>
      <c r="R74" s="211"/>
      <c r="S74" s="212"/>
      <c r="T74" s="49"/>
    </row>
    <row r="75" spans="2:20" ht="50.1" customHeight="1">
      <c r="B75" s="44"/>
      <c r="C75" s="218" t="s">
        <v>103</v>
      </c>
      <c r="D75" s="219"/>
      <c r="E75" s="219"/>
      <c r="F75" s="219"/>
      <c r="G75" s="26" t="s">
        <v>5</v>
      </c>
      <c r="H75" s="196" t="s">
        <v>10</v>
      </c>
      <c r="I75" s="211"/>
      <c r="J75" s="211"/>
      <c r="K75" s="211"/>
      <c r="L75" s="211"/>
      <c r="M75" s="211"/>
      <c r="N75" s="211"/>
      <c r="O75" s="211"/>
      <c r="P75" s="211"/>
      <c r="Q75" s="211"/>
      <c r="R75" s="211"/>
      <c r="S75" s="212"/>
      <c r="T75" s="49"/>
    </row>
    <row r="76" spans="2:20" ht="50.1" customHeight="1">
      <c r="B76" s="44"/>
      <c r="C76" s="218" t="s">
        <v>104</v>
      </c>
      <c r="D76" s="219"/>
      <c r="E76" s="219"/>
      <c r="F76" s="219"/>
      <c r="G76" s="26" t="s">
        <v>4</v>
      </c>
      <c r="H76" s="196" t="s">
        <v>11</v>
      </c>
      <c r="I76" s="211"/>
      <c r="J76" s="211"/>
      <c r="K76" s="211"/>
      <c r="L76" s="211"/>
      <c r="M76" s="211"/>
      <c r="N76" s="211"/>
      <c r="O76" s="211"/>
      <c r="P76" s="211"/>
      <c r="Q76" s="211"/>
      <c r="R76" s="211"/>
      <c r="S76" s="212"/>
      <c r="T76" s="49"/>
    </row>
    <row r="77" spans="2:20" ht="50.1" customHeight="1">
      <c r="B77" s="44"/>
      <c r="C77" s="218" t="s">
        <v>104</v>
      </c>
      <c r="D77" s="219"/>
      <c r="E77" s="219"/>
      <c r="F77" s="219"/>
      <c r="G77" s="26" t="s">
        <v>5</v>
      </c>
      <c r="H77" s="196" t="s">
        <v>11</v>
      </c>
      <c r="I77" s="211"/>
      <c r="J77" s="211"/>
      <c r="K77" s="211"/>
      <c r="L77" s="211"/>
      <c r="M77" s="211"/>
      <c r="N77" s="211"/>
      <c r="O77" s="211"/>
      <c r="P77" s="211"/>
      <c r="Q77" s="211"/>
      <c r="R77" s="211"/>
      <c r="S77" s="212"/>
      <c r="T77" s="49"/>
    </row>
    <row r="78" spans="2:20" ht="50.1" customHeight="1">
      <c r="B78" s="44"/>
      <c r="C78" s="218" t="s">
        <v>105</v>
      </c>
      <c r="D78" s="219"/>
      <c r="E78" s="219"/>
      <c r="F78" s="219"/>
      <c r="G78" s="26" t="s">
        <v>4</v>
      </c>
      <c r="H78" s="196" t="s">
        <v>10</v>
      </c>
      <c r="I78" s="211"/>
      <c r="J78" s="211"/>
      <c r="K78" s="211"/>
      <c r="L78" s="211"/>
      <c r="M78" s="211"/>
      <c r="N78" s="211"/>
      <c r="O78" s="211"/>
      <c r="P78" s="211"/>
      <c r="Q78" s="211"/>
      <c r="R78" s="211"/>
      <c r="S78" s="212"/>
      <c r="T78" s="49"/>
    </row>
    <row r="79" spans="2:20" ht="50.1" customHeight="1">
      <c r="B79" s="44"/>
      <c r="C79" s="218" t="s">
        <v>105</v>
      </c>
      <c r="D79" s="219"/>
      <c r="E79" s="219"/>
      <c r="F79" s="219"/>
      <c r="G79" s="26" t="s">
        <v>5</v>
      </c>
      <c r="H79" s="196" t="s">
        <v>10</v>
      </c>
      <c r="I79" s="211"/>
      <c r="J79" s="211"/>
      <c r="K79" s="211"/>
      <c r="L79" s="211"/>
      <c r="M79" s="211"/>
      <c r="N79" s="211"/>
      <c r="O79" s="211"/>
      <c r="P79" s="211"/>
      <c r="Q79" s="211"/>
      <c r="R79" s="211"/>
      <c r="S79" s="212"/>
      <c r="T79" s="49"/>
    </row>
    <row r="80" spans="2:20" ht="50.1" customHeight="1">
      <c r="B80" s="44"/>
      <c r="C80" s="218" t="s">
        <v>106</v>
      </c>
      <c r="D80" s="219"/>
      <c r="E80" s="219"/>
      <c r="F80" s="219"/>
      <c r="G80" s="26" t="s">
        <v>4</v>
      </c>
      <c r="H80" s="196" t="s">
        <v>10</v>
      </c>
      <c r="I80" s="211"/>
      <c r="J80" s="211"/>
      <c r="K80" s="211"/>
      <c r="L80" s="211"/>
      <c r="M80" s="211"/>
      <c r="N80" s="211"/>
      <c r="O80" s="211"/>
      <c r="P80" s="211"/>
      <c r="Q80" s="211"/>
      <c r="R80" s="211"/>
      <c r="S80" s="212"/>
      <c r="T80" s="49"/>
    </row>
    <row r="81" spans="2:20" ht="50.1" customHeight="1">
      <c r="B81" s="44"/>
      <c r="C81" s="218" t="s">
        <v>107</v>
      </c>
      <c r="D81" s="219"/>
      <c r="E81" s="219"/>
      <c r="F81" s="219"/>
      <c r="G81" s="26" t="s">
        <v>5</v>
      </c>
      <c r="H81" s="196" t="s">
        <v>10</v>
      </c>
      <c r="I81" s="211"/>
      <c r="J81" s="211"/>
      <c r="K81" s="211"/>
      <c r="L81" s="211"/>
      <c r="M81" s="211"/>
      <c r="N81" s="211"/>
      <c r="O81" s="211"/>
      <c r="P81" s="211"/>
      <c r="Q81" s="211"/>
      <c r="R81" s="211"/>
      <c r="S81" s="212"/>
      <c r="T81" s="49"/>
    </row>
    <row r="82" spans="2:20" ht="50.1" customHeight="1">
      <c r="B82" s="44"/>
      <c r="C82" s="220" t="s">
        <v>109</v>
      </c>
      <c r="D82" s="221"/>
      <c r="E82" s="221"/>
      <c r="F82" s="222"/>
      <c r="G82" s="207" t="s">
        <v>4</v>
      </c>
      <c r="H82" s="196" t="s">
        <v>11</v>
      </c>
      <c r="I82" s="211"/>
      <c r="J82" s="211"/>
      <c r="K82" s="211"/>
      <c r="L82" s="211"/>
      <c r="M82" s="211"/>
      <c r="N82" s="211"/>
      <c r="O82" s="211"/>
      <c r="P82" s="211"/>
      <c r="Q82" s="211"/>
      <c r="R82" s="211"/>
      <c r="S82" s="212"/>
      <c r="T82" s="49"/>
    </row>
    <row r="83" spans="2:20" ht="50.1" customHeight="1">
      <c r="B83" s="44"/>
      <c r="C83" s="213" t="s">
        <v>101</v>
      </c>
      <c r="D83" s="213"/>
      <c r="E83" s="213"/>
      <c r="F83" s="213"/>
      <c r="G83" s="207" t="s">
        <v>4</v>
      </c>
      <c r="H83" s="196" t="s">
        <v>11</v>
      </c>
      <c r="I83" s="211"/>
      <c r="J83" s="211"/>
      <c r="K83" s="211"/>
      <c r="L83" s="211"/>
      <c r="M83" s="211"/>
      <c r="N83" s="211"/>
      <c r="O83" s="211"/>
      <c r="P83" s="211"/>
      <c r="Q83" s="211"/>
      <c r="R83" s="211"/>
      <c r="S83" s="212"/>
      <c r="T83" s="49"/>
    </row>
    <row r="84" spans="2:20" ht="50.1" customHeight="1">
      <c r="B84" s="44"/>
      <c r="C84" s="213" t="s">
        <v>14</v>
      </c>
      <c r="D84" s="213"/>
      <c r="E84" s="213"/>
      <c r="F84" s="213"/>
      <c r="G84" s="26" t="s">
        <v>4</v>
      </c>
      <c r="H84" s="196" t="s">
        <v>11</v>
      </c>
      <c r="I84" s="211"/>
      <c r="J84" s="211"/>
      <c r="K84" s="211"/>
      <c r="L84" s="211"/>
      <c r="M84" s="211"/>
      <c r="N84" s="211"/>
      <c r="O84" s="211"/>
      <c r="P84" s="211"/>
      <c r="Q84" s="211"/>
      <c r="R84" s="211"/>
      <c r="S84" s="212"/>
      <c r="T84" s="49"/>
    </row>
    <row r="85" spans="2:20" ht="50.1" customHeight="1">
      <c r="B85" s="44"/>
      <c r="C85" s="213" t="s">
        <v>15</v>
      </c>
      <c r="D85" s="213"/>
      <c r="E85" s="213"/>
      <c r="F85" s="213"/>
      <c r="G85" s="26" t="s">
        <v>4</v>
      </c>
      <c r="H85" s="196" t="s">
        <v>11</v>
      </c>
      <c r="I85" s="211"/>
      <c r="J85" s="211"/>
      <c r="K85" s="211"/>
      <c r="L85" s="211"/>
      <c r="M85" s="211"/>
      <c r="N85" s="211"/>
      <c r="O85" s="211"/>
      <c r="P85" s="211"/>
      <c r="Q85" s="211"/>
      <c r="R85" s="211"/>
      <c r="S85" s="212"/>
      <c r="T85" s="49"/>
    </row>
    <row r="86" spans="2:20" ht="13.5" thickBot="1">
      <c r="B86" s="61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3"/>
    </row>
  </sheetData>
  <mergeCells count="79">
    <mergeCell ref="A10:A38"/>
    <mergeCell ref="A42:A58"/>
    <mergeCell ref="M32:M33"/>
    <mergeCell ref="C35:F35"/>
    <mergeCell ref="C36:F36"/>
    <mergeCell ref="C37:F37"/>
    <mergeCell ref="C32:F32"/>
    <mergeCell ref="L32:L33"/>
    <mergeCell ref="L34:L35"/>
    <mergeCell ref="M34:M35"/>
    <mergeCell ref="N32:N33"/>
    <mergeCell ref="O32:O33"/>
    <mergeCell ref="P32:P33"/>
    <mergeCell ref="Q32:Q33"/>
    <mergeCell ref="R32:R33"/>
    <mergeCell ref="N34:N35"/>
    <mergeCell ref="O34:O35"/>
    <mergeCell ref="P34:P35"/>
    <mergeCell ref="Q34:Q35"/>
    <mergeCell ref="S26:S27"/>
    <mergeCell ref="S28:S29"/>
    <mergeCell ref="S30:S31"/>
    <mergeCell ref="S32:S33"/>
    <mergeCell ref="S34:S35"/>
    <mergeCell ref="C34:F34"/>
    <mergeCell ref="G33:G34"/>
    <mergeCell ref="C33:F33"/>
    <mergeCell ref="H33:H34"/>
    <mergeCell ref="R34:R35"/>
    <mergeCell ref="C81:F81"/>
    <mergeCell ref="C21:F22"/>
    <mergeCell ref="C24:F24"/>
    <mergeCell ref="C26:F26"/>
    <mergeCell ref="C28:F28"/>
    <mergeCell ref="I33:I34"/>
    <mergeCell ref="B42:T42"/>
    <mergeCell ref="G44:R44"/>
    <mergeCell ref="S21:S22"/>
    <mergeCell ref="S24:S25"/>
    <mergeCell ref="G46:R46"/>
    <mergeCell ref="C30:F30"/>
    <mergeCell ref="J33:J34"/>
    <mergeCell ref="K33:K34"/>
    <mergeCell ref="I84:S84"/>
    <mergeCell ref="G48:R48"/>
    <mergeCell ref="G50:R50"/>
    <mergeCell ref="G52:R52"/>
    <mergeCell ref="G54:R54"/>
    <mergeCell ref="C79:F79"/>
    <mergeCell ref="C77:F77"/>
    <mergeCell ref="I85:S85"/>
    <mergeCell ref="I79:S79"/>
    <mergeCell ref="S12:S13"/>
    <mergeCell ref="I11:P11"/>
    <mergeCell ref="I12:P13"/>
    <mergeCell ref="K15:N15"/>
    <mergeCell ref="G56:R56"/>
    <mergeCell ref="C11:G11"/>
    <mergeCell ref="C12:G13"/>
    <mergeCell ref="I83:S83"/>
    <mergeCell ref="B19:T19"/>
    <mergeCell ref="C84:F84"/>
    <mergeCell ref="C85:F85"/>
    <mergeCell ref="C74:F74"/>
    <mergeCell ref="C76:F76"/>
    <mergeCell ref="C78:F78"/>
    <mergeCell ref="C80:F80"/>
    <mergeCell ref="C82:F82"/>
    <mergeCell ref="C75:F75"/>
    <mergeCell ref="I77:S77"/>
    <mergeCell ref="I78:S78"/>
    <mergeCell ref="C83:F83"/>
    <mergeCell ref="C71:S71"/>
    <mergeCell ref="I74:S74"/>
    <mergeCell ref="I75:S75"/>
    <mergeCell ref="I76:S76"/>
    <mergeCell ref="I80:S80"/>
    <mergeCell ref="I81:S81"/>
    <mergeCell ref="I82:S82"/>
  </mergeCells>
  <phoneticPr fontId="12" type="noConversion"/>
  <printOptions horizontalCentered="1"/>
  <pageMargins left="0.19685039370078741" right="0.23622047244094491" top="0.31496062992125984" bottom="0.31496062992125984" header="0.31496062992125984" footer="0.31496062992125984"/>
  <pageSetup paperSize="9" scale="66" fitToHeight="0" orientation="landscape" r:id="rId1"/>
  <ignoredErrors>
    <ignoredError sqref="Q25:Q28" formula="1"/>
    <ignoredError sqref="B39:B4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6e-AEP-carnet-R</vt:lpstr>
      <vt:lpstr>6e-AEP-carnet-C</vt:lpstr>
      <vt:lpstr>6e-AEP-bulletin</vt:lpstr>
      <vt:lpstr>'6e-AEP-bulletin'!Print_Area</vt:lpstr>
      <vt:lpstr>'6e-AEP-carnet-R'!Print_Area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 R</dc:creator>
  <cp:lastModifiedBy>WW</cp:lastModifiedBy>
  <cp:lastPrinted>2011-02-11T09:14:41Z</cp:lastPrinted>
  <dcterms:created xsi:type="dcterms:W3CDTF">2010-10-19T08:45:52Z</dcterms:created>
  <dcterms:modified xsi:type="dcterms:W3CDTF">2011-03-31T18:06:22Z</dcterms:modified>
</cp:coreProperties>
</file>