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showInkAnnotation="0" autoCompressPictures="0"/>
  <bookViews>
    <workbookView xWindow="1845" yWindow="-45" windowWidth="15600" windowHeight="11760" tabRatio="500"/>
  </bookViews>
  <sheets>
    <sheet name="6e-AEP" sheetId="2" r:id="rId1"/>
    <sheet name="5e-AEP" sheetId="4" r:id="rId2"/>
    <sheet name="4e-AEP" sheetId="5" r:id="rId3"/>
    <sheet name="3e-AEP" sheetId="6" r:id="rId4"/>
    <sheet name="2e-AEP" sheetId="7" r:id="rId5"/>
    <sheet name="1e-AEP" sheetId="8" r:id="rId6"/>
    <sheet name="liste-6" sheetId="9" r:id="rId7"/>
    <sheet name="critere" sheetId="3" r:id="rId8"/>
    <sheet name="XR" sheetId="1" r:id="rId9"/>
  </sheets>
  <definedNames>
    <definedName name="_xlnm._FilterDatabase" localSheetId="7" hidden="1">critere!$B$2:$J$130</definedName>
    <definedName name="_xlnm.Print_Area" localSheetId="5">'1e-AEP'!$B$2:$W$58</definedName>
    <definedName name="_xlnm.Print_Area" localSheetId="4">'2e-AEP'!$B$2:$W$58</definedName>
    <definedName name="_xlnm.Print_Area" localSheetId="3">'3e-AEP'!$B$2:$W$58</definedName>
    <definedName name="_xlnm.Print_Area" localSheetId="2">'4e-AEP'!$B$2:$W$58</definedName>
    <definedName name="_xlnm.Print_Area" localSheetId="1">'5e-AEP'!$B$2:$W$58</definedName>
    <definedName name="_xlnm.Print_Area" localSheetId="0">'6e-AEP'!$B$2:$W$58</definedName>
  </definedNames>
  <calcPr calcId="125725"/>
</workbook>
</file>

<file path=xl/calcChain.xml><?xml version="1.0" encoding="utf-8"?>
<calcChain xmlns="http://schemas.openxmlformats.org/spreadsheetml/2006/main">
  <c r="H130" i="3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E33" i="8"/>
  <c r="E32"/>
  <c r="F31"/>
  <c r="E31"/>
  <c r="D31"/>
  <c r="F30"/>
  <c r="E30"/>
  <c r="D30"/>
  <c r="F29"/>
  <c r="E29"/>
  <c r="D29"/>
  <c r="F28"/>
  <c r="E28"/>
  <c r="D28"/>
  <c r="E27"/>
  <c r="D27"/>
  <c r="F26"/>
  <c r="E26"/>
  <c r="D26"/>
  <c r="F33" i="7"/>
  <c r="E33"/>
  <c r="F32"/>
  <c r="E32"/>
  <c r="F31"/>
  <c r="E31"/>
  <c r="D31"/>
  <c r="F30"/>
  <c r="E30"/>
  <c r="D30"/>
  <c r="F29"/>
  <c r="E29"/>
  <c r="D29"/>
  <c r="F28"/>
  <c r="E28"/>
  <c r="D28"/>
  <c r="F27"/>
  <c r="E27"/>
  <c r="D27"/>
  <c r="F26"/>
  <c r="E26"/>
  <c r="D26"/>
  <c r="E33" i="6"/>
  <c r="E32"/>
  <c r="E31"/>
  <c r="D31"/>
  <c r="F30"/>
  <c r="E30"/>
  <c r="D30"/>
  <c r="F29"/>
  <c r="E29"/>
  <c r="D29"/>
  <c r="F28"/>
  <c r="E28"/>
  <c r="D28"/>
  <c r="E27"/>
  <c r="D27"/>
  <c r="F26"/>
  <c r="E26"/>
  <c r="D26"/>
  <c r="F33" i="5"/>
  <c r="E33"/>
  <c r="F32"/>
  <c r="E32"/>
  <c r="F31"/>
  <c r="E31"/>
  <c r="D31"/>
  <c r="F30"/>
  <c r="E30"/>
  <c r="D30"/>
  <c r="F29"/>
  <c r="E29"/>
  <c r="D29"/>
  <c r="F28"/>
  <c r="E28"/>
  <c r="D28"/>
  <c r="F27"/>
  <c r="E27"/>
  <c r="D27"/>
  <c r="F26"/>
  <c r="E26"/>
  <c r="D26"/>
  <c r="E33" i="4"/>
  <c r="E32"/>
  <c r="E31"/>
  <c r="D31"/>
  <c r="F30"/>
  <c r="E30"/>
  <c r="D30"/>
  <c r="F29"/>
  <c r="E29"/>
  <c r="D29"/>
  <c r="F28"/>
  <c r="E28"/>
  <c r="D28"/>
  <c r="E27"/>
  <c r="D27"/>
  <c r="F26"/>
  <c r="E26"/>
  <c r="D26"/>
  <c r="F32" i="2"/>
  <c r="F31"/>
  <c r="F30"/>
  <c r="F28"/>
  <c r="F27"/>
  <c r="F26"/>
  <c r="F33"/>
  <c r="F29"/>
  <c r="O20" i="8"/>
  <c r="U6"/>
  <c r="U7"/>
  <c r="F27"/>
  <c r="U12"/>
  <c r="F32"/>
  <c r="V19"/>
  <c r="V19" i="7"/>
  <c r="U21"/>
  <c r="T21"/>
  <c r="S21"/>
  <c r="M21"/>
  <c r="L21"/>
  <c r="K21"/>
  <c r="J21"/>
  <c r="V20"/>
  <c r="O20"/>
  <c r="R19"/>
  <c r="O17"/>
  <c r="O16"/>
  <c r="O15"/>
  <c r="O14"/>
  <c r="O12"/>
  <c r="O10"/>
  <c r="O8"/>
  <c r="O6"/>
  <c r="T21" i="8"/>
  <c r="S21"/>
  <c r="M21"/>
  <c r="L21"/>
  <c r="K21"/>
  <c r="J21"/>
  <c r="V20"/>
  <c r="R19"/>
  <c r="U17"/>
  <c r="O17"/>
  <c r="U16"/>
  <c r="O16"/>
  <c r="U15"/>
  <c r="O15"/>
  <c r="U14"/>
  <c r="O14"/>
  <c r="U13"/>
  <c r="F33"/>
  <c r="O12"/>
  <c r="U11"/>
  <c r="U9"/>
  <c r="U8"/>
  <c r="O8"/>
  <c r="O6"/>
  <c r="T21" i="6"/>
  <c r="S21"/>
  <c r="M21"/>
  <c r="L21"/>
  <c r="K21"/>
  <c r="J21"/>
  <c r="V20"/>
  <c r="O20"/>
  <c r="O12"/>
  <c r="V19"/>
  <c r="F34"/>
  <c r="F37"/>
  <c r="R19"/>
  <c r="U17"/>
  <c r="O17"/>
  <c r="U16"/>
  <c r="O16"/>
  <c r="U15"/>
  <c r="O15"/>
  <c r="U14"/>
  <c r="O14"/>
  <c r="U13"/>
  <c r="F33"/>
  <c r="U12"/>
  <c r="F32"/>
  <c r="U11"/>
  <c r="F31"/>
  <c r="U10"/>
  <c r="U9"/>
  <c r="U8"/>
  <c r="U7"/>
  <c r="F27"/>
  <c r="U6"/>
  <c r="U21" i="5"/>
  <c r="T21"/>
  <c r="S21"/>
  <c r="M21"/>
  <c r="L21"/>
  <c r="K21"/>
  <c r="J21"/>
  <c r="V20"/>
  <c r="O20"/>
  <c r="O8"/>
  <c r="V19"/>
  <c r="R19"/>
  <c r="O17"/>
  <c r="O16"/>
  <c r="U7" i="4"/>
  <c r="F27"/>
  <c r="U11"/>
  <c r="F31"/>
  <c r="U13"/>
  <c r="F33"/>
  <c r="U17"/>
  <c r="U16"/>
  <c r="U15"/>
  <c r="U14"/>
  <c r="U12"/>
  <c r="F32"/>
  <c r="U10"/>
  <c r="U9"/>
  <c r="U8"/>
  <c r="U6"/>
  <c r="T21"/>
  <c r="S21"/>
  <c r="M21"/>
  <c r="L21"/>
  <c r="K21"/>
  <c r="J21"/>
  <c r="V20"/>
  <c r="O20"/>
  <c r="O17"/>
  <c r="V19"/>
  <c r="R19"/>
  <c r="J4" i="3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31"/>
  <c r="J32"/>
  <c r="J35"/>
  <c r="J36"/>
  <c r="J37"/>
  <c r="J38"/>
  <c r="J39"/>
  <c r="J40"/>
  <c r="J43"/>
  <c r="J47"/>
  <c r="J51"/>
  <c r="J52"/>
  <c r="J53"/>
  <c r="J54"/>
  <c r="J55"/>
  <c r="J56"/>
  <c r="J59"/>
  <c r="J63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5"/>
  <c r="J96"/>
  <c r="J99"/>
  <c r="J100"/>
  <c r="J101"/>
  <c r="J102"/>
  <c r="J103"/>
  <c r="J104"/>
  <c r="J107"/>
  <c r="J111"/>
  <c r="J115"/>
  <c r="J116"/>
  <c r="J117"/>
  <c r="J118"/>
  <c r="J119"/>
  <c r="J120"/>
  <c r="J123"/>
  <c r="J127"/>
  <c r="J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J29"/>
  <c r="I30"/>
  <c r="J30"/>
  <c r="I31"/>
  <c r="I32"/>
  <c r="I33"/>
  <c r="J33"/>
  <c r="I34"/>
  <c r="J34"/>
  <c r="I35"/>
  <c r="I36"/>
  <c r="I37"/>
  <c r="I38"/>
  <c r="I39"/>
  <c r="I40"/>
  <c r="I41"/>
  <c r="J41"/>
  <c r="I42"/>
  <c r="J42"/>
  <c r="I43"/>
  <c r="I44"/>
  <c r="J44"/>
  <c r="I45"/>
  <c r="J45"/>
  <c r="I46"/>
  <c r="J46"/>
  <c r="I47"/>
  <c r="I48"/>
  <c r="J48"/>
  <c r="I49"/>
  <c r="J49"/>
  <c r="I50"/>
  <c r="J50"/>
  <c r="I51"/>
  <c r="I52"/>
  <c r="I53"/>
  <c r="I54"/>
  <c r="I55"/>
  <c r="I56"/>
  <c r="I57"/>
  <c r="J57"/>
  <c r="I58"/>
  <c r="J58"/>
  <c r="I59"/>
  <c r="I60"/>
  <c r="J60"/>
  <c r="I61"/>
  <c r="J61"/>
  <c r="I62"/>
  <c r="J62"/>
  <c r="I63"/>
  <c r="I64"/>
  <c r="J64"/>
  <c r="I65"/>
  <c r="J65"/>
  <c r="I66"/>
  <c r="J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J93"/>
  <c r="I94"/>
  <c r="J94"/>
  <c r="I95"/>
  <c r="I96"/>
  <c r="I97"/>
  <c r="J97"/>
  <c r="I98"/>
  <c r="J98"/>
  <c r="I99"/>
  <c r="I100"/>
  <c r="I101"/>
  <c r="I102"/>
  <c r="I103"/>
  <c r="I104"/>
  <c r="I105"/>
  <c r="J105"/>
  <c r="I106"/>
  <c r="J106"/>
  <c r="I107"/>
  <c r="I108"/>
  <c r="J108"/>
  <c r="I109"/>
  <c r="J109"/>
  <c r="I110"/>
  <c r="J110"/>
  <c r="I111"/>
  <c r="I112"/>
  <c r="J112"/>
  <c r="I113"/>
  <c r="J113"/>
  <c r="I114"/>
  <c r="J114"/>
  <c r="I115"/>
  <c r="I116"/>
  <c r="I117"/>
  <c r="I118"/>
  <c r="I119"/>
  <c r="I120"/>
  <c r="I121"/>
  <c r="J121"/>
  <c r="I122"/>
  <c r="J122"/>
  <c r="I123"/>
  <c r="I124"/>
  <c r="J124"/>
  <c r="I125"/>
  <c r="J125"/>
  <c r="I126"/>
  <c r="J126"/>
  <c r="I127"/>
  <c r="I128"/>
  <c r="J128"/>
  <c r="I129"/>
  <c r="J129"/>
  <c r="I130"/>
  <c r="J130"/>
  <c r="I3"/>
  <c r="B1"/>
  <c r="F34" i="4"/>
  <c r="F34" i="5"/>
  <c r="F37"/>
  <c r="F34" i="7"/>
  <c r="F34" i="8"/>
  <c r="O6" i="6"/>
  <c r="G33" i="8"/>
  <c r="F37"/>
  <c r="G37"/>
  <c r="G33" i="7"/>
  <c r="E37"/>
  <c r="E37" i="6"/>
  <c r="G37"/>
  <c r="G33"/>
  <c r="D37"/>
  <c r="E37" i="5"/>
  <c r="G37"/>
  <c r="G33"/>
  <c r="D37"/>
  <c r="G33" i="4"/>
  <c r="E37"/>
  <c r="U21" i="6"/>
  <c r="V21"/>
  <c r="M34"/>
  <c r="O10"/>
  <c r="O8"/>
  <c r="O21"/>
  <c r="O21" i="7"/>
  <c r="U21" i="8"/>
  <c r="V21"/>
  <c r="O21"/>
  <c r="V21" i="7"/>
  <c r="O21" i="5"/>
  <c r="O15"/>
  <c r="O10"/>
  <c r="O6"/>
  <c r="O14"/>
  <c r="O12"/>
  <c r="V21"/>
  <c r="M34"/>
  <c r="U26"/>
  <c r="U21" i="4"/>
  <c r="V21"/>
  <c r="M26"/>
  <c r="O6"/>
  <c r="O10"/>
  <c r="O14"/>
  <c r="O16"/>
  <c r="O21"/>
  <c r="O8"/>
  <c r="O12"/>
  <c r="O15"/>
  <c r="E33" i="2"/>
  <c r="E32"/>
  <c r="E31"/>
  <c r="D31"/>
  <c r="E30"/>
  <c r="D30"/>
  <c r="E29"/>
  <c r="D29"/>
  <c r="E28"/>
  <c r="D37" i="7"/>
  <c r="G37"/>
  <c r="F37"/>
  <c r="D37" i="4"/>
  <c r="G37"/>
  <c r="F37"/>
  <c r="E37" i="8"/>
  <c r="D37"/>
  <c r="M26" i="6"/>
  <c r="M37"/>
  <c r="T28"/>
  <c r="U28"/>
  <c r="T26"/>
  <c r="U26"/>
  <c r="U30"/>
  <c r="M26" i="8"/>
  <c r="M34"/>
  <c r="M37"/>
  <c r="M34" i="7"/>
  <c r="T28"/>
  <c r="M26"/>
  <c r="U28" i="5"/>
  <c r="U30"/>
  <c r="T28"/>
  <c r="T26"/>
  <c r="M26"/>
  <c r="M37"/>
  <c r="M34" i="4"/>
  <c r="D28" i="2"/>
  <c r="E27"/>
  <c r="D27"/>
  <c r="E26"/>
  <c r="D26"/>
  <c r="U21"/>
  <c r="T21"/>
  <c r="S21"/>
  <c r="L37" i="6"/>
  <c r="K37"/>
  <c r="N37"/>
  <c r="T30"/>
  <c r="T34"/>
  <c r="R37"/>
  <c r="U28" i="4"/>
  <c r="T26"/>
  <c r="U26"/>
  <c r="U30"/>
  <c r="T28"/>
  <c r="T30" i="5"/>
  <c r="T34"/>
  <c r="T37"/>
  <c r="L37"/>
  <c r="K37"/>
  <c r="N37"/>
  <c r="K37" i="7"/>
  <c r="M37"/>
  <c r="U28"/>
  <c r="U26"/>
  <c r="T26"/>
  <c r="T28" i="8"/>
  <c r="T26"/>
  <c r="N37"/>
  <c r="U28"/>
  <c r="U26"/>
  <c r="L37"/>
  <c r="K37"/>
  <c r="N37" i="7"/>
  <c r="L37"/>
  <c r="K37" i="4"/>
  <c r="L37"/>
  <c r="M37"/>
  <c r="N37"/>
  <c r="N21" i="2"/>
  <c r="M21"/>
  <c r="L21"/>
  <c r="K21"/>
  <c r="J21"/>
  <c r="O21"/>
  <c r="V20"/>
  <c r="V21"/>
  <c r="O20"/>
  <c r="V19"/>
  <c r="R19"/>
  <c r="O17"/>
  <c r="O16"/>
  <c r="O15"/>
  <c r="O14"/>
  <c r="O12"/>
  <c r="O10"/>
  <c r="O8"/>
  <c r="O6"/>
  <c r="S37" i="5"/>
  <c r="U37"/>
  <c r="U37" i="6"/>
  <c r="S37"/>
  <c r="U30" i="7"/>
  <c r="T37" i="6"/>
  <c r="T30" i="4"/>
  <c r="T34"/>
  <c r="R37"/>
  <c r="F34" i="2"/>
  <c r="R37" i="5"/>
  <c r="T30" i="7"/>
  <c r="T34"/>
  <c r="R37"/>
  <c r="T30" i="8"/>
  <c r="T34"/>
  <c r="S37"/>
  <c r="U30"/>
  <c r="R37"/>
  <c r="G33" i="2"/>
  <c r="G37"/>
  <c r="M34"/>
  <c r="U28"/>
  <c r="M26"/>
  <c r="U37" i="4"/>
  <c r="S37"/>
  <c r="T37"/>
  <c r="T37" i="8"/>
  <c r="U37"/>
  <c r="T37" i="7"/>
  <c r="U37"/>
  <c r="S37"/>
  <c r="T28" i="2"/>
  <c r="K37"/>
  <c r="L37"/>
  <c r="D37"/>
  <c r="E37"/>
  <c r="F37"/>
  <c r="N37"/>
  <c r="M37"/>
  <c r="T26"/>
  <c r="U26"/>
  <c r="U30"/>
  <c r="T30"/>
  <c r="T34"/>
  <c r="U37"/>
  <c r="T37"/>
  <c r="R37"/>
  <c r="S37"/>
</calcChain>
</file>

<file path=xl/sharedStrings.xml><?xml version="1.0" encoding="utf-8"?>
<sst xmlns="http://schemas.openxmlformats.org/spreadsheetml/2006/main" count="969" uniqueCount="120">
  <si>
    <t>Moyenne non pondérée</t>
    <phoneticPr fontId="1" type="noConversion"/>
  </si>
  <si>
    <t>Pondération condition 3</t>
    <phoneticPr fontId="1" type="noConversion"/>
  </si>
  <si>
    <t>Moyenne</t>
    <phoneticPr fontId="1" type="noConversion"/>
  </si>
  <si>
    <t>Note dans</t>
    <phoneticPr fontId="1" type="noConversion"/>
  </si>
  <si>
    <t>ressources</t>
    <phoneticPr fontId="1" type="noConversion"/>
  </si>
  <si>
    <t>la discipline</t>
    <phoneticPr fontId="1" type="noConversion"/>
  </si>
  <si>
    <t>la discipline</t>
    <phoneticPr fontId="1" type="noConversion"/>
  </si>
  <si>
    <t>P3 et P4</t>
    <phoneticPr fontId="1" type="noConversion"/>
  </si>
  <si>
    <t>Examen normalisé</t>
    <phoneticPr fontId="1" type="noConversion"/>
  </si>
  <si>
    <t>Contrôle continu (compétences)</t>
    <phoneticPr fontId="1" type="noConversion"/>
  </si>
  <si>
    <t>Arabe</t>
    <phoneticPr fontId="1" type="noConversion"/>
  </si>
  <si>
    <t>C1</t>
    <phoneticPr fontId="1" type="noConversion"/>
  </si>
  <si>
    <t>C2</t>
    <phoneticPr fontId="1" type="noConversion"/>
  </si>
  <si>
    <t>Français</t>
    <phoneticPr fontId="1" type="noConversion"/>
  </si>
  <si>
    <t>C1</t>
    <phoneticPr fontId="1" type="noConversion"/>
  </si>
  <si>
    <t>Maths</t>
    <phoneticPr fontId="1" type="noConversion"/>
  </si>
  <si>
    <t>Discipline 4</t>
    <phoneticPr fontId="1" type="noConversion"/>
  </si>
  <si>
    <t>Discipline 5</t>
    <phoneticPr fontId="1" type="noConversion"/>
  </si>
  <si>
    <t>toutes les</t>
    <phoneticPr fontId="1" type="noConversion"/>
  </si>
  <si>
    <t>Libellé simplifié des compétences A</t>
    <phoneticPr fontId="1" type="noConversion"/>
  </si>
  <si>
    <t>Réussite de l'élève</t>
    <phoneticPr fontId="1" type="noConversion"/>
  </si>
  <si>
    <t>OUI / NON</t>
    <phoneticPr fontId="1" type="noConversion"/>
  </si>
  <si>
    <t>Condition 1</t>
    <phoneticPr fontId="1" type="noConversion"/>
  </si>
  <si>
    <t>Condition 2</t>
    <phoneticPr fontId="1" type="noConversion"/>
  </si>
  <si>
    <t>Condition 3</t>
    <phoneticPr fontId="1" type="noConversion"/>
  </si>
  <si>
    <t>Note</t>
    <phoneticPr fontId="1" type="noConversion"/>
  </si>
  <si>
    <t>totale</t>
    <phoneticPr fontId="1" type="noConversion"/>
  </si>
  <si>
    <t>Arabe</t>
    <phoneticPr fontId="1" type="noConversion"/>
  </si>
  <si>
    <t>Contrôle continu (ressources)</t>
    <phoneticPr fontId="1" type="noConversion"/>
  </si>
  <si>
    <t>P1</t>
    <phoneticPr fontId="1" type="noConversion"/>
  </si>
  <si>
    <t>P2</t>
    <phoneticPr fontId="1" type="noConversion"/>
  </si>
  <si>
    <t>P3</t>
    <phoneticPr fontId="1" type="noConversion"/>
  </si>
  <si>
    <t>P4</t>
    <phoneticPr fontId="1" type="noConversion"/>
  </si>
  <si>
    <t>C1</t>
    <phoneticPr fontId="1" type="noConversion"/>
  </si>
  <si>
    <t>C2</t>
    <phoneticPr fontId="1" type="noConversion"/>
  </si>
  <si>
    <t>Français</t>
    <phoneticPr fontId="1" type="noConversion"/>
  </si>
  <si>
    <t>Maths</t>
    <phoneticPr fontId="1" type="noConversion"/>
  </si>
  <si>
    <t>C2</t>
    <phoneticPr fontId="1" type="noConversion"/>
  </si>
  <si>
    <t>compétences</t>
    <phoneticPr fontId="1" type="noConversion"/>
  </si>
  <si>
    <t>L'élève doit pouvoir…</t>
    <phoneticPr fontId="1" type="noConversion"/>
  </si>
  <si>
    <t xml:space="preserve">Réussite de </t>
    <phoneticPr fontId="1" type="noConversion"/>
  </si>
  <si>
    <t>Compétences B</t>
    <phoneticPr fontId="1" type="noConversion"/>
  </si>
  <si>
    <t>Compétences A</t>
    <phoneticPr fontId="1" type="noConversion"/>
  </si>
  <si>
    <t>compétences A</t>
    <phoneticPr fontId="1" type="noConversion"/>
  </si>
  <si>
    <t>Pondération condition 2</t>
    <phoneticPr fontId="1" type="noConversion"/>
  </si>
  <si>
    <t>Arabe</t>
  </si>
  <si>
    <t>Français</t>
  </si>
  <si>
    <t>Ressources</t>
  </si>
  <si>
    <t>Compétences</t>
  </si>
  <si>
    <t>C1</t>
  </si>
  <si>
    <t>C2</t>
  </si>
  <si>
    <t>6e-AEP</t>
  </si>
  <si>
    <t>P3</t>
  </si>
  <si>
    <t>P4</t>
  </si>
  <si>
    <t>Compétence</t>
  </si>
  <si>
    <t>Type</t>
  </si>
  <si>
    <t>A</t>
  </si>
  <si>
    <t>B</t>
  </si>
  <si>
    <t>Mathématiques</t>
  </si>
  <si>
    <t>Amazighe</t>
  </si>
  <si>
    <t>Histoire, éducation islamique et éducation à la citoyenneté</t>
  </si>
  <si>
    <t>Géographie et activité scientifique</t>
  </si>
  <si>
    <t>Éducation artistique</t>
  </si>
  <si>
    <t>Éducation physique et sportive</t>
  </si>
  <si>
    <t>Moyenne</t>
  </si>
  <si>
    <t>Catégorie A</t>
  </si>
  <si>
    <t>Catégorie B</t>
  </si>
  <si>
    <t>Catégorie C</t>
  </si>
  <si>
    <t>Examen (1)</t>
  </si>
  <si>
    <t>Examen (2)</t>
  </si>
  <si>
    <t>Compétences maitrisées</t>
  </si>
  <si>
    <t>Moyenne compétences</t>
  </si>
  <si>
    <t>TB</t>
  </si>
  <si>
    <t>AB</t>
  </si>
  <si>
    <t>P</t>
  </si>
  <si>
    <t>Moyenne ressources</t>
  </si>
  <si>
    <t>Moyenne générale</t>
  </si>
  <si>
    <t>Décision</t>
  </si>
  <si>
    <t>(1)</t>
  </si>
  <si>
    <t>(2)</t>
  </si>
  <si>
    <t>CC-P1</t>
  </si>
  <si>
    <t>CC-P2</t>
  </si>
  <si>
    <t>CC-P3</t>
  </si>
  <si>
    <t>CC-P4</t>
  </si>
  <si>
    <t>Examen normalisé au niveau de l'établissement</t>
  </si>
  <si>
    <t>Mention</t>
  </si>
  <si>
    <t>CM1</t>
  </si>
  <si>
    <t>CM2</t>
  </si>
  <si>
    <t>CM3</t>
  </si>
  <si>
    <t>CP</t>
  </si>
  <si>
    <t>Validation</t>
  </si>
  <si>
    <t>Passable</t>
  </si>
  <si>
    <t>Assez bien</t>
  </si>
  <si>
    <t>Bien</t>
  </si>
  <si>
    <t>Très bien</t>
  </si>
  <si>
    <t>&gt;=</t>
  </si>
  <si>
    <t>Total</t>
  </si>
  <si>
    <t>Examen normalisé au niveau provincial</t>
  </si>
  <si>
    <t>-</t>
  </si>
  <si>
    <t>Bonus</t>
  </si>
  <si>
    <t>Note définitive</t>
  </si>
  <si>
    <t>Compétent ?</t>
  </si>
  <si>
    <t>Somme CM</t>
  </si>
  <si>
    <t>5e-AEP</t>
  </si>
  <si>
    <t>4e-AEP</t>
  </si>
  <si>
    <t>comp. A</t>
  </si>
  <si>
    <t>3e-AEP</t>
  </si>
  <si>
    <t>1e-AEP</t>
  </si>
  <si>
    <t>2e-AEP</t>
  </si>
  <si>
    <t>Éducation islamique</t>
  </si>
  <si>
    <t>Activité scientifique</t>
  </si>
  <si>
    <t>Poids</t>
  </si>
  <si>
    <t>Maths</t>
  </si>
  <si>
    <t>Nom</t>
  </si>
  <si>
    <t>Prénom</t>
  </si>
  <si>
    <t>N.O.</t>
  </si>
  <si>
    <t>Identifiant</t>
  </si>
  <si>
    <t>Classe</t>
  </si>
  <si>
    <t>Examen (*)</t>
  </si>
  <si>
    <t>(*)</t>
  </si>
</sst>
</file>

<file path=xl/styles.xml><?xml version="1.0" encoding="utf-8"?>
<styleSheet xmlns="http://schemas.openxmlformats.org/spreadsheetml/2006/main">
  <fonts count="9">
    <font>
      <sz val="10"/>
      <name val="Verdana"/>
    </font>
    <font>
      <sz val="8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b/>
      <i/>
      <sz val="9"/>
      <name val="Verdana"/>
      <family val="2"/>
    </font>
    <font>
      <sz val="10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8"/>
      <name val="Verdana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8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0" fillId="0" borderId="1" xfId="0" applyBorder="1"/>
    <xf numFmtId="0" fontId="1" fillId="0" borderId="1" xfId="0" applyFont="1" applyBorder="1"/>
    <xf numFmtId="0" fontId="2" fillId="0" borderId="1" xfId="0" applyFont="1" applyBorder="1" applyAlignment="1">
      <alignment horizontal="right"/>
    </xf>
    <xf numFmtId="0" fontId="0" fillId="2" borderId="1" xfId="0" applyFill="1" applyBorder="1"/>
    <xf numFmtId="9" fontId="2" fillId="0" borderId="1" xfId="0" applyNumberFormat="1" applyFont="1" applyBorder="1"/>
    <xf numFmtId="0" fontId="0" fillId="3" borderId="1" xfId="0" applyFill="1" applyBorder="1" applyAlignment="1">
      <alignment horizontal="centerContinuous" vertical="center"/>
    </xf>
    <xf numFmtId="0" fontId="0" fillId="4" borderId="1" xfId="0" applyFill="1" applyBorder="1" applyAlignment="1">
      <alignment horizontal="centerContinuous" vertical="center"/>
    </xf>
    <xf numFmtId="0" fontId="7" fillId="4" borderId="1" xfId="0" applyFont="1" applyFill="1" applyBorder="1" applyAlignment="1">
      <alignment horizontal="centerContinuous" vertical="center"/>
    </xf>
    <xf numFmtId="0" fontId="7" fillId="3" borderId="1" xfId="0" applyFont="1" applyFill="1" applyBorder="1" applyAlignment="1">
      <alignment horizontal="centerContinuous" vertical="center"/>
    </xf>
    <xf numFmtId="0" fontId="0" fillId="0" borderId="0" xfId="0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7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0" fillId="4" borderId="5" xfId="0" applyFill="1" applyBorder="1" applyAlignment="1">
      <alignment vertical="center"/>
    </xf>
    <xf numFmtId="0" fontId="0" fillId="4" borderId="0" xfId="0" applyFill="1" applyBorder="1" applyAlignment="1">
      <alignment vertical="center"/>
    </xf>
    <xf numFmtId="0" fontId="0" fillId="4" borderId="6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4" borderId="5" xfId="0" applyFont="1" applyFill="1" applyBorder="1" applyAlignment="1">
      <alignment vertical="center"/>
    </xf>
    <xf numFmtId="0" fontId="6" fillId="3" borderId="0" xfId="0" applyFont="1" applyFill="1" applyBorder="1" applyAlignment="1">
      <alignment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Continuous" vertical="center"/>
    </xf>
    <xf numFmtId="0" fontId="0" fillId="3" borderId="4" xfId="0" applyFill="1" applyBorder="1" applyAlignment="1">
      <alignment horizontal="centerContinuous" vertical="center"/>
    </xf>
    <xf numFmtId="0" fontId="0" fillId="3" borderId="14" xfId="0" applyFill="1" applyBorder="1" applyAlignment="1">
      <alignment horizontal="centerContinuous" vertical="center"/>
    </xf>
    <xf numFmtId="0" fontId="0" fillId="3" borderId="15" xfId="0" applyFill="1" applyBorder="1" applyAlignment="1">
      <alignment horizontal="centerContinuous" vertical="center"/>
    </xf>
    <xf numFmtId="0" fontId="0" fillId="2" borderId="3" xfId="0" applyFill="1" applyBorder="1" applyAlignment="1">
      <alignment horizontal="centerContinuous" vertical="center"/>
    </xf>
    <xf numFmtId="0" fontId="0" fillId="2" borderId="14" xfId="0" applyFill="1" applyBorder="1" applyAlignment="1">
      <alignment horizontal="centerContinuous" vertical="center"/>
    </xf>
    <xf numFmtId="0" fontId="0" fillId="2" borderId="15" xfId="0" applyFill="1" applyBorder="1" applyAlignment="1">
      <alignment horizontal="centerContinuous" vertical="center"/>
    </xf>
    <xf numFmtId="0" fontId="0" fillId="4" borderId="3" xfId="0" applyFill="1" applyBorder="1" applyAlignment="1">
      <alignment horizontal="centerContinuous" vertical="center"/>
    </xf>
    <xf numFmtId="0" fontId="7" fillId="4" borderId="16" xfId="0" applyFont="1" applyFill="1" applyBorder="1" applyAlignment="1">
      <alignment horizontal="centerContinuous" vertical="center"/>
    </xf>
    <xf numFmtId="0" fontId="7" fillId="4" borderId="14" xfId="0" applyFont="1" applyFill="1" applyBorder="1" applyAlignment="1">
      <alignment horizontal="centerContinuous" vertical="center"/>
    </xf>
    <xf numFmtId="0" fontId="7" fillId="4" borderId="15" xfId="0" applyFont="1" applyFill="1" applyBorder="1" applyAlignment="1">
      <alignment horizontal="centerContinuous" vertical="center"/>
    </xf>
    <xf numFmtId="0" fontId="7" fillId="2" borderId="16" xfId="0" applyFont="1" applyFill="1" applyBorder="1" applyAlignment="1">
      <alignment horizontal="centerContinuous" vertical="center"/>
    </xf>
    <xf numFmtId="0" fontId="7" fillId="3" borderId="16" xfId="0" applyFont="1" applyFill="1" applyBorder="1" applyAlignment="1">
      <alignment horizontal="centerContinuous"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2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/>
    </xf>
    <xf numFmtId="0" fontId="6" fillId="2" borderId="3" xfId="0" applyFont="1" applyFill="1" applyBorder="1" applyAlignment="1">
      <alignment horizontal="centerContinuous" vertical="center"/>
    </xf>
    <xf numFmtId="0" fontId="6" fillId="2" borderId="4" xfId="0" applyFont="1" applyFill="1" applyBorder="1" applyAlignment="1">
      <alignment horizontal="centerContinuous" vertical="center"/>
    </xf>
    <xf numFmtId="0" fontId="6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7" fillId="3" borderId="2" xfId="0" applyFont="1" applyFill="1" applyBorder="1" applyAlignment="1">
      <alignment horizontal="centerContinuous"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7" fillId="3" borderId="15" xfId="0" applyFont="1" applyFill="1" applyBorder="1" applyAlignment="1">
      <alignment horizontal="centerContinuous" vertical="center"/>
    </xf>
    <xf numFmtId="0" fontId="6" fillId="3" borderId="3" xfId="0" applyFont="1" applyFill="1" applyBorder="1" applyAlignment="1">
      <alignment horizontal="centerContinuous" vertical="center"/>
    </xf>
    <xf numFmtId="0" fontId="6" fillId="3" borderId="4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vertical="center"/>
    </xf>
    <xf numFmtId="0" fontId="1" fillId="0" borderId="0" xfId="0" quotePrefix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7" fillId="2" borderId="15" xfId="0" applyFont="1" applyFill="1" applyBorder="1" applyAlignment="1">
      <alignment horizontal="centerContinuous" vertical="center"/>
    </xf>
    <xf numFmtId="0" fontId="7" fillId="2" borderId="2" xfId="0" applyFont="1" applyFill="1" applyBorder="1" applyAlignment="1">
      <alignment horizontal="centerContinuous" vertical="center"/>
    </xf>
    <xf numFmtId="0" fontId="7" fillId="4" borderId="2" xfId="0" applyFont="1" applyFill="1" applyBorder="1" applyAlignment="1">
      <alignment horizontal="centerContinuous" vertical="center"/>
    </xf>
    <xf numFmtId="0" fontId="6" fillId="0" borderId="0" xfId="0" applyFont="1" applyAlignment="1">
      <alignment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6" fillId="2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0" fontId="6" fillId="2" borderId="1" xfId="0" quotePrefix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0" xfId="0" applyAlignment="1" applyProtection="1">
      <alignment vertical="center"/>
      <protection locked="0"/>
    </xf>
    <xf numFmtId="0" fontId="0" fillId="2" borderId="2" xfId="0" applyFill="1" applyBorder="1" applyAlignment="1" applyProtection="1">
      <alignment vertical="center"/>
      <protection locked="0"/>
    </xf>
    <xf numFmtId="0" fontId="0" fillId="2" borderId="3" xfId="0" applyFill="1" applyBorder="1" applyAlignment="1" applyProtection="1">
      <alignment vertical="center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0" fillId="2" borderId="5" xfId="0" applyFill="1" applyBorder="1" applyAlignment="1" applyProtection="1">
      <alignment vertical="center"/>
      <protection locked="0"/>
    </xf>
    <xf numFmtId="0" fontId="0" fillId="2" borderId="0" xfId="0" applyFill="1" applyBorder="1" applyAlignment="1" applyProtection="1">
      <alignment vertical="center"/>
      <protection locked="0"/>
    </xf>
    <xf numFmtId="0" fontId="0" fillId="2" borderId="6" xfId="0" applyFill="1" applyBorder="1" applyAlignment="1" applyProtection="1">
      <alignment vertic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4" borderId="1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vertical="center"/>
      <protection locked="0"/>
    </xf>
    <xf numFmtId="0" fontId="0" fillId="2" borderId="8" xfId="0" applyFill="1" applyBorder="1" applyAlignment="1" applyProtection="1">
      <alignment vertical="center"/>
      <protection locked="0"/>
    </xf>
    <xf numFmtId="0" fontId="0" fillId="2" borderId="9" xfId="0" applyFill="1" applyBorder="1" applyAlignment="1" applyProtection="1">
      <alignment vertical="center"/>
      <protection locked="0"/>
    </xf>
    <xf numFmtId="0" fontId="0" fillId="0" borderId="0" xfId="0" applyFill="1" applyAlignment="1" applyProtection="1">
      <alignment vertical="center"/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1" fillId="0" borderId="0" xfId="0" quotePrefix="1" applyFont="1" applyFill="1" applyBorder="1" applyAlignment="1" applyProtection="1">
      <alignment horizontal="center" vertical="center"/>
      <protection locked="0"/>
    </xf>
    <xf numFmtId="0" fontId="0" fillId="0" borderId="0" xfId="0" quotePrefix="1" applyFill="1" applyBorder="1" applyAlignment="1" applyProtection="1">
      <alignment horizontal="center" vertical="center"/>
      <protection locked="0"/>
    </xf>
    <xf numFmtId="0" fontId="6" fillId="2" borderId="1" xfId="0" quotePrefix="1" applyFont="1" applyFill="1" applyBorder="1" applyAlignment="1" applyProtection="1">
      <alignment horizontal="center" vertical="center"/>
    </xf>
    <xf numFmtId="0" fontId="0" fillId="2" borderId="1" xfId="0" quotePrefix="1" applyFill="1" applyBorder="1" applyAlignment="1" applyProtection="1">
      <alignment horizontal="center" vertical="center"/>
    </xf>
    <xf numFmtId="0" fontId="6" fillId="3" borderId="1" xfId="0" quotePrefix="1" applyFont="1" applyFill="1" applyBorder="1" applyAlignment="1" applyProtection="1">
      <alignment horizontal="center" vertical="center"/>
    </xf>
    <xf numFmtId="0" fontId="0" fillId="3" borderId="1" xfId="0" quotePrefix="1" applyFill="1" applyBorder="1" applyAlignment="1" applyProtection="1">
      <alignment horizontal="center" vertical="center"/>
    </xf>
    <xf numFmtId="2" fontId="0" fillId="4" borderId="1" xfId="0" applyNumberFormat="1" applyFill="1" applyBorder="1" applyAlignment="1" applyProtection="1">
      <alignment horizontal="center" vertical="center"/>
    </xf>
    <xf numFmtId="0" fontId="0" fillId="4" borderId="1" xfId="0" quotePrefix="1" applyFill="1" applyBorder="1" applyAlignment="1" applyProtection="1">
      <alignment horizontal="center" vertical="center"/>
    </xf>
    <xf numFmtId="0" fontId="0" fillId="2" borderId="2" xfId="0" applyFill="1" applyBorder="1" applyAlignment="1" applyProtection="1">
      <alignment vertical="center"/>
    </xf>
    <xf numFmtId="0" fontId="0" fillId="2" borderId="3" xfId="0" applyFill="1" applyBorder="1" applyAlignment="1" applyProtection="1">
      <alignment vertical="center"/>
    </xf>
    <xf numFmtId="0" fontId="0" fillId="2" borderId="4" xfId="0" applyFill="1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2" borderId="5" xfId="0" applyFill="1" applyBorder="1" applyAlignment="1" applyProtection="1">
      <alignment horizontal="left" vertical="center"/>
    </xf>
    <xf numFmtId="0" fontId="0" fillId="2" borderId="0" xfId="0" applyFill="1" applyBorder="1" applyAlignment="1" applyProtection="1">
      <alignment horizontal="left" vertical="center"/>
    </xf>
    <xf numFmtId="0" fontId="0" fillId="2" borderId="6" xfId="0" applyFill="1" applyBorder="1" applyAlignment="1" applyProtection="1">
      <alignment horizontal="left" vertical="center"/>
    </xf>
    <xf numFmtId="0" fontId="7" fillId="2" borderId="16" xfId="0" applyFont="1" applyFill="1" applyBorder="1" applyAlignment="1" applyProtection="1">
      <alignment horizontal="centerContinuous" vertical="center"/>
    </xf>
    <xf numFmtId="0" fontId="0" fillId="2" borderId="14" xfId="0" applyFill="1" applyBorder="1" applyAlignment="1" applyProtection="1">
      <alignment horizontal="centerContinuous" vertical="center"/>
    </xf>
    <xf numFmtId="0" fontId="0" fillId="2" borderId="15" xfId="0" applyFill="1" applyBorder="1" applyAlignment="1" applyProtection="1">
      <alignment horizontal="centerContinuous" vertical="center"/>
    </xf>
    <xf numFmtId="0" fontId="0" fillId="2" borderId="5" xfId="0" applyFill="1" applyBorder="1" applyAlignment="1" applyProtection="1">
      <alignment vertical="center"/>
    </xf>
    <xf numFmtId="0" fontId="7" fillId="4" borderId="16" xfId="0" applyFont="1" applyFill="1" applyBorder="1" applyAlignment="1" applyProtection="1">
      <alignment horizontal="centerContinuous" vertical="center"/>
    </xf>
    <xf numFmtId="0" fontId="7" fillId="4" borderId="14" xfId="0" applyFont="1" applyFill="1" applyBorder="1" applyAlignment="1" applyProtection="1">
      <alignment horizontal="centerContinuous" vertical="center"/>
    </xf>
    <xf numFmtId="0" fontId="7" fillId="4" borderId="15" xfId="0" applyFont="1" applyFill="1" applyBorder="1" applyAlignment="1" applyProtection="1">
      <alignment horizontal="centerContinuous" vertical="center"/>
    </xf>
    <xf numFmtId="0" fontId="0" fillId="2" borderId="6" xfId="0" applyFill="1" applyBorder="1" applyAlignment="1" applyProtection="1">
      <alignment vertical="center"/>
    </xf>
    <xf numFmtId="0" fontId="0" fillId="2" borderId="0" xfId="0" applyFill="1" applyBorder="1" applyAlignment="1" applyProtection="1">
      <alignment vertical="center"/>
    </xf>
    <xf numFmtId="0" fontId="0" fillId="4" borderId="5" xfId="0" applyFill="1" applyBorder="1" applyAlignment="1" applyProtection="1">
      <alignment vertical="center"/>
    </xf>
    <xf numFmtId="0" fontId="0" fillId="4" borderId="0" xfId="0" applyFill="1" applyBorder="1" applyAlignment="1" applyProtection="1">
      <alignment vertical="center"/>
    </xf>
    <xf numFmtId="0" fontId="0" fillId="4" borderId="6" xfId="0" applyFill="1" applyBorder="1" applyAlignment="1" applyProtection="1">
      <alignment vertical="center"/>
    </xf>
    <xf numFmtId="0" fontId="6" fillId="2" borderId="5" xfId="0" applyFont="1" applyFill="1" applyBorder="1" applyAlignment="1" applyProtection="1">
      <alignment vertical="center"/>
    </xf>
    <xf numFmtId="0" fontId="7" fillId="2" borderId="15" xfId="0" applyFont="1" applyFill="1" applyBorder="1" applyAlignment="1" applyProtection="1">
      <alignment horizontal="centerContinuous" vertical="center"/>
    </xf>
    <xf numFmtId="0" fontId="6" fillId="2" borderId="6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horizontal="centerContinuous" vertical="center"/>
    </xf>
    <xf numFmtId="0" fontId="0" fillId="2" borderId="3" xfId="0" applyFill="1" applyBorder="1" applyAlignment="1" applyProtection="1">
      <alignment horizontal="centerContinuous" vertical="center"/>
    </xf>
    <xf numFmtId="0" fontId="6" fillId="2" borderId="3" xfId="0" applyFont="1" applyFill="1" applyBorder="1" applyAlignment="1" applyProtection="1">
      <alignment horizontal="centerContinuous" vertical="center"/>
    </xf>
    <xf numFmtId="0" fontId="6" fillId="2" borderId="4" xfId="0" applyFont="1" applyFill="1" applyBorder="1" applyAlignment="1" applyProtection="1">
      <alignment horizontal="centerContinuous" vertical="center"/>
    </xf>
    <xf numFmtId="0" fontId="7" fillId="4" borderId="2" xfId="0" applyFont="1" applyFill="1" applyBorder="1" applyAlignment="1" applyProtection="1">
      <alignment horizontal="centerContinuous" vertical="center"/>
    </xf>
    <xf numFmtId="0" fontId="0" fillId="4" borderId="3" xfId="0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2" borderId="0" xfId="0" applyFont="1" applyFill="1" applyBorder="1" applyAlignment="1" applyProtection="1">
      <alignment vertical="center"/>
    </xf>
    <xf numFmtId="0" fontId="6" fillId="3" borderId="1" xfId="0" applyFont="1" applyFill="1" applyBorder="1" applyAlignment="1" applyProtection="1">
      <alignment horizontal="center" vertical="center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1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13" xfId="0" applyFont="1" applyFill="1" applyBorder="1" applyAlignment="1" applyProtection="1">
      <alignment horizontal="center" vertical="center"/>
    </xf>
    <xf numFmtId="0" fontId="6" fillId="4" borderId="12" xfId="0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center" vertical="center"/>
    </xf>
    <xf numFmtId="0" fontId="6" fillId="4" borderId="13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7" fillId="2" borderId="17" xfId="0" applyFont="1" applyFill="1" applyBorder="1" applyAlignment="1" applyProtection="1">
      <alignment horizontal="center" vertical="center"/>
    </xf>
    <xf numFmtId="0" fontId="7" fillId="2" borderId="18" xfId="0" applyFont="1" applyFill="1" applyBorder="1" applyAlignment="1" applyProtection="1">
      <alignment horizontal="center" vertical="center"/>
    </xf>
    <xf numFmtId="0" fontId="7" fillId="2" borderId="19" xfId="0" applyFont="1" applyFill="1" applyBorder="1" applyAlignment="1" applyProtection="1">
      <alignment horizontal="center" vertical="center"/>
    </xf>
    <xf numFmtId="0" fontId="7" fillId="4" borderId="17" xfId="0" applyFont="1" applyFill="1" applyBorder="1" applyAlignment="1" applyProtection="1">
      <alignment horizontal="center" vertical="center"/>
    </xf>
    <xf numFmtId="0" fontId="7" fillId="4" borderId="18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0" fillId="2" borderId="7" xfId="0" applyFill="1" applyBorder="1" applyAlignment="1" applyProtection="1">
      <alignment vertical="center"/>
    </xf>
    <xf numFmtId="0" fontId="0" fillId="2" borderId="8" xfId="0" applyFill="1" applyBorder="1" applyAlignment="1" applyProtection="1">
      <alignment vertical="center"/>
    </xf>
    <xf numFmtId="0" fontId="0" fillId="2" borderId="9" xfId="0" applyFill="1" applyBorder="1" applyAlignment="1" applyProtection="1">
      <alignment vertical="center"/>
    </xf>
    <xf numFmtId="0" fontId="0" fillId="2" borderId="5" xfId="0" applyFill="1" applyBorder="1" applyAlignment="1" applyProtection="1">
      <alignment horizontal="center" vertical="center"/>
    </xf>
    <xf numFmtId="0" fontId="0" fillId="2" borderId="0" xfId="0" applyFill="1" applyBorder="1" applyAlignment="1" applyProtection="1">
      <alignment horizontal="center" vertical="center"/>
    </xf>
    <xf numFmtId="0" fontId="7" fillId="4" borderId="1" xfId="0" applyFont="1" applyFill="1" applyBorder="1" applyAlignment="1" applyProtection="1">
      <alignment horizontal="centerContinuous" vertical="center"/>
    </xf>
    <xf numFmtId="0" fontId="0" fillId="4" borderId="1" xfId="0" applyFill="1" applyBorder="1" applyAlignment="1" applyProtection="1">
      <alignment horizontal="centerContinuous" vertical="center"/>
    </xf>
    <xf numFmtId="0" fontId="7" fillId="3" borderId="1" xfId="0" applyFont="1" applyFill="1" applyBorder="1" applyAlignment="1" applyProtection="1">
      <alignment horizontal="centerContinuous" vertical="center"/>
    </xf>
    <xf numFmtId="0" fontId="0" fillId="3" borderId="1" xfId="0" applyFill="1" applyBorder="1" applyAlignment="1" applyProtection="1">
      <alignment horizontal="centerContinuous" vertical="center"/>
    </xf>
    <xf numFmtId="0" fontId="6" fillId="4" borderId="1" xfId="0" quotePrefix="1" applyFont="1" applyFill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center" vertical="center"/>
    </xf>
    <xf numFmtId="0" fontId="0" fillId="2" borderId="6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vertical="center"/>
    </xf>
    <xf numFmtId="2" fontId="0" fillId="0" borderId="0" xfId="0" applyNumberFormat="1" applyFill="1" applyBorder="1" applyAlignment="1" applyProtection="1">
      <alignment horizontal="center" vertical="center"/>
    </xf>
    <xf numFmtId="2" fontId="0" fillId="0" borderId="0" xfId="0" quotePrefix="1" applyNumberForma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center" vertical="center"/>
    </xf>
    <xf numFmtId="2" fontId="7" fillId="3" borderId="25" xfId="0" applyNumberFormat="1" applyFont="1" applyFill="1" applyBorder="1" applyAlignment="1" applyProtection="1">
      <alignment horizontal="center" vertical="center"/>
    </xf>
    <xf numFmtId="0" fontId="7" fillId="3" borderId="26" xfId="0" applyFont="1" applyFill="1" applyBorder="1" applyAlignment="1" applyProtection="1">
      <alignment horizontal="center" vertical="center"/>
    </xf>
    <xf numFmtId="0" fontId="7" fillId="3" borderId="27" xfId="0" applyFont="1" applyFill="1" applyBorder="1" applyAlignment="1" applyProtection="1">
      <alignment horizontal="center" vertical="center"/>
    </xf>
    <xf numFmtId="9" fontId="0" fillId="4" borderId="6" xfId="0" applyNumberFormat="1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2" fontId="0" fillId="2" borderId="0" xfId="0" applyNumberFormat="1" applyFill="1" applyBorder="1" applyAlignment="1">
      <alignment horizontal="center" vertical="center"/>
    </xf>
    <xf numFmtId="2" fontId="0" fillId="4" borderId="0" xfId="0" applyNumberFormat="1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7" fillId="2" borderId="23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left" vertical="center"/>
    </xf>
    <xf numFmtId="2" fontId="0" fillId="2" borderId="0" xfId="0" applyNumberForma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5" fillId="4" borderId="1" xfId="0" quotePrefix="1" applyFont="1" applyFill="1" applyBorder="1" applyAlignment="1" applyProtection="1">
      <alignment horizontal="center" vertical="center"/>
      <protection locked="0"/>
    </xf>
    <xf numFmtId="0" fontId="5" fillId="0" borderId="0" xfId="0" quotePrefix="1" applyFont="1" applyFill="1" applyBorder="1" applyAlignment="1">
      <alignment horizontal="center" vertical="center"/>
    </xf>
    <xf numFmtId="2" fontId="5" fillId="0" borderId="0" xfId="0" quotePrefix="1" applyNumberFormat="1" applyFont="1" applyFill="1" applyBorder="1" applyAlignment="1">
      <alignment horizontal="center" vertical="center"/>
    </xf>
    <xf numFmtId="0" fontId="5" fillId="4" borderId="1" xfId="0" quotePrefix="1" applyFont="1" applyFill="1" applyBorder="1" applyAlignment="1">
      <alignment horizontal="center" vertical="center"/>
    </xf>
    <xf numFmtId="0" fontId="7" fillId="2" borderId="23" xfId="0" applyFont="1" applyFill="1" applyBorder="1" applyAlignment="1" applyProtection="1">
      <alignment horizontal="left" vertical="center"/>
    </xf>
    <xf numFmtId="0" fontId="7" fillId="2" borderId="24" xfId="0" applyFont="1" applyFill="1" applyBorder="1" applyAlignment="1" applyProtection="1">
      <alignment horizontal="left" vertical="center"/>
    </xf>
    <xf numFmtId="0" fontId="7" fillId="2" borderId="10" xfId="0" applyFont="1" applyFill="1" applyBorder="1" applyAlignment="1" applyProtection="1">
      <alignment horizontal="left" vertical="center"/>
    </xf>
    <xf numFmtId="0" fontId="5" fillId="2" borderId="1" xfId="0" quotePrefix="1" applyFont="1" applyFill="1" applyBorder="1" applyAlignment="1" applyProtection="1">
      <alignment horizontal="center" vertical="center"/>
    </xf>
    <xf numFmtId="2" fontId="5" fillId="2" borderId="1" xfId="0" quotePrefix="1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28" xfId="0" applyFill="1" applyBorder="1" applyAlignment="1">
      <alignment horizontal="centerContinuous" vertical="center"/>
    </xf>
    <xf numFmtId="0" fontId="0" fillId="0" borderId="29" xfId="0" applyFill="1" applyBorder="1" applyAlignment="1">
      <alignment horizontal="centerContinuous" vertical="center"/>
    </xf>
    <xf numFmtId="0" fontId="0" fillId="0" borderId="30" xfId="0" applyFill="1" applyBorder="1" applyAlignment="1">
      <alignment horizontal="centerContinuous" vertical="center"/>
    </xf>
    <xf numFmtId="0" fontId="0" fillId="0" borderId="12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0" fontId="0" fillId="0" borderId="17" xfId="0" applyFill="1" applyBorder="1" applyAlignment="1">
      <alignment vertical="center"/>
    </xf>
    <xf numFmtId="0" fontId="0" fillId="0" borderId="18" xfId="0" applyFill="1" applyBorder="1" applyAlignment="1">
      <alignment vertical="center"/>
    </xf>
    <xf numFmtId="0" fontId="0" fillId="0" borderId="19" xfId="0" applyFill="1" applyBorder="1" applyAlignment="1">
      <alignment vertical="center"/>
    </xf>
    <xf numFmtId="0" fontId="0" fillId="0" borderId="31" xfId="0" applyFill="1" applyBorder="1" applyAlignment="1">
      <alignment vertical="center"/>
    </xf>
    <xf numFmtId="0" fontId="0" fillId="0" borderId="32" xfId="0" applyFill="1" applyBorder="1" applyAlignment="1">
      <alignment vertical="center"/>
    </xf>
    <xf numFmtId="0" fontId="0" fillId="0" borderId="33" xfId="0" applyFill="1" applyBorder="1" applyAlignment="1">
      <alignment vertical="center"/>
    </xf>
    <xf numFmtId="0" fontId="0" fillId="0" borderId="34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0" fillId="0" borderId="39" xfId="0" applyFill="1" applyBorder="1" applyAlignment="1">
      <alignment horizontal="center" vertical="center"/>
    </xf>
    <xf numFmtId="0" fontId="0" fillId="0" borderId="40" xfId="0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center"/>
    </xf>
    <xf numFmtId="0" fontId="6" fillId="0" borderId="41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Continuous" vertical="center"/>
    </xf>
    <xf numFmtId="0" fontId="0" fillId="0" borderId="18" xfId="0" applyFill="1" applyBorder="1" applyAlignment="1">
      <alignment horizontal="centerContinuous" vertical="center"/>
    </xf>
    <xf numFmtId="0" fontId="0" fillId="0" borderId="19" xfId="0" applyFill="1" applyBorder="1" applyAlignment="1">
      <alignment horizontal="centerContinuous" vertical="center"/>
    </xf>
    <xf numFmtId="0" fontId="6" fillId="3" borderId="41" xfId="0" applyFont="1" applyFill="1" applyBorder="1" applyAlignment="1">
      <alignment horizontal="center" vertical="center"/>
    </xf>
    <xf numFmtId="0" fontId="0" fillId="3" borderId="32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18" xfId="0" applyFill="1" applyBorder="1" applyAlignment="1">
      <alignment vertical="center"/>
    </xf>
    <xf numFmtId="0" fontId="6" fillId="3" borderId="42" xfId="0" applyFont="1" applyFill="1" applyBorder="1" applyAlignment="1">
      <alignment horizontal="center" vertical="center"/>
    </xf>
    <xf numFmtId="0" fontId="0" fillId="3" borderId="33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3" borderId="19" xfId="0" applyFill="1" applyBorder="1" applyAlignment="1">
      <alignment vertical="center"/>
    </xf>
    <xf numFmtId="0" fontId="5" fillId="0" borderId="29" xfId="0" applyFont="1" applyFill="1" applyBorder="1" applyAlignment="1">
      <alignment horizontal="centerContinuous" vertical="center"/>
    </xf>
    <xf numFmtId="0" fontId="5" fillId="0" borderId="28" xfId="0" applyFont="1" applyFill="1" applyBorder="1" applyAlignment="1">
      <alignment horizontal="centerContinuous" vertical="center"/>
    </xf>
    <xf numFmtId="0" fontId="0" fillId="0" borderId="8" xfId="0" applyFill="1" applyBorder="1" applyAlignment="1">
      <alignment horizontal="center" vertical="center"/>
    </xf>
    <xf numFmtId="0" fontId="0" fillId="0" borderId="24" xfId="0" applyFill="1" applyBorder="1" applyAlignment="1">
      <alignment vertical="center"/>
    </xf>
    <xf numFmtId="0" fontId="0" fillId="0" borderId="43" xfId="0" applyFill="1" applyBorder="1" applyAlignment="1">
      <alignment vertical="center"/>
    </xf>
    <xf numFmtId="0" fontId="0" fillId="0" borderId="44" xfId="0" applyFill="1" applyBorder="1" applyAlignment="1">
      <alignment vertical="center"/>
    </xf>
    <xf numFmtId="0" fontId="0" fillId="0" borderId="0" xfId="0" applyFill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1" fillId="0" borderId="0" xfId="0" quotePrefix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0" fillId="0" borderId="0" xfId="0" quotePrefix="1" applyFill="1" applyBorder="1" applyAlignment="1" applyProtection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/>
    </xf>
    <xf numFmtId="0" fontId="7" fillId="0" borderId="45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5" xfId="0" applyFont="1" applyFill="1" applyBorder="1" applyAlignment="1" applyProtection="1">
      <alignment horizontal="center" vertical="center"/>
    </xf>
    <xf numFmtId="0" fontId="7" fillId="4" borderId="16" xfId="0" applyFont="1" applyFill="1" applyBorder="1" applyAlignment="1" applyProtection="1">
      <alignment horizontal="center" vertical="center"/>
    </xf>
    <xf numFmtId="0" fontId="7" fillId="4" borderId="15" xfId="0" applyFont="1" applyFill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</xf>
    <xf numFmtId="0" fontId="7" fillId="0" borderId="45" xfId="0" applyFont="1" applyBorder="1" applyAlignment="1" applyProtection="1">
      <alignment horizontal="center" vertical="center"/>
    </xf>
    <xf numFmtId="0" fontId="7" fillId="0" borderId="22" xfId="0" applyFont="1" applyBorder="1" applyAlignment="1" applyProtection="1">
      <alignment horizontal="center" vertical="center"/>
    </xf>
    <xf numFmtId="0" fontId="7" fillId="0" borderId="23" xfId="0" applyFont="1" applyBorder="1" applyAlignment="1" applyProtection="1">
      <alignment horizontal="center" vertical="center"/>
    </xf>
    <xf numFmtId="0" fontId="7" fillId="0" borderId="24" xfId="0" applyFont="1" applyBorder="1" applyAlignment="1" applyProtection="1">
      <alignment horizontal="center" vertical="center"/>
    </xf>
    <xf numFmtId="0" fontId="7" fillId="0" borderId="10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left" vertical="center"/>
    </xf>
    <xf numFmtId="0" fontId="7" fillId="0" borderId="45" xfId="0" applyFont="1" applyBorder="1" applyAlignment="1" applyProtection="1">
      <alignment horizontal="left" vertical="center"/>
    </xf>
    <xf numFmtId="0" fontId="7" fillId="0" borderId="22" xfId="0" applyFont="1" applyBorder="1" applyAlignment="1" applyProtection="1">
      <alignment horizontal="left" vertical="center"/>
    </xf>
    <xf numFmtId="0" fontId="7" fillId="0" borderId="1" xfId="0" applyFont="1" applyBorder="1" applyAlignment="1" applyProtection="1">
      <alignment horizontal="left" vertical="center"/>
    </xf>
    <xf numFmtId="0" fontId="7" fillId="0" borderId="11" xfId="0" quotePrefix="1" applyFont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A58"/>
  <sheetViews>
    <sheetView tabSelected="1" zoomScale="70" zoomScaleNormal="70" workbookViewId="0">
      <selection activeCell="T34" sqref="T34:U34"/>
    </sheetView>
  </sheetViews>
  <sheetFormatPr defaultColWidth="11" defaultRowHeight="12.75"/>
  <cols>
    <col min="1" max="1" width="11" style="14"/>
    <col min="2" max="2" width="2.625" style="14" customWidth="1"/>
    <col min="3" max="8" width="10.625" style="14" customWidth="1"/>
    <col min="9" max="9" width="2.625" style="14" customWidth="1"/>
    <col min="10" max="15" width="10.625" style="14" customWidth="1"/>
    <col min="16" max="16" width="2.625" style="14" customWidth="1"/>
    <col min="17" max="22" width="10.625" style="14" customWidth="1"/>
    <col min="23" max="23" width="2.625" style="14" customWidth="1"/>
    <col min="24" max="24" width="4" style="14" customWidth="1"/>
    <col min="25" max="25" width="10.625" style="14" bestFit="1" customWidth="1"/>
    <col min="26" max="26" width="2.5" style="14" bestFit="1" customWidth="1"/>
    <col min="27" max="27" width="2.125" style="14" bestFit="1" customWidth="1"/>
    <col min="28" max="16384" width="11" style="14"/>
  </cols>
  <sheetData>
    <row r="1" spans="2:27" ht="13.5" thickBot="1"/>
    <row r="2" spans="2:27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7"/>
    </row>
    <row r="3" spans="2:27">
      <c r="B3" s="18"/>
      <c r="C3" s="267" t="s">
        <v>51</v>
      </c>
      <c r="D3" s="268"/>
      <c r="E3" s="268"/>
      <c r="F3" s="268"/>
      <c r="G3" s="268"/>
      <c r="H3" s="269"/>
      <c r="I3" s="19"/>
      <c r="J3" s="12" t="s">
        <v>47</v>
      </c>
      <c r="K3" s="11"/>
      <c r="L3" s="11"/>
      <c r="M3" s="11"/>
      <c r="N3" s="11"/>
      <c r="O3" s="11"/>
      <c r="P3" s="19"/>
      <c r="Q3" s="13" t="s">
        <v>48</v>
      </c>
      <c r="R3" s="10"/>
      <c r="S3" s="10"/>
      <c r="T3" s="10"/>
      <c r="U3" s="10"/>
      <c r="V3" s="10"/>
      <c r="W3" s="20"/>
    </row>
    <row r="4" spans="2:27" s="27" customFormat="1">
      <c r="B4" s="21"/>
      <c r="C4" s="270"/>
      <c r="D4" s="271"/>
      <c r="E4" s="271"/>
      <c r="F4" s="271"/>
      <c r="G4" s="271"/>
      <c r="H4" s="272"/>
      <c r="I4" s="22"/>
      <c r="J4" s="23" t="s">
        <v>80</v>
      </c>
      <c r="K4" s="23" t="s">
        <v>81</v>
      </c>
      <c r="L4" s="23" t="s">
        <v>82</v>
      </c>
      <c r="M4" s="23" t="s">
        <v>83</v>
      </c>
      <c r="N4" s="23" t="s">
        <v>68</v>
      </c>
      <c r="O4" s="23" t="s">
        <v>64</v>
      </c>
      <c r="P4" s="22"/>
      <c r="Q4" s="24" t="s">
        <v>54</v>
      </c>
      <c r="R4" s="24" t="s">
        <v>55</v>
      </c>
      <c r="S4" s="24" t="s">
        <v>52</v>
      </c>
      <c r="T4" s="24" t="s">
        <v>53</v>
      </c>
      <c r="U4" s="25" t="s">
        <v>69</v>
      </c>
      <c r="V4" s="25" t="s">
        <v>90</v>
      </c>
      <c r="W4" s="26"/>
    </row>
    <row r="5" spans="2:27">
      <c r="B5" s="18"/>
      <c r="C5" s="19"/>
      <c r="D5" s="19"/>
      <c r="E5" s="19"/>
      <c r="F5" s="19"/>
      <c r="G5" s="19"/>
      <c r="H5" s="19"/>
      <c r="I5" s="19"/>
      <c r="J5" s="22"/>
      <c r="K5" s="22"/>
      <c r="L5" s="22"/>
      <c r="M5" s="22"/>
      <c r="N5" s="19"/>
      <c r="O5" s="19"/>
      <c r="P5" s="19"/>
      <c r="Q5" s="19"/>
      <c r="R5" s="19"/>
      <c r="S5" s="19"/>
      <c r="T5" s="19"/>
      <c r="U5" s="19"/>
      <c r="V5" s="19"/>
      <c r="W5" s="20"/>
      <c r="Y5" s="83" t="s">
        <v>91</v>
      </c>
      <c r="Z5" s="83" t="s">
        <v>95</v>
      </c>
      <c r="AA5" s="14">
        <v>5</v>
      </c>
    </row>
    <row r="6" spans="2:27">
      <c r="B6" s="18"/>
      <c r="C6" s="273" t="s">
        <v>45</v>
      </c>
      <c r="D6" s="274"/>
      <c r="E6" s="274"/>
      <c r="F6" s="274"/>
      <c r="G6" s="274"/>
      <c r="H6" s="275"/>
      <c r="I6" s="19"/>
      <c r="J6" s="117">
        <v>8</v>
      </c>
      <c r="K6" s="117">
        <v>7.5</v>
      </c>
      <c r="L6" s="117">
        <v>4</v>
      </c>
      <c r="M6" s="117">
        <v>8</v>
      </c>
      <c r="N6" s="117">
        <v>7</v>
      </c>
      <c r="O6" s="98">
        <f t="shared" ref="O6:O15" si="0">(J6*J$20+K6*K$20+L6*L$20+M6*M$20+N6*N$20)/O$20</f>
        <v>6.9375</v>
      </c>
      <c r="P6" s="19"/>
      <c r="Q6" s="24" t="s">
        <v>49</v>
      </c>
      <c r="R6" s="25" t="s">
        <v>56</v>
      </c>
      <c r="S6" s="113">
        <v>6</v>
      </c>
      <c r="T6" s="113">
        <v>5</v>
      </c>
      <c r="U6" s="99" t="s">
        <v>98</v>
      </c>
      <c r="V6" s="113">
        <v>1</v>
      </c>
      <c r="W6" s="20"/>
      <c r="X6" s="27"/>
      <c r="Y6" s="83" t="s">
        <v>92</v>
      </c>
      <c r="Z6" s="83" t="s">
        <v>95</v>
      </c>
      <c r="AA6" s="14">
        <v>6</v>
      </c>
    </row>
    <row r="7" spans="2:27">
      <c r="B7" s="18"/>
      <c r="C7" s="205"/>
      <c r="D7" s="206"/>
      <c r="E7" s="206"/>
      <c r="F7" s="206"/>
      <c r="G7" s="206"/>
      <c r="H7" s="207"/>
      <c r="I7" s="19"/>
      <c r="J7" s="99" t="s">
        <v>98</v>
      </c>
      <c r="K7" s="99" t="s">
        <v>98</v>
      </c>
      <c r="L7" s="99" t="s">
        <v>98</v>
      </c>
      <c r="M7" s="99" t="s">
        <v>98</v>
      </c>
      <c r="N7" s="99" t="s">
        <v>98</v>
      </c>
      <c r="O7" s="99" t="s">
        <v>98</v>
      </c>
      <c r="P7" s="19"/>
      <c r="Q7" s="24" t="s">
        <v>50</v>
      </c>
      <c r="R7" s="24" t="s">
        <v>56</v>
      </c>
      <c r="S7" s="113">
        <v>8</v>
      </c>
      <c r="T7" s="113">
        <v>6</v>
      </c>
      <c r="U7" s="113">
        <v>8</v>
      </c>
      <c r="V7" s="113">
        <v>1</v>
      </c>
      <c r="W7" s="20"/>
      <c r="X7" s="27"/>
      <c r="Y7" s="83" t="s">
        <v>93</v>
      </c>
      <c r="Z7" s="83" t="s">
        <v>95</v>
      </c>
      <c r="AA7" s="14">
        <v>7</v>
      </c>
    </row>
    <row r="8" spans="2:27">
      <c r="B8" s="18"/>
      <c r="C8" s="273" t="s">
        <v>59</v>
      </c>
      <c r="D8" s="274"/>
      <c r="E8" s="274"/>
      <c r="F8" s="274"/>
      <c r="G8" s="274"/>
      <c r="H8" s="275"/>
      <c r="I8" s="19"/>
      <c r="J8" s="117">
        <v>8</v>
      </c>
      <c r="K8" s="117">
        <v>8</v>
      </c>
      <c r="L8" s="117">
        <v>8</v>
      </c>
      <c r="M8" s="117">
        <v>7</v>
      </c>
      <c r="N8" s="117">
        <v>7</v>
      </c>
      <c r="O8" s="98">
        <f t="shared" si="0"/>
        <v>7.375</v>
      </c>
      <c r="P8" s="19"/>
      <c r="Q8" s="24" t="s">
        <v>49</v>
      </c>
      <c r="R8" s="222" t="s">
        <v>57</v>
      </c>
      <c r="S8" s="113">
        <v>5</v>
      </c>
      <c r="T8" s="113">
        <v>8</v>
      </c>
      <c r="U8" s="99" t="s">
        <v>98</v>
      </c>
      <c r="V8" s="99" t="s">
        <v>98</v>
      </c>
      <c r="W8" s="20"/>
      <c r="X8" s="27"/>
      <c r="Y8" s="83" t="s">
        <v>94</v>
      </c>
      <c r="Z8" s="83" t="s">
        <v>95</v>
      </c>
      <c r="AA8" s="14">
        <v>8</v>
      </c>
    </row>
    <row r="9" spans="2:27">
      <c r="B9" s="18"/>
      <c r="C9" s="205"/>
      <c r="D9" s="206"/>
      <c r="E9" s="206"/>
      <c r="F9" s="206"/>
      <c r="G9" s="206"/>
      <c r="H9" s="207"/>
      <c r="I9" s="19"/>
      <c r="J9" s="99" t="s">
        <v>98</v>
      </c>
      <c r="K9" s="99" t="s">
        <v>98</v>
      </c>
      <c r="L9" s="99" t="s">
        <v>98</v>
      </c>
      <c r="M9" s="99" t="s">
        <v>98</v>
      </c>
      <c r="N9" s="99" t="s">
        <v>98</v>
      </c>
      <c r="O9" s="99" t="s">
        <v>98</v>
      </c>
      <c r="P9" s="19"/>
      <c r="Q9" s="24" t="s">
        <v>50</v>
      </c>
      <c r="R9" s="25" t="s">
        <v>57</v>
      </c>
      <c r="S9" s="113">
        <v>9</v>
      </c>
      <c r="T9" s="113">
        <v>7</v>
      </c>
      <c r="U9" s="99" t="s">
        <v>98</v>
      </c>
      <c r="V9" s="99" t="s">
        <v>98</v>
      </c>
      <c r="W9" s="20"/>
      <c r="X9" s="27"/>
    </row>
    <row r="10" spans="2:27">
      <c r="B10" s="18"/>
      <c r="C10" s="273" t="s">
        <v>46</v>
      </c>
      <c r="D10" s="274"/>
      <c r="E10" s="274"/>
      <c r="F10" s="274"/>
      <c r="G10" s="274"/>
      <c r="H10" s="275"/>
      <c r="I10" s="19"/>
      <c r="J10" s="117">
        <v>7</v>
      </c>
      <c r="K10" s="117">
        <v>8</v>
      </c>
      <c r="L10" s="117">
        <v>8</v>
      </c>
      <c r="M10" s="117">
        <v>7.5</v>
      </c>
      <c r="N10" s="117">
        <v>8</v>
      </c>
      <c r="O10" s="98">
        <f t="shared" si="0"/>
        <v>7.8125</v>
      </c>
      <c r="P10" s="19"/>
      <c r="Q10" s="24" t="s">
        <v>49</v>
      </c>
      <c r="R10" s="24" t="s">
        <v>56</v>
      </c>
      <c r="S10" s="113">
        <v>4</v>
      </c>
      <c r="T10" s="113">
        <v>7</v>
      </c>
      <c r="U10" s="99" t="s">
        <v>98</v>
      </c>
      <c r="V10" s="113">
        <v>1</v>
      </c>
      <c r="W10" s="20"/>
      <c r="X10" s="27"/>
    </row>
    <row r="11" spans="2:27">
      <c r="B11" s="18"/>
      <c r="C11" s="205"/>
      <c r="D11" s="206"/>
      <c r="E11" s="206"/>
      <c r="F11" s="206"/>
      <c r="G11" s="206"/>
      <c r="H11" s="207"/>
      <c r="I11" s="19"/>
      <c r="J11" s="99" t="s">
        <v>98</v>
      </c>
      <c r="K11" s="99" t="s">
        <v>98</v>
      </c>
      <c r="L11" s="99" t="s">
        <v>98</v>
      </c>
      <c r="M11" s="99" t="s">
        <v>98</v>
      </c>
      <c r="N11" s="99" t="s">
        <v>98</v>
      </c>
      <c r="O11" s="99" t="s">
        <v>98</v>
      </c>
      <c r="P11" s="19"/>
      <c r="Q11" s="24" t="s">
        <v>50</v>
      </c>
      <c r="R11" s="24" t="s">
        <v>56</v>
      </c>
      <c r="S11" s="113">
        <v>6</v>
      </c>
      <c r="T11" s="113">
        <v>8</v>
      </c>
      <c r="U11" s="113">
        <v>8</v>
      </c>
      <c r="V11" s="113">
        <v>1</v>
      </c>
      <c r="W11" s="20"/>
      <c r="X11" s="27"/>
    </row>
    <row r="12" spans="2:27">
      <c r="B12" s="18"/>
      <c r="C12" s="273" t="s">
        <v>58</v>
      </c>
      <c r="D12" s="274"/>
      <c r="E12" s="274"/>
      <c r="F12" s="274"/>
      <c r="G12" s="274"/>
      <c r="H12" s="275"/>
      <c r="I12" s="19"/>
      <c r="J12" s="117">
        <v>6</v>
      </c>
      <c r="K12" s="117">
        <v>8</v>
      </c>
      <c r="L12" s="117">
        <v>7</v>
      </c>
      <c r="M12" s="117">
        <v>8.5</v>
      </c>
      <c r="N12" s="117">
        <v>8</v>
      </c>
      <c r="O12" s="98">
        <f t="shared" si="0"/>
        <v>7.6875</v>
      </c>
      <c r="P12" s="19"/>
      <c r="Q12" s="24" t="s">
        <v>49</v>
      </c>
      <c r="R12" s="24" t="s">
        <v>56</v>
      </c>
      <c r="S12" s="113">
        <v>8</v>
      </c>
      <c r="T12" s="113">
        <v>9</v>
      </c>
      <c r="U12" s="113">
        <v>7</v>
      </c>
      <c r="V12" s="113">
        <v>1</v>
      </c>
      <c r="W12" s="20"/>
      <c r="X12" s="27"/>
    </row>
    <row r="13" spans="2:27">
      <c r="B13" s="18"/>
      <c r="C13" s="205"/>
      <c r="D13" s="206"/>
      <c r="E13" s="206"/>
      <c r="F13" s="206"/>
      <c r="G13" s="206"/>
      <c r="H13" s="207"/>
      <c r="I13" s="19"/>
      <c r="J13" s="99" t="s">
        <v>98</v>
      </c>
      <c r="K13" s="99" t="s">
        <v>98</v>
      </c>
      <c r="L13" s="99" t="s">
        <v>98</v>
      </c>
      <c r="M13" s="99" t="s">
        <v>98</v>
      </c>
      <c r="N13" s="99" t="s">
        <v>98</v>
      </c>
      <c r="O13" s="99" t="s">
        <v>98</v>
      </c>
      <c r="P13" s="19"/>
      <c r="Q13" s="24" t="s">
        <v>50</v>
      </c>
      <c r="R13" s="24" t="s">
        <v>56</v>
      </c>
      <c r="S13" s="113">
        <v>8</v>
      </c>
      <c r="T13" s="113">
        <v>10</v>
      </c>
      <c r="U13" s="114">
        <v>8</v>
      </c>
      <c r="V13" s="113">
        <v>1</v>
      </c>
      <c r="W13" s="20"/>
      <c r="X13" s="27"/>
    </row>
    <row r="14" spans="2:27">
      <c r="B14" s="18"/>
      <c r="C14" s="282" t="s">
        <v>60</v>
      </c>
      <c r="D14" s="282"/>
      <c r="E14" s="282"/>
      <c r="F14" s="282"/>
      <c r="G14" s="282"/>
      <c r="H14" s="282"/>
      <c r="I14" s="19"/>
      <c r="J14" s="117">
        <v>9</v>
      </c>
      <c r="K14" s="117">
        <v>7</v>
      </c>
      <c r="L14" s="117">
        <v>6</v>
      </c>
      <c r="M14" s="117">
        <v>8</v>
      </c>
      <c r="N14" s="117">
        <v>7</v>
      </c>
      <c r="O14" s="98">
        <f t="shared" si="0"/>
        <v>7.25</v>
      </c>
      <c r="P14" s="19"/>
      <c r="Q14" s="24" t="s">
        <v>49</v>
      </c>
      <c r="R14" s="24" t="s">
        <v>57</v>
      </c>
      <c r="S14" s="113">
        <v>6</v>
      </c>
      <c r="T14" s="113">
        <v>8</v>
      </c>
      <c r="U14" s="113">
        <v>6</v>
      </c>
      <c r="V14" s="99" t="s">
        <v>98</v>
      </c>
      <c r="W14" s="20"/>
      <c r="X14" s="27"/>
    </row>
    <row r="15" spans="2:27">
      <c r="B15" s="18"/>
      <c r="C15" s="282" t="s">
        <v>61</v>
      </c>
      <c r="D15" s="282"/>
      <c r="E15" s="282"/>
      <c r="F15" s="282"/>
      <c r="G15" s="282"/>
      <c r="H15" s="282"/>
      <c r="I15" s="19"/>
      <c r="J15" s="117">
        <v>9.5</v>
      </c>
      <c r="K15" s="117">
        <v>8</v>
      </c>
      <c r="L15" s="117">
        <v>5</v>
      </c>
      <c r="M15" s="117">
        <v>8</v>
      </c>
      <c r="N15" s="117">
        <v>7</v>
      </c>
      <c r="O15" s="98">
        <f t="shared" si="0"/>
        <v>7.3125</v>
      </c>
      <c r="P15" s="19"/>
      <c r="Q15" s="24" t="s">
        <v>49</v>
      </c>
      <c r="R15" s="24" t="s">
        <v>57</v>
      </c>
      <c r="S15" s="113">
        <v>3</v>
      </c>
      <c r="T15" s="113">
        <v>7</v>
      </c>
      <c r="U15" s="99" t="s">
        <v>98</v>
      </c>
      <c r="V15" s="99" t="s">
        <v>98</v>
      </c>
      <c r="W15" s="20"/>
      <c r="X15" s="27"/>
    </row>
    <row r="16" spans="2:27">
      <c r="B16" s="18"/>
      <c r="C16" s="282" t="s">
        <v>62</v>
      </c>
      <c r="D16" s="282"/>
      <c r="E16" s="282"/>
      <c r="F16" s="282"/>
      <c r="G16" s="282"/>
      <c r="H16" s="282"/>
      <c r="I16" s="19"/>
      <c r="J16" s="117">
        <v>6</v>
      </c>
      <c r="K16" s="117">
        <v>7</v>
      </c>
      <c r="L16" s="117">
        <v>8</v>
      </c>
      <c r="M16" s="117">
        <v>8</v>
      </c>
      <c r="N16" s="99" t="s">
        <v>98</v>
      </c>
      <c r="O16" s="98">
        <f>(J16*J$20+K16*K$20+L16*L$20+M16*M$20)/4</f>
        <v>3.625</v>
      </c>
      <c r="P16" s="19"/>
      <c r="Q16" s="24" t="s">
        <v>49</v>
      </c>
      <c r="R16" s="24" t="s">
        <v>57</v>
      </c>
      <c r="S16" s="113">
        <v>8</v>
      </c>
      <c r="T16" s="113">
        <v>6</v>
      </c>
      <c r="U16" s="99" t="s">
        <v>98</v>
      </c>
      <c r="V16" s="99" t="s">
        <v>98</v>
      </c>
      <c r="W16" s="20"/>
      <c r="X16" s="27"/>
    </row>
    <row r="17" spans="2:24">
      <c r="B17" s="18"/>
      <c r="C17" s="282" t="s">
        <v>63</v>
      </c>
      <c r="D17" s="282"/>
      <c r="E17" s="282"/>
      <c r="F17" s="282"/>
      <c r="G17" s="282"/>
      <c r="H17" s="282"/>
      <c r="I17" s="19"/>
      <c r="J17" s="117">
        <v>8</v>
      </c>
      <c r="K17" s="117">
        <v>8</v>
      </c>
      <c r="L17" s="117">
        <v>9</v>
      </c>
      <c r="M17" s="117">
        <v>8</v>
      </c>
      <c r="N17" s="99" t="s">
        <v>98</v>
      </c>
      <c r="O17" s="98">
        <f>(J17*J$20+K17*K$20+L17*L$20+M17*M$20)/4</f>
        <v>4.125</v>
      </c>
      <c r="P17" s="19"/>
      <c r="Q17" s="24" t="s">
        <v>49</v>
      </c>
      <c r="R17" s="24" t="s">
        <v>57</v>
      </c>
      <c r="S17" s="113">
        <v>5</v>
      </c>
      <c r="T17" s="113">
        <v>9</v>
      </c>
      <c r="U17" s="99" t="s">
        <v>98</v>
      </c>
      <c r="V17" s="99" t="s">
        <v>98</v>
      </c>
      <c r="W17" s="20"/>
      <c r="X17" s="27"/>
    </row>
    <row r="18" spans="2:24" ht="13.5" thickBot="1"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30"/>
    </row>
    <row r="19" spans="2:24" s="61" customFormat="1">
      <c r="D19" s="60"/>
      <c r="E19" s="60"/>
      <c r="F19" s="60"/>
      <c r="G19" s="60"/>
      <c r="H19" s="219" t="s">
        <v>96</v>
      </c>
      <c r="I19" s="60"/>
      <c r="J19" s="60"/>
      <c r="K19" s="60"/>
      <c r="L19" s="60"/>
      <c r="M19" s="60"/>
      <c r="N19" s="60"/>
      <c r="O19" s="60"/>
      <c r="P19" s="60"/>
      <c r="Q19" s="60"/>
      <c r="R19" s="63">
        <f>COUNTIF(R6:R17,"=A")</f>
        <v>6</v>
      </c>
      <c r="S19" s="60"/>
      <c r="T19" s="60"/>
      <c r="U19" s="60"/>
      <c r="V19" s="63">
        <f>V6+V7+V10+V11+V12+V13</f>
        <v>6</v>
      </c>
      <c r="W19" s="60"/>
    </row>
    <row r="20" spans="2:24" s="61" customFormat="1">
      <c r="B20" s="78" t="s">
        <v>78</v>
      </c>
      <c r="C20" s="77" t="s">
        <v>84</v>
      </c>
      <c r="D20" s="60"/>
      <c r="E20" s="60"/>
      <c r="F20" s="60"/>
      <c r="G20" s="60"/>
      <c r="H20" s="219" t="s">
        <v>111</v>
      </c>
      <c r="I20" s="60"/>
      <c r="J20" s="63">
        <v>0.5</v>
      </c>
      <c r="K20" s="63">
        <v>0.5</v>
      </c>
      <c r="L20" s="63">
        <v>0.5</v>
      </c>
      <c r="M20" s="63">
        <v>0.5</v>
      </c>
      <c r="N20" s="63">
        <v>2</v>
      </c>
      <c r="O20" s="63">
        <f>SUM(J20:N20)</f>
        <v>4</v>
      </c>
      <c r="P20" s="60"/>
      <c r="Q20" s="60"/>
      <c r="S20" s="63">
        <v>1.5</v>
      </c>
      <c r="T20" s="63">
        <v>1.5</v>
      </c>
      <c r="U20" s="63">
        <v>3</v>
      </c>
      <c r="V20" s="79">
        <f>SUM(S20:U20)</f>
        <v>6</v>
      </c>
      <c r="W20" s="60"/>
    </row>
    <row r="21" spans="2:24" s="61" customFormat="1">
      <c r="B21" s="78" t="s">
        <v>79</v>
      </c>
      <c r="C21" s="77" t="s">
        <v>97</v>
      </c>
      <c r="D21" s="60"/>
      <c r="E21" s="60"/>
      <c r="F21" s="60"/>
      <c r="G21" s="60"/>
      <c r="H21" s="219" t="s">
        <v>64</v>
      </c>
      <c r="I21" s="60"/>
      <c r="J21" s="62">
        <f>AVERAGE(J6:J17)</f>
        <v>7.6875</v>
      </c>
      <c r="K21" s="62">
        <f>AVERAGE(K6:K17)</f>
        <v>7.6875</v>
      </c>
      <c r="L21" s="62">
        <f>AVERAGE(L6:L17)</f>
        <v>6.875</v>
      </c>
      <c r="M21" s="62">
        <f>AVERAGE(M6:M17)</f>
        <v>7.875</v>
      </c>
      <c r="N21" s="62">
        <f>AVERAGE(N6:N17)</f>
        <v>7.333333333333333</v>
      </c>
      <c r="O21" s="62">
        <f>(J21*J$20+K21*K$20+L21*L$20+M21*M$20+N21*N$20)/O$20</f>
        <v>7.4322916666666661</v>
      </c>
      <c r="P21" s="60"/>
      <c r="Q21" s="60"/>
      <c r="R21" s="60"/>
      <c r="S21" s="62">
        <f>AVERAGE(S6:S17)</f>
        <v>6.333333333333333</v>
      </c>
      <c r="T21" s="62">
        <f>AVERAGE(T6:T17)</f>
        <v>7.5</v>
      </c>
      <c r="U21" s="62">
        <f>AVERAGE(U6:U17)</f>
        <v>7.4</v>
      </c>
      <c r="V21" s="62">
        <f>(S21*S20+T21*T20+U21*U20)/V20</f>
        <v>7.1583333333333341</v>
      </c>
      <c r="W21" s="60"/>
    </row>
    <row r="22" spans="2:24" ht="13.5" thickBot="1"/>
    <row r="23" spans="2:24" ht="13.5" thickBot="1">
      <c r="B23" s="15"/>
      <c r="C23" s="16"/>
      <c r="D23" s="16"/>
      <c r="E23" s="16"/>
      <c r="F23" s="16"/>
      <c r="G23" s="16"/>
      <c r="H23" s="17"/>
      <c r="J23" s="15"/>
      <c r="K23" s="16"/>
      <c r="L23" s="16"/>
      <c r="M23" s="16"/>
      <c r="N23" s="16"/>
      <c r="O23" s="17"/>
      <c r="Q23" s="15"/>
      <c r="R23" s="16"/>
      <c r="S23" s="16"/>
      <c r="T23" s="16"/>
      <c r="U23" s="16"/>
      <c r="V23" s="16"/>
      <c r="W23" s="17"/>
    </row>
    <row r="24" spans="2:24" ht="13.5" thickBot="1">
      <c r="B24" s="91"/>
      <c r="C24" s="64"/>
      <c r="D24" s="59" t="s">
        <v>65</v>
      </c>
      <c r="E24" s="49"/>
      <c r="F24" s="49"/>
      <c r="G24" s="50"/>
      <c r="H24" s="92"/>
      <c r="J24" s="91"/>
      <c r="K24" s="58" t="s">
        <v>66</v>
      </c>
      <c r="L24" s="52"/>
      <c r="M24" s="52"/>
      <c r="N24" s="53"/>
      <c r="O24" s="92"/>
      <c r="Q24" s="18"/>
      <c r="R24" s="55" t="s">
        <v>67</v>
      </c>
      <c r="S24" s="56"/>
      <c r="T24" s="56"/>
      <c r="U24" s="57"/>
      <c r="V24" s="64"/>
      <c r="W24" s="20"/>
    </row>
    <row r="25" spans="2:24">
      <c r="B25" s="18"/>
      <c r="C25" s="19"/>
      <c r="D25" s="71" t="s">
        <v>70</v>
      </c>
      <c r="E25" s="47"/>
      <c r="F25" s="47"/>
      <c r="G25" s="48"/>
      <c r="H25" s="20"/>
      <c r="J25" s="18"/>
      <c r="K25" s="18"/>
      <c r="L25" s="19"/>
      <c r="M25" s="19"/>
      <c r="N25" s="20"/>
      <c r="O25" s="20"/>
      <c r="Q25" s="18"/>
      <c r="R25" s="31"/>
      <c r="S25" s="32"/>
      <c r="T25" s="32"/>
      <c r="U25" s="33"/>
      <c r="V25" s="19"/>
      <c r="W25" s="20"/>
    </row>
    <row r="26" spans="2:24">
      <c r="B26" s="18"/>
      <c r="C26" s="19"/>
      <c r="D26" s="34" t="str">
        <f>IF(R6="A",C6," ")</f>
        <v>Arabe</v>
      </c>
      <c r="E26" s="35" t="str">
        <f t="shared" ref="E26:E33" si="1">IF(R6="A",Q6," ")</f>
        <v>C1</v>
      </c>
      <c r="F26" s="220">
        <f>IF(R6="A",T6,"")</f>
        <v>5</v>
      </c>
      <c r="G26" s="36"/>
      <c r="H26" s="20"/>
      <c r="J26" s="18"/>
      <c r="K26" s="37" t="s">
        <v>71</v>
      </c>
      <c r="L26" s="19"/>
      <c r="M26" s="201" t="str">
        <f>IF(F34="-",IF(V21&gt;=AA5,V21,"-"),"-")</f>
        <v>-</v>
      </c>
      <c r="N26" s="20"/>
      <c r="O26" s="20"/>
      <c r="Q26" s="18"/>
      <c r="R26" s="38" t="s">
        <v>71</v>
      </c>
      <c r="S26" s="32"/>
      <c r="T26" s="202" t="str">
        <f>IF($F$34="-",IF($M$34="-",$V$21,"-"),"-")</f>
        <v>-</v>
      </c>
      <c r="U26" s="199" t="str">
        <f>IF($F$34="-",IF($M$34="-",$V$20/10,"-"),"-")</f>
        <v>-</v>
      </c>
      <c r="V26" s="19"/>
      <c r="W26" s="20"/>
    </row>
    <row r="27" spans="2:24">
      <c r="B27" s="18"/>
      <c r="C27" s="19"/>
      <c r="D27" s="34" t="str">
        <f>IF(R7="A",C6," ")</f>
        <v>Arabe</v>
      </c>
      <c r="E27" s="35" t="str">
        <f t="shared" si="1"/>
        <v>C2</v>
      </c>
      <c r="F27" s="221">
        <f>IF(R7="A",U7,"")</f>
        <v>8</v>
      </c>
      <c r="G27" s="36"/>
      <c r="H27" s="20"/>
      <c r="J27" s="18"/>
      <c r="K27" s="18"/>
      <c r="L27" s="19"/>
      <c r="M27" s="19"/>
      <c r="N27" s="20"/>
      <c r="O27" s="20"/>
      <c r="Q27" s="18"/>
      <c r="R27" s="31"/>
      <c r="S27" s="32"/>
      <c r="T27" s="203"/>
      <c r="U27" s="199"/>
      <c r="V27" s="19"/>
      <c r="W27" s="20"/>
    </row>
    <row r="28" spans="2:24">
      <c r="B28" s="18"/>
      <c r="C28" s="19"/>
      <c r="D28" s="34" t="str">
        <f>IF(R8="A",C8," ")</f>
        <v xml:space="preserve"> </v>
      </c>
      <c r="E28" s="39" t="str">
        <f t="shared" si="1"/>
        <v xml:space="preserve"> </v>
      </c>
      <c r="F28" s="220" t="str">
        <f>IF(R8="A",T8,"")</f>
        <v/>
      </c>
      <c r="G28" s="36"/>
      <c r="H28" s="20"/>
      <c r="J28" s="18"/>
      <c r="K28" s="18"/>
      <c r="L28" s="19"/>
      <c r="M28" s="19"/>
      <c r="N28" s="20"/>
      <c r="O28" s="20"/>
      <c r="Q28" s="18"/>
      <c r="R28" s="38" t="s">
        <v>75</v>
      </c>
      <c r="S28" s="32"/>
      <c r="T28" s="202" t="str">
        <f>IF($F$34="-",IF($M$34="-",$O$21,"-"),"-")</f>
        <v>-</v>
      </c>
      <c r="U28" s="199" t="str">
        <f>IF($F$34="-",IF($M$34="-",$O$20/10,"-"),"-")</f>
        <v>-</v>
      </c>
      <c r="V28" s="19"/>
      <c r="W28" s="20"/>
    </row>
    <row r="29" spans="2:24">
      <c r="B29" s="18"/>
      <c r="C29" s="19"/>
      <c r="D29" s="34" t="str">
        <f>IF(R9="A",C8," ")</f>
        <v xml:space="preserve"> </v>
      </c>
      <c r="E29" s="35" t="str">
        <f t="shared" si="1"/>
        <v xml:space="preserve"> </v>
      </c>
      <c r="F29" s="221" t="str">
        <f>IF(R9="A",U9,"")</f>
        <v/>
      </c>
      <c r="G29" s="36"/>
      <c r="H29" s="20"/>
      <c r="J29" s="18"/>
      <c r="K29" s="18"/>
      <c r="L29" s="19"/>
      <c r="M29" s="19"/>
      <c r="N29" s="20"/>
      <c r="O29" s="20"/>
      <c r="Q29" s="18"/>
      <c r="R29" s="31"/>
      <c r="S29" s="32"/>
      <c r="T29" s="203"/>
      <c r="U29" s="200"/>
      <c r="V29" s="19"/>
      <c r="W29" s="20"/>
    </row>
    <row r="30" spans="2:24" ht="13.5" thickBot="1">
      <c r="B30" s="18"/>
      <c r="C30" s="19"/>
      <c r="D30" s="34" t="str">
        <f>IF(R10="A",C10," ")</f>
        <v>Français</v>
      </c>
      <c r="E30" s="35" t="str">
        <f t="shared" si="1"/>
        <v>C1</v>
      </c>
      <c r="F30" s="220">
        <f>IF(R10="A",T10,"")</f>
        <v>7</v>
      </c>
      <c r="G30" s="36"/>
      <c r="H30" s="20"/>
      <c r="J30" s="18"/>
      <c r="K30" s="18"/>
      <c r="L30" s="19"/>
      <c r="M30" s="19"/>
      <c r="N30" s="20"/>
      <c r="O30" s="20"/>
      <c r="Q30" s="18"/>
      <c r="R30" s="38" t="s">
        <v>76</v>
      </c>
      <c r="S30" s="32"/>
      <c r="T30" s="202" t="str">
        <f>IF($F$34="-",IF($M$34="-",T26*U26+T28*U28,"-"),"-")</f>
        <v>-</v>
      </c>
      <c r="U30" s="199" t="str">
        <f>IF($F$34="-",IF($M$34="-",U26+U28,"-"),"-")</f>
        <v>-</v>
      </c>
      <c r="V30" s="19"/>
      <c r="W30" s="20"/>
    </row>
    <row r="31" spans="2:24">
      <c r="B31" s="18"/>
      <c r="C31" s="19"/>
      <c r="D31" s="34" t="str">
        <f>IF(R11="A",C10," ")</f>
        <v>Français</v>
      </c>
      <c r="E31" s="35" t="str">
        <f t="shared" si="1"/>
        <v>C2</v>
      </c>
      <c r="F31" s="221">
        <f>IF(R11="A",U11,"")</f>
        <v>8</v>
      </c>
      <c r="G31" s="197" t="s">
        <v>64</v>
      </c>
      <c r="H31" s="20"/>
      <c r="J31" s="18"/>
      <c r="K31" s="18"/>
      <c r="L31" s="19"/>
      <c r="M31" s="19"/>
      <c r="N31" s="20"/>
      <c r="O31" s="20"/>
      <c r="Q31" s="18"/>
      <c r="R31" s="31"/>
      <c r="S31" s="32"/>
      <c r="T31" s="32"/>
      <c r="U31" s="33"/>
      <c r="V31" s="19"/>
      <c r="W31" s="20"/>
    </row>
    <row r="32" spans="2:24">
      <c r="B32" s="18"/>
      <c r="C32" s="19"/>
      <c r="D32" s="34" t="s">
        <v>112</v>
      </c>
      <c r="E32" s="35" t="str">
        <f t="shared" si="1"/>
        <v>C1</v>
      </c>
      <c r="F32" s="221">
        <f>IF(R12="A",U12,"")</f>
        <v>7</v>
      </c>
      <c r="G32" s="198" t="s">
        <v>105</v>
      </c>
      <c r="H32" s="20"/>
      <c r="J32" s="18"/>
      <c r="K32" s="18"/>
      <c r="L32" s="19"/>
      <c r="M32" s="19"/>
      <c r="N32" s="20"/>
      <c r="O32" s="20"/>
      <c r="Q32" s="18"/>
      <c r="R32" s="31"/>
      <c r="S32" s="32"/>
      <c r="T32" s="32"/>
      <c r="U32" s="33"/>
      <c r="V32" s="19"/>
      <c r="W32" s="20"/>
    </row>
    <row r="33" spans="2:23" ht="13.5" thickBot="1">
      <c r="B33" s="18"/>
      <c r="C33" s="19"/>
      <c r="D33" s="72" t="s">
        <v>112</v>
      </c>
      <c r="E33" s="73" t="str">
        <f t="shared" si="1"/>
        <v>C2</v>
      </c>
      <c r="F33" s="221">
        <f>IF(R13="A",U13,"")</f>
        <v>8</v>
      </c>
      <c r="G33" s="196">
        <f>IF(F34="-","-",AVERAGE(F26:F33))</f>
        <v>7.166666666666667</v>
      </c>
      <c r="H33" s="20"/>
      <c r="J33" s="18"/>
      <c r="K33" s="18"/>
      <c r="L33" s="19"/>
      <c r="M33" s="19"/>
      <c r="N33" s="20"/>
      <c r="O33" s="20"/>
      <c r="Q33" s="18"/>
      <c r="R33" s="31"/>
      <c r="S33" s="32"/>
      <c r="T33" s="32"/>
      <c r="U33" s="33"/>
      <c r="V33" s="19"/>
      <c r="W33" s="20"/>
    </row>
    <row r="34" spans="2:23" ht="13.5" thickBot="1">
      <c r="B34" s="18"/>
      <c r="C34" s="19"/>
      <c r="D34" s="59" t="s">
        <v>77</v>
      </c>
      <c r="E34" s="74"/>
      <c r="F34" s="276" t="str">
        <f>IF(V19=R19,"admis(e)","-")</f>
        <v>admis(e)</v>
      </c>
      <c r="G34" s="277"/>
      <c r="H34" s="20"/>
      <c r="J34" s="18"/>
      <c r="K34" s="58" t="s">
        <v>77</v>
      </c>
      <c r="L34" s="80"/>
      <c r="M34" s="280" t="str">
        <f>IF(F34="-",IF(V21&gt;=AA5,"admis(e)","-"),"-")</f>
        <v>-</v>
      </c>
      <c r="N34" s="281"/>
      <c r="O34" s="20"/>
      <c r="Q34" s="18"/>
      <c r="R34" s="55" t="s">
        <v>77</v>
      </c>
      <c r="S34" s="57"/>
      <c r="T34" s="278" t="str">
        <f>IF(F34="-",IF(M34="-",IF(T30&gt;AA5,"admis(e)","-"),"-"),"-")</f>
        <v>-</v>
      </c>
      <c r="U34" s="279"/>
      <c r="V34" s="19"/>
      <c r="W34" s="20"/>
    </row>
    <row r="35" spans="2:23">
      <c r="B35" s="18"/>
      <c r="C35" s="19"/>
      <c r="D35" s="71" t="s">
        <v>85</v>
      </c>
      <c r="E35" s="47"/>
      <c r="F35" s="75"/>
      <c r="G35" s="76"/>
      <c r="H35" s="93"/>
      <c r="J35" s="18"/>
      <c r="K35" s="81" t="s">
        <v>85</v>
      </c>
      <c r="L35" s="51"/>
      <c r="M35" s="65"/>
      <c r="N35" s="66"/>
      <c r="O35" s="93"/>
      <c r="Q35" s="18"/>
      <c r="R35" s="82" t="s">
        <v>85</v>
      </c>
      <c r="S35" s="54"/>
      <c r="T35" s="69"/>
      <c r="U35" s="70"/>
      <c r="V35" s="67"/>
      <c r="W35" s="20"/>
    </row>
    <row r="36" spans="2:23">
      <c r="B36" s="18"/>
      <c r="C36" s="19"/>
      <c r="D36" s="40" t="s">
        <v>72</v>
      </c>
      <c r="E36" s="25" t="s">
        <v>57</v>
      </c>
      <c r="F36" s="25" t="s">
        <v>73</v>
      </c>
      <c r="G36" s="41" t="s">
        <v>74</v>
      </c>
      <c r="H36" s="94"/>
      <c r="J36" s="18"/>
      <c r="K36" s="42" t="s">
        <v>72</v>
      </c>
      <c r="L36" s="43" t="s">
        <v>57</v>
      </c>
      <c r="M36" s="43" t="s">
        <v>73</v>
      </c>
      <c r="N36" s="44" t="s">
        <v>74</v>
      </c>
      <c r="O36" s="94"/>
      <c r="Q36" s="18"/>
      <c r="R36" s="45" t="s">
        <v>72</v>
      </c>
      <c r="S36" s="23" t="s">
        <v>57</v>
      </c>
      <c r="T36" s="23" t="s">
        <v>73</v>
      </c>
      <c r="U36" s="46" t="s">
        <v>74</v>
      </c>
      <c r="V36" s="68"/>
      <c r="W36" s="20"/>
    </row>
    <row r="37" spans="2:23" ht="13.5" thickBot="1">
      <c r="B37" s="18"/>
      <c r="C37" s="19"/>
      <c r="D37" s="84" t="str">
        <f>IF($F$34="admis(e)",IF($G$33&gt;=$AA$8,"X","-"),"-")</f>
        <v>-</v>
      </c>
      <c r="E37" s="87" t="str">
        <f>IF($F$34="admis(e)",IF($G$33&lt;$AA$8,IF($G$33&gt;=$AA$7,"X","-"),"-"),"-")</f>
        <v>X</v>
      </c>
      <c r="F37" s="85" t="str">
        <f>IF($F$34="admis(e)",IF($G$33&lt;$AA$7,IF($G$33&gt;=$AA$6,"X","-"),"-"),"-")</f>
        <v>-</v>
      </c>
      <c r="G37" s="86" t="str">
        <f>IF($F$34="admis(e)",IF($G$33&lt;$AA$6,IF($G$33&gt;=$AA$5,"X","-"),"-"),"-")</f>
        <v>-</v>
      </c>
      <c r="H37" s="93"/>
      <c r="J37" s="18"/>
      <c r="K37" s="95" t="str">
        <f>IF(M34="admis(e)",IF(M26&gt;AA8,"X","-"),"-")</f>
        <v>-</v>
      </c>
      <c r="L37" s="96" t="str">
        <f>IF($M$34="admis(e)",IF($M$26&lt;$AA$8,IF($M$26&gt;=$AA$7,"X","-"),"-"),"-")</f>
        <v>-</v>
      </c>
      <c r="M37" s="96" t="str">
        <f>IF($M$34="admis(e)",IF($M$26&lt;$AA$7,IF($M$26&gt;=$AA$6,"X","-"),"-"),"-")</f>
        <v>-</v>
      </c>
      <c r="N37" s="97" t="str">
        <f>IF($M$34="admis(e)",IF($M$26&lt;$AA$6,IF($M$26&gt;=$AA$5,"X","-"),"-"),"-")</f>
        <v>-</v>
      </c>
      <c r="O37" s="93"/>
      <c r="Q37" s="18"/>
      <c r="R37" s="88" t="str">
        <f>IF(T34="admis(e)",IF(T30&gt;=AA8,"X","-"),"-")</f>
        <v>-</v>
      </c>
      <c r="S37" s="89" t="str">
        <f>IF($T$34="admis(e)",IF($T$30&lt;$AA$8,IF($T$30&gt;=$AA$7,"X","-"),"-"),"-")</f>
        <v>-</v>
      </c>
      <c r="T37" s="89" t="str">
        <f>IF($T$34="admis(e)",IF($T$30&lt;$AA$7,IF($T$30&gt;=$AA$6,"X","-"),"-"),"-")</f>
        <v>-</v>
      </c>
      <c r="U37" s="90" t="str">
        <f>IF($T$34="admis(e)",IF($T$30&lt;$AA$6,IF($T$30&gt;=$AA$5,"X","-"),"-"),"-")</f>
        <v>-</v>
      </c>
      <c r="V37" s="67"/>
      <c r="W37" s="20"/>
    </row>
    <row r="38" spans="2:23" ht="13.5" thickBot="1">
      <c r="B38" s="28"/>
      <c r="C38" s="29"/>
      <c r="D38" s="29"/>
      <c r="E38" s="29"/>
      <c r="F38" s="29"/>
      <c r="G38" s="29"/>
      <c r="H38" s="30"/>
      <c r="J38" s="28"/>
      <c r="K38" s="29"/>
      <c r="L38" s="29"/>
      <c r="M38" s="29"/>
      <c r="N38" s="29"/>
      <c r="O38" s="30"/>
      <c r="Q38" s="28"/>
      <c r="R38" s="29"/>
      <c r="S38" s="29"/>
      <c r="T38" s="29"/>
      <c r="U38" s="29"/>
      <c r="V38" s="29"/>
      <c r="W38" s="30"/>
    </row>
    <row r="40" spans="2:23">
      <c r="S40" s="14">
        <v>1</v>
      </c>
      <c r="T40" s="14">
        <v>1</v>
      </c>
      <c r="U40" s="14">
        <v>2</v>
      </c>
    </row>
    <row r="41" spans="2:23">
      <c r="H41" s="204"/>
    </row>
    <row r="42" spans="2:23" ht="13.5" thickBot="1"/>
    <row r="43" spans="2:23">
      <c r="B43" s="15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7"/>
    </row>
    <row r="44" spans="2:23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20"/>
    </row>
    <row r="45" spans="2:23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20"/>
    </row>
    <row r="46" spans="2:23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20"/>
    </row>
    <row r="47" spans="2:23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20"/>
    </row>
    <row r="48" spans="2:23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20"/>
    </row>
    <row r="49" spans="2:23">
      <c r="B49" s="18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20"/>
    </row>
    <row r="50" spans="2:23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20"/>
    </row>
    <row r="51" spans="2:23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20"/>
    </row>
    <row r="52" spans="2:23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20"/>
    </row>
    <row r="53" spans="2:2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20"/>
    </row>
    <row r="54" spans="2:23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20"/>
    </row>
    <row r="55" spans="2:23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20"/>
    </row>
    <row r="56" spans="2:23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20"/>
    </row>
    <row r="57" spans="2:23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20"/>
    </row>
    <row r="58" spans="2:23" ht="13.5" thickBot="1">
      <c r="B58" s="28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30"/>
    </row>
  </sheetData>
  <mergeCells count="12">
    <mergeCell ref="T34:U34"/>
    <mergeCell ref="M34:N34"/>
    <mergeCell ref="C14:H14"/>
    <mergeCell ref="C15:H15"/>
    <mergeCell ref="C16:H16"/>
    <mergeCell ref="C17:H17"/>
    <mergeCell ref="C3:H4"/>
    <mergeCell ref="C6:H6"/>
    <mergeCell ref="C10:H10"/>
    <mergeCell ref="C12:H12"/>
    <mergeCell ref="C8:H8"/>
    <mergeCell ref="F34:G34"/>
  </mergeCells>
  <phoneticPr fontId="8" type="noConversion"/>
  <pageMargins left="0.2" right="0.2" top="0.74803149606299213" bottom="0.74803149606299213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A58"/>
  <sheetViews>
    <sheetView zoomScale="70" zoomScaleNormal="70" workbookViewId="0">
      <selection activeCell="V6" sqref="V6"/>
    </sheetView>
  </sheetViews>
  <sheetFormatPr defaultColWidth="11" defaultRowHeight="12.75"/>
  <cols>
    <col min="1" max="1" width="11" style="106"/>
    <col min="2" max="2" width="2.625" style="106" customWidth="1"/>
    <col min="3" max="8" width="10.625" style="106" customWidth="1"/>
    <col min="9" max="9" width="2.625" style="106" customWidth="1"/>
    <col min="10" max="15" width="10.625" style="106" customWidth="1"/>
    <col min="16" max="16" width="2.625" style="106" customWidth="1"/>
    <col min="17" max="22" width="10.625" style="106" customWidth="1"/>
    <col min="23" max="23" width="2.625" style="106" customWidth="1"/>
    <col min="24" max="24" width="4" style="106" customWidth="1"/>
    <col min="25" max="25" width="10.625" style="106" bestFit="1" customWidth="1"/>
    <col min="26" max="26" width="2.5" style="106" bestFit="1" customWidth="1"/>
    <col min="27" max="27" width="2.125" style="106" bestFit="1" customWidth="1"/>
    <col min="28" max="16384" width="11" style="106"/>
  </cols>
  <sheetData>
    <row r="1" spans="2:27" ht="13.5" thickBot="1"/>
    <row r="2" spans="2:27">
      <c r="B2" s="133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5"/>
    </row>
    <row r="3" spans="2:27">
      <c r="B3" s="143"/>
      <c r="C3" s="287" t="s">
        <v>103</v>
      </c>
      <c r="D3" s="288"/>
      <c r="E3" s="288"/>
      <c r="F3" s="288"/>
      <c r="G3" s="288"/>
      <c r="H3" s="289"/>
      <c r="I3" s="148"/>
      <c r="J3" s="184" t="s">
        <v>47</v>
      </c>
      <c r="K3" s="185"/>
      <c r="L3" s="185"/>
      <c r="M3" s="185"/>
      <c r="N3" s="185"/>
      <c r="O3" s="185"/>
      <c r="P3" s="148"/>
      <c r="Q3" s="186" t="s">
        <v>48</v>
      </c>
      <c r="R3" s="187"/>
      <c r="S3" s="187"/>
      <c r="T3" s="187"/>
      <c r="U3" s="187"/>
      <c r="V3" s="187"/>
      <c r="W3" s="147"/>
    </row>
    <row r="4" spans="2:27" s="115" customFormat="1">
      <c r="B4" s="182"/>
      <c r="C4" s="290"/>
      <c r="D4" s="291"/>
      <c r="E4" s="291"/>
      <c r="F4" s="291"/>
      <c r="G4" s="291"/>
      <c r="H4" s="292"/>
      <c r="I4" s="183"/>
      <c r="J4" s="170" t="s">
        <v>80</v>
      </c>
      <c r="K4" s="170" t="s">
        <v>81</v>
      </c>
      <c r="L4" s="170" t="s">
        <v>82</v>
      </c>
      <c r="M4" s="170" t="s">
        <v>83</v>
      </c>
      <c r="N4" s="188" t="s">
        <v>98</v>
      </c>
      <c r="O4" s="170" t="s">
        <v>64</v>
      </c>
      <c r="P4" s="183"/>
      <c r="Q4" s="189" t="s">
        <v>54</v>
      </c>
      <c r="R4" s="189" t="s">
        <v>55</v>
      </c>
      <c r="S4" s="189" t="s">
        <v>52</v>
      </c>
      <c r="T4" s="189" t="s">
        <v>53</v>
      </c>
      <c r="U4" s="164" t="s">
        <v>56</v>
      </c>
      <c r="V4" s="164" t="s">
        <v>90</v>
      </c>
      <c r="W4" s="190"/>
    </row>
    <row r="5" spans="2:27">
      <c r="B5" s="143"/>
      <c r="C5" s="148"/>
      <c r="D5" s="148"/>
      <c r="E5" s="148"/>
      <c r="F5" s="148"/>
      <c r="G5" s="148"/>
      <c r="H5" s="148"/>
      <c r="I5" s="148"/>
      <c r="J5" s="183"/>
      <c r="K5" s="183"/>
      <c r="L5" s="183"/>
      <c r="M5" s="183"/>
      <c r="N5" s="148"/>
      <c r="O5" s="148"/>
      <c r="P5" s="148"/>
      <c r="Q5" s="148"/>
      <c r="R5" s="148"/>
      <c r="S5" s="148"/>
      <c r="T5" s="148"/>
      <c r="U5" s="148"/>
      <c r="V5" s="148"/>
      <c r="W5" s="147"/>
      <c r="Y5" s="116" t="s">
        <v>91</v>
      </c>
      <c r="Z5" s="116" t="s">
        <v>95</v>
      </c>
      <c r="AA5" s="106">
        <v>5</v>
      </c>
    </row>
    <row r="6" spans="2:27">
      <c r="B6" s="143"/>
      <c r="C6" s="293" t="s">
        <v>45</v>
      </c>
      <c r="D6" s="294"/>
      <c r="E6" s="294"/>
      <c r="F6" s="294"/>
      <c r="G6" s="294"/>
      <c r="H6" s="295"/>
      <c r="I6" s="148"/>
      <c r="J6" s="117">
        <v>8</v>
      </c>
      <c r="K6" s="117">
        <v>7.5</v>
      </c>
      <c r="L6" s="117">
        <v>4</v>
      </c>
      <c r="M6" s="117">
        <v>8</v>
      </c>
      <c r="N6" s="132" t="s">
        <v>98</v>
      </c>
      <c r="O6" s="131">
        <f>(J6*J$20+K6*K$20+L6*L$20+M6*M$20)/O$20</f>
        <v>6.9375</v>
      </c>
      <c r="P6" s="111"/>
      <c r="Q6" s="189" t="s">
        <v>49</v>
      </c>
      <c r="R6" s="164" t="s">
        <v>56</v>
      </c>
      <c r="S6" s="113">
        <v>6</v>
      </c>
      <c r="T6" s="113">
        <v>10</v>
      </c>
      <c r="U6" s="129">
        <f>IF(R6="A",T6,"-")</f>
        <v>10</v>
      </c>
      <c r="V6" s="209">
        <v>1</v>
      </c>
      <c r="W6" s="112"/>
      <c r="Y6" s="116" t="s">
        <v>92</v>
      </c>
      <c r="Z6" s="116" t="s">
        <v>95</v>
      </c>
      <c r="AA6" s="106">
        <v>6</v>
      </c>
    </row>
    <row r="7" spans="2:27">
      <c r="B7" s="143"/>
      <c r="C7" s="214"/>
      <c r="D7" s="215"/>
      <c r="E7" s="215"/>
      <c r="F7" s="215"/>
      <c r="G7" s="215"/>
      <c r="H7" s="216"/>
      <c r="I7" s="148"/>
      <c r="J7" s="127" t="s">
        <v>98</v>
      </c>
      <c r="K7" s="127" t="s">
        <v>98</v>
      </c>
      <c r="L7" s="127" t="s">
        <v>98</v>
      </c>
      <c r="M7" s="127" t="s">
        <v>98</v>
      </c>
      <c r="N7" s="127" t="s">
        <v>98</v>
      </c>
      <c r="O7" s="127" t="s">
        <v>98</v>
      </c>
      <c r="P7" s="111"/>
      <c r="Q7" s="189" t="s">
        <v>50</v>
      </c>
      <c r="R7" s="189" t="s">
        <v>56</v>
      </c>
      <c r="S7" s="113">
        <v>8</v>
      </c>
      <c r="T7" s="113">
        <v>8</v>
      </c>
      <c r="U7" s="130">
        <f t="shared" ref="U7:U17" si="0">IF(R7="A",T7,"-")</f>
        <v>8</v>
      </c>
      <c r="V7" s="209">
        <v>1</v>
      </c>
      <c r="W7" s="112"/>
      <c r="Y7" s="116" t="s">
        <v>93</v>
      </c>
      <c r="Z7" s="116" t="s">
        <v>95</v>
      </c>
      <c r="AA7" s="106">
        <v>7</v>
      </c>
    </row>
    <row r="8" spans="2:27">
      <c r="B8" s="143"/>
      <c r="C8" s="293" t="s">
        <v>59</v>
      </c>
      <c r="D8" s="294"/>
      <c r="E8" s="294"/>
      <c r="F8" s="294"/>
      <c r="G8" s="294"/>
      <c r="H8" s="295"/>
      <c r="I8" s="148"/>
      <c r="J8" s="117">
        <v>8</v>
      </c>
      <c r="K8" s="117">
        <v>8</v>
      </c>
      <c r="L8" s="117">
        <v>8</v>
      </c>
      <c r="M8" s="117">
        <v>7</v>
      </c>
      <c r="N8" s="132" t="s">
        <v>98</v>
      </c>
      <c r="O8" s="131">
        <f t="shared" ref="O8:O17" si="1">(J8*J$20+K8*K$20+L8*L$20+M8*M$20)/O$20</f>
        <v>7.5</v>
      </c>
      <c r="P8" s="111"/>
      <c r="Q8" s="189" t="s">
        <v>49</v>
      </c>
      <c r="R8" s="164" t="s">
        <v>57</v>
      </c>
      <c r="S8" s="113">
        <v>5</v>
      </c>
      <c r="T8" s="113">
        <v>8</v>
      </c>
      <c r="U8" s="127" t="str">
        <f t="shared" si="0"/>
        <v>-</v>
      </c>
      <c r="V8" s="127" t="s">
        <v>98</v>
      </c>
      <c r="W8" s="112"/>
      <c r="Y8" s="116" t="s">
        <v>94</v>
      </c>
      <c r="Z8" s="116" t="s">
        <v>95</v>
      </c>
      <c r="AA8" s="106">
        <v>8</v>
      </c>
    </row>
    <row r="9" spans="2:27">
      <c r="B9" s="143"/>
      <c r="C9" s="214"/>
      <c r="D9" s="215"/>
      <c r="E9" s="215"/>
      <c r="F9" s="215"/>
      <c r="G9" s="215"/>
      <c r="H9" s="216"/>
      <c r="I9" s="148"/>
      <c r="J9" s="127" t="s">
        <v>98</v>
      </c>
      <c r="K9" s="127" t="s">
        <v>98</v>
      </c>
      <c r="L9" s="127" t="s">
        <v>98</v>
      </c>
      <c r="M9" s="127" t="s">
        <v>98</v>
      </c>
      <c r="N9" s="127" t="s">
        <v>98</v>
      </c>
      <c r="O9" s="127" t="s">
        <v>98</v>
      </c>
      <c r="P9" s="111"/>
      <c r="Q9" s="189" t="s">
        <v>50</v>
      </c>
      <c r="R9" s="164" t="s">
        <v>57</v>
      </c>
      <c r="S9" s="113">
        <v>9</v>
      </c>
      <c r="T9" s="113">
        <v>9</v>
      </c>
      <c r="U9" s="127" t="str">
        <f t="shared" si="0"/>
        <v>-</v>
      </c>
      <c r="V9" s="127" t="s">
        <v>98</v>
      </c>
      <c r="W9" s="112"/>
    </row>
    <row r="10" spans="2:27">
      <c r="B10" s="143"/>
      <c r="C10" s="293" t="s">
        <v>46</v>
      </c>
      <c r="D10" s="294"/>
      <c r="E10" s="294"/>
      <c r="F10" s="294"/>
      <c r="G10" s="294"/>
      <c r="H10" s="295"/>
      <c r="I10" s="148"/>
      <c r="J10" s="117">
        <v>7</v>
      </c>
      <c r="K10" s="117">
        <v>8</v>
      </c>
      <c r="L10" s="117">
        <v>8</v>
      </c>
      <c r="M10" s="117">
        <v>7.5</v>
      </c>
      <c r="N10" s="132" t="s">
        <v>98</v>
      </c>
      <c r="O10" s="131">
        <f t="shared" si="1"/>
        <v>7.625</v>
      </c>
      <c r="P10" s="111"/>
      <c r="Q10" s="189" t="s">
        <v>49</v>
      </c>
      <c r="R10" s="189" t="s">
        <v>56</v>
      </c>
      <c r="S10" s="113">
        <v>4</v>
      </c>
      <c r="T10" s="113">
        <v>7</v>
      </c>
      <c r="U10" s="129">
        <f t="shared" si="0"/>
        <v>7</v>
      </c>
      <c r="V10" s="113">
        <v>1</v>
      </c>
      <c r="W10" s="112"/>
    </row>
    <row r="11" spans="2:27">
      <c r="B11" s="143"/>
      <c r="C11" s="214"/>
      <c r="D11" s="215"/>
      <c r="E11" s="215"/>
      <c r="F11" s="215"/>
      <c r="G11" s="215"/>
      <c r="H11" s="216"/>
      <c r="I11" s="148"/>
      <c r="J11" s="127" t="s">
        <v>98</v>
      </c>
      <c r="K11" s="127" t="s">
        <v>98</v>
      </c>
      <c r="L11" s="127" t="s">
        <v>98</v>
      </c>
      <c r="M11" s="127" t="s">
        <v>98</v>
      </c>
      <c r="N11" s="127" t="s">
        <v>98</v>
      </c>
      <c r="O11" s="127" t="s">
        <v>98</v>
      </c>
      <c r="P11" s="111"/>
      <c r="Q11" s="189" t="s">
        <v>50</v>
      </c>
      <c r="R11" s="189" t="s">
        <v>56</v>
      </c>
      <c r="S11" s="113">
        <v>6</v>
      </c>
      <c r="T11" s="113">
        <v>8</v>
      </c>
      <c r="U11" s="130">
        <f t="shared" si="0"/>
        <v>8</v>
      </c>
      <c r="V11" s="113">
        <v>1</v>
      </c>
      <c r="W11" s="112"/>
    </row>
    <row r="12" spans="2:27">
      <c r="B12" s="143"/>
      <c r="C12" s="293" t="s">
        <v>58</v>
      </c>
      <c r="D12" s="294"/>
      <c r="E12" s="294"/>
      <c r="F12" s="294"/>
      <c r="G12" s="294"/>
      <c r="H12" s="295"/>
      <c r="I12" s="148"/>
      <c r="J12" s="117">
        <v>6</v>
      </c>
      <c r="K12" s="117">
        <v>8</v>
      </c>
      <c r="L12" s="117">
        <v>7</v>
      </c>
      <c r="M12" s="117">
        <v>8.5</v>
      </c>
      <c r="N12" s="132" t="s">
        <v>98</v>
      </c>
      <c r="O12" s="131">
        <f t="shared" si="1"/>
        <v>7.75</v>
      </c>
      <c r="P12" s="111"/>
      <c r="Q12" s="189" t="s">
        <v>49</v>
      </c>
      <c r="R12" s="189" t="s">
        <v>56</v>
      </c>
      <c r="S12" s="113">
        <v>8</v>
      </c>
      <c r="T12" s="113">
        <v>9</v>
      </c>
      <c r="U12" s="130">
        <f t="shared" si="0"/>
        <v>9</v>
      </c>
      <c r="V12" s="113">
        <v>1</v>
      </c>
      <c r="W12" s="112"/>
    </row>
    <row r="13" spans="2:27">
      <c r="B13" s="143"/>
      <c r="C13" s="214"/>
      <c r="D13" s="215"/>
      <c r="E13" s="215"/>
      <c r="F13" s="215"/>
      <c r="G13" s="215"/>
      <c r="H13" s="216"/>
      <c r="I13" s="148"/>
      <c r="J13" s="127" t="s">
        <v>98</v>
      </c>
      <c r="K13" s="127" t="s">
        <v>98</v>
      </c>
      <c r="L13" s="127" t="s">
        <v>98</v>
      </c>
      <c r="M13" s="127" t="s">
        <v>98</v>
      </c>
      <c r="N13" s="127" t="s">
        <v>98</v>
      </c>
      <c r="O13" s="127" t="s">
        <v>98</v>
      </c>
      <c r="P13" s="111"/>
      <c r="Q13" s="189" t="s">
        <v>50</v>
      </c>
      <c r="R13" s="189" t="s">
        <v>56</v>
      </c>
      <c r="S13" s="113">
        <v>8</v>
      </c>
      <c r="T13" s="113">
        <v>7</v>
      </c>
      <c r="U13" s="129">
        <f t="shared" si="0"/>
        <v>7</v>
      </c>
      <c r="V13" s="113">
        <v>1</v>
      </c>
      <c r="W13" s="112"/>
    </row>
    <row r="14" spans="2:27">
      <c r="B14" s="143"/>
      <c r="C14" s="296" t="s">
        <v>60</v>
      </c>
      <c r="D14" s="296"/>
      <c r="E14" s="296"/>
      <c r="F14" s="296"/>
      <c r="G14" s="296"/>
      <c r="H14" s="296"/>
      <c r="I14" s="148"/>
      <c r="J14" s="117">
        <v>9</v>
      </c>
      <c r="K14" s="117">
        <v>7</v>
      </c>
      <c r="L14" s="117">
        <v>6</v>
      </c>
      <c r="M14" s="117">
        <v>8</v>
      </c>
      <c r="N14" s="132" t="s">
        <v>98</v>
      </c>
      <c r="O14" s="131">
        <f t="shared" si="1"/>
        <v>7.5</v>
      </c>
      <c r="P14" s="111"/>
      <c r="Q14" s="189" t="s">
        <v>49</v>
      </c>
      <c r="R14" s="189" t="s">
        <v>57</v>
      </c>
      <c r="S14" s="113">
        <v>6</v>
      </c>
      <c r="T14" s="113">
        <v>8</v>
      </c>
      <c r="U14" s="128" t="str">
        <f t="shared" si="0"/>
        <v>-</v>
      </c>
      <c r="V14" s="127" t="s">
        <v>98</v>
      </c>
      <c r="W14" s="112"/>
    </row>
    <row r="15" spans="2:27">
      <c r="B15" s="143"/>
      <c r="C15" s="296" t="s">
        <v>61</v>
      </c>
      <c r="D15" s="296"/>
      <c r="E15" s="296"/>
      <c r="F15" s="296"/>
      <c r="G15" s="296"/>
      <c r="H15" s="296"/>
      <c r="I15" s="148"/>
      <c r="J15" s="117">
        <v>9.5</v>
      </c>
      <c r="K15" s="117">
        <v>8</v>
      </c>
      <c r="L15" s="117">
        <v>5</v>
      </c>
      <c r="M15" s="117">
        <v>8</v>
      </c>
      <c r="N15" s="132" t="s">
        <v>98</v>
      </c>
      <c r="O15" s="131">
        <f t="shared" si="1"/>
        <v>7.4375</v>
      </c>
      <c r="P15" s="111"/>
      <c r="Q15" s="189" t="s">
        <v>49</v>
      </c>
      <c r="R15" s="189" t="s">
        <v>57</v>
      </c>
      <c r="S15" s="113">
        <v>3</v>
      </c>
      <c r="T15" s="113">
        <v>8</v>
      </c>
      <c r="U15" s="127" t="str">
        <f t="shared" si="0"/>
        <v>-</v>
      </c>
      <c r="V15" s="127" t="s">
        <v>98</v>
      </c>
      <c r="W15" s="112"/>
    </row>
    <row r="16" spans="2:27">
      <c r="B16" s="143"/>
      <c r="C16" s="296" t="s">
        <v>62</v>
      </c>
      <c r="D16" s="296"/>
      <c r="E16" s="296"/>
      <c r="F16" s="296"/>
      <c r="G16" s="296"/>
      <c r="H16" s="296"/>
      <c r="I16" s="148"/>
      <c r="J16" s="117">
        <v>6</v>
      </c>
      <c r="K16" s="117">
        <v>7</v>
      </c>
      <c r="L16" s="117">
        <v>8</v>
      </c>
      <c r="M16" s="117">
        <v>8</v>
      </c>
      <c r="N16" s="127" t="s">
        <v>98</v>
      </c>
      <c r="O16" s="131">
        <f t="shared" si="1"/>
        <v>7.625</v>
      </c>
      <c r="P16" s="111"/>
      <c r="Q16" s="189" t="s">
        <v>49</v>
      </c>
      <c r="R16" s="189" t="s">
        <v>57</v>
      </c>
      <c r="S16" s="113">
        <v>8</v>
      </c>
      <c r="T16" s="113">
        <v>9</v>
      </c>
      <c r="U16" s="127" t="str">
        <f t="shared" si="0"/>
        <v>-</v>
      </c>
      <c r="V16" s="127" t="s">
        <v>98</v>
      </c>
      <c r="W16" s="112"/>
    </row>
    <row r="17" spans="2:23">
      <c r="B17" s="143"/>
      <c r="C17" s="296" t="s">
        <v>63</v>
      </c>
      <c r="D17" s="296"/>
      <c r="E17" s="296"/>
      <c r="F17" s="296"/>
      <c r="G17" s="296"/>
      <c r="H17" s="296"/>
      <c r="I17" s="148"/>
      <c r="J17" s="117">
        <v>8</v>
      </c>
      <c r="K17" s="117">
        <v>8</v>
      </c>
      <c r="L17" s="117">
        <v>9</v>
      </c>
      <c r="M17" s="117">
        <v>8</v>
      </c>
      <c r="N17" s="127" t="s">
        <v>98</v>
      </c>
      <c r="O17" s="131">
        <f t="shared" si="1"/>
        <v>8.25</v>
      </c>
      <c r="P17" s="111"/>
      <c r="Q17" s="189" t="s">
        <v>49</v>
      </c>
      <c r="R17" s="189" t="s">
        <v>57</v>
      </c>
      <c r="S17" s="113">
        <v>5</v>
      </c>
      <c r="T17" s="113">
        <v>8</v>
      </c>
      <c r="U17" s="127" t="str">
        <f t="shared" si="0"/>
        <v>-</v>
      </c>
      <c r="V17" s="127" t="s">
        <v>98</v>
      </c>
      <c r="W17" s="112"/>
    </row>
    <row r="18" spans="2:23" ht="13.5" thickBot="1">
      <c r="B18" s="179"/>
      <c r="C18" s="180"/>
      <c r="D18" s="180"/>
      <c r="E18" s="180"/>
      <c r="F18" s="180"/>
      <c r="G18" s="180"/>
      <c r="H18" s="180"/>
      <c r="I18" s="180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20"/>
    </row>
    <row r="19" spans="2:23" s="121" customFormat="1">
      <c r="B19" s="262"/>
      <c r="C19" s="262"/>
      <c r="D19" s="191"/>
      <c r="E19" s="191"/>
      <c r="F19" s="191"/>
      <c r="G19" s="191"/>
      <c r="H19" s="263" t="s">
        <v>96</v>
      </c>
      <c r="I19" s="191"/>
      <c r="J19" s="191"/>
      <c r="K19" s="191"/>
      <c r="L19" s="191"/>
      <c r="M19" s="191"/>
      <c r="N19" s="191"/>
      <c r="O19" s="191"/>
      <c r="P19" s="191"/>
      <c r="Q19" s="191"/>
      <c r="R19" s="194">
        <f>COUNTIF(R6:R17,"=A")</f>
        <v>6</v>
      </c>
      <c r="S19" s="191"/>
      <c r="T19" s="191"/>
      <c r="U19" s="191"/>
      <c r="V19" s="194">
        <f>V6+V7+V10+V11+V12+V13</f>
        <v>6</v>
      </c>
      <c r="W19" s="191"/>
    </row>
    <row r="20" spans="2:23" s="121" customFormat="1">
      <c r="B20" s="264"/>
      <c r="C20" s="265"/>
      <c r="D20" s="191"/>
      <c r="E20" s="191"/>
      <c r="F20" s="191"/>
      <c r="G20" s="191"/>
      <c r="H20" s="263" t="s">
        <v>111</v>
      </c>
      <c r="I20" s="191"/>
      <c r="J20" s="194">
        <v>0.5</v>
      </c>
      <c r="K20" s="194">
        <v>0.5</v>
      </c>
      <c r="L20" s="194">
        <v>1</v>
      </c>
      <c r="M20" s="194">
        <v>2</v>
      </c>
      <c r="N20" s="266" t="s">
        <v>98</v>
      </c>
      <c r="O20" s="194">
        <f>SUM(J20:N20)</f>
        <v>4</v>
      </c>
      <c r="P20" s="191"/>
      <c r="Q20" s="191"/>
      <c r="R20" s="262"/>
      <c r="S20" s="194">
        <v>2.5</v>
      </c>
      <c r="T20" s="194">
        <v>3.5</v>
      </c>
      <c r="U20" s="266">
        <v>0</v>
      </c>
      <c r="V20" s="195">
        <f>SUM(S20:U20)</f>
        <v>6</v>
      </c>
      <c r="W20" s="191"/>
    </row>
    <row r="21" spans="2:23" s="121" customFormat="1">
      <c r="B21" s="264"/>
      <c r="C21" s="265"/>
      <c r="D21" s="191"/>
      <c r="E21" s="191"/>
      <c r="F21" s="191"/>
      <c r="G21" s="191"/>
      <c r="H21" s="263" t="s">
        <v>64</v>
      </c>
      <c r="I21" s="191"/>
      <c r="J21" s="192">
        <f>AVERAGE(J6:J17)</f>
        <v>7.6875</v>
      </c>
      <c r="K21" s="192">
        <f>AVERAGE(K6:K17)</f>
        <v>7.6875</v>
      </c>
      <c r="L21" s="192">
        <f>AVERAGE(L6:L17)</f>
        <v>6.875</v>
      </c>
      <c r="M21" s="192">
        <f>AVERAGE(M6:M17)</f>
        <v>7.875</v>
      </c>
      <c r="N21" s="193" t="s">
        <v>98</v>
      </c>
      <c r="O21" s="192">
        <f>(J21*J$20+K21*K$20+L21*L$20+M21*M$20)/O$20</f>
        <v>7.578125</v>
      </c>
      <c r="P21" s="191"/>
      <c r="Q21" s="191"/>
      <c r="R21" s="191"/>
      <c r="S21" s="192">
        <f>AVERAGE(S6:S17)</f>
        <v>6.333333333333333</v>
      </c>
      <c r="T21" s="192">
        <f>AVERAGE(T6:T17)</f>
        <v>8.25</v>
      </c>
      <c r="U21" s="193">
        <f>AVERAGE(U6:U17)</f>
        <v>8.1666666666666661</v>
      </c>
      <c r="V21" s="192">
        <f>(S21*S20+T21*T20+U21*U20)/V20</f>
        <v>7.4513888888888884</v>
      </c>
      <c r="W21" s="191"/>
    </row>
    <row r="22" spans="2:23" ht="13.5" thickBot="1"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</row>
    <row r="23" spans="2:23" ht="13.5" thickBot="1">
      <c r="B23" s="133"/>
      <c r="C23" s="134"/>
      <c r="D23" s="134"/>
      <c r="E23" s="134"/>
      <c r="F23" s="134"/>
      <c r="G23" s="134"/>
      <c r="H23" s="135"/>
      <c r="I23" s="136"/>
      <c r="J23" s="133"/>
      <c r="K23" s="134"/>
      <c r="L23" s="134"/>
      <c r="M23" s="134"/>
      <c r="N23" s="134"/>
      <c r="O23" s="135"/>
      <c r="P23" s="136"/>
      <c r="Q23" s="133"/>
      <c r="R23" s="134"/>
      <c r="S23" s="134"/>
      <c r="T23" s="134"/>
      <c r="U23" s="134"/>
      <c r="V23" s="134"/>
      <c r="W23" s="135"/>
    </row>
    <row r="24" spans="2:23" ht="13.5" thickBot="1">
      <c r="B24" s="137"/>
      <c r="C24" s="138"/>
      <c r="D24" s="59" t="s">
        <v>65</v>
      </c>
      <c r="E24" s="49"/>
      <c r="F24" s="49"/>
      <c r="G24" s="50"/>
      <c r="H24" s="139"/>
      <c r="I24" s="136"/>
      <c r="J24" s="137"/>
      <c r="K24" s="140" t="s">
        <v>66</v>
      </c>
      <c r="L24" s="141"/>
      <c r="M24" s="141"/>
      <c r="N24" s="142"/>
      <c r="O24" s="139"/>
      <c r="P24" s="136"/>
      <c r="Q24" s="143"/>
      <c r="R24" s="144" t="s">
        <v>67</v>
      </c>
      <c r="S24" s="145"/>
      <c r="T24" s="145"/>
      <c r="U24" s="146"/>
      <c r="V24" s="138"/>
      <c r="W24" s="147"/>
    </row>
    <row r="25" spans="2:23">
      <c r="B25" s="143"/>
      <c r="C25" s="148"/>
      <c r="D25" s="71" t="s">
        <v>70</v>
      </c>
      <c r="E25" s="47"/>
      <c r="F25" s="47"/>
      <c r="G25" s="48"/>
      <c r="H25" s="147"/>
      <c r="I25" s="136"/>
      <c r="J25" s="143"/>
      <c r="K25" s="143"/>
      <c r="L25" s="148"/>
      <c r="M25" s="148"/>
      <c r="N25" s="147"/>
      <c r="O25" s="147"/>
      <c r="P25" s="136"/>
      <c r="Q25" s="143"/>
      <c r="R25" s="149"/>
      <c r="S25" s="150"/>
      <c r="T25" s="150"/>
      <c r="U25" s="151"/>
      <c r="V25" s="148"/>
      <c r="W25" s="147"/>
    </row>
    <row r="26" spans="2:23">
      <c r="B26" s="143"/>
      <c r="C26" s="148"/>
      <c r="D26" s="34" t="str">
        <f>IF(R6="A",C6," ")</f>
        <v>Arabe</v>
      </c>
      <c r="E26" s="35" t="str">
        <f t="shared" ref="E26:E33" si="2">IF(R6="A",Q6," ")</f>
        <v>C1</v>
      </c>
      <c r="F26" s="220">
        <f>IF(R6="A",T6,"")</f>
        <v>10</v>
      </c>
      <c r="G26" s="36"/>
      <c r="H26" s="147"/>
      <c r="I26" s="136"/>
      <c r="J26" s="143"/>
      <c r="K26" s="152" t="s">
        <v>71</v>
      </c>
      <c r="L26" s="148"/>
      <c r="M26" s="208" t="str">
        <f>IF($F$34="-",IF(V21&gt;=AA5,V21,"-"),"-")</f>
        <v>-</v>
      </c>
      <c r="N26" s="147"/>
      <c r="O26" s="147"/>
      <c r="P26" s="136"/>
      <c r="Q26" s="143"/>
      <c r="R26" s="38" t="s">
        <v>71</v>
      </c>
      <c r="S26" s="32"/>
      <c r="T26" s="202" t="str">
        <f>IF($F$34="-",IF($M$34="-",$V$21,"-"),"-")</f>
        <v>-</v>
      </c>
      <c r="U26" s="199" t="str">
        <f>IF($F$34="-",IF($M$34="-",$V$20/10,"-"),"-")</f>
        <v>-</v>
      </c>
      <c r="V26" s="148"/>
      <c r="W26" s="147"/>
    </row>
    <row r="27" spans="2:23">
      <c r="B27" s="143"/>
      <c r="C27" s="148"/>
      <c r="D27" s="34" t="str">
        <f>IF(R7="A",C6," ")</f>
        <v>Arabe</v>
      </c>
      <c r="E27" s="35" t="str">
        <f t="shared" si="2"/>
        <v>C2</v>
      </c>
      <c r="F27" s="221">
        <f>IF(R7="A",U7,"")</f>
        <v>8</v>
      </c>
      <c r="G27" s="36"/>
      <c r="H27" s="147"/>
      <c r="I27" s="136"/>
      <c r="J27" s="143"/>
      <c r="K27" s="143"/>
      <c r="L27" s="148"/>
      <c r="M27" s="148"/>
      <c r="N27" s="147"/>
      <c r="O27" s="147"/>
      <c r="P27" s="136"/>
      <c r="Q27" s="143"/>
      <c r="R27" s="31"/>
      <c r="S27" s="32"/>
      <c r="T27" s="203"/>
      <c r="U27" s="199"/>
      <c r="V27" s="148"/>
      <c r="W27" s="147"/>
    </row>
    <row r="28" spans="2:23">
      <c r="B28" s="143"/>
      <c r="C28" s="148"/>
      <c r="D28" s="34" t="str">
        <f>IF(R8="A",C8," ")</f>
        <v xml:space="preserve"> </v>
      </c>
      <c r="E28" s="39" t="str">
        <f t="shared" si="2"/>
        <v xml:space="preserve"> </v>
      </c>
      <c r="F28" s="220" t="str">
        <f>IF(R8="A",T8,"")</f>
        <v/>
      </c>
      <c r="G28" s="36"/>
      <c r="H28" s="147"/>
      <c r="I28" s="136"/>
      <c r="J28" s="143"/>
      <c r="K28" s="143"/>
      <c r="L28" s="148"/>
      <c r="M28" s="148"/>
      <c r="N28" s="147"/>
      <c r="O28" s="147"/>
      <c r="P28" s="136"/>
      <c r="Q28" s="143"/>
      <c r="R28" s="38" t="s">
        <v>75</v>
      </c>
      <c r="S28" s="32"/>
      <c r="T28" s="202" t="str">
        <f>IF($F$34="-",IF($M$34="-",$O$21,"-"),"-")</f>
        <v>-</v>
      </c>
      <c r="U28" s="199" t="str">
        <f>IF($F$34="-",IF($M$34="-",$O$20/10,"-"),"-")</f>
        <v>-</v>
      </c>
      <c r="V28" s="148"/>
      <c r="W28" s="147"/>
    </row>
    <row r="29" spans="2:23">
      <c r="B29" s="143"/>
      <c r="C29" s="148"/>
      <c r="D29" s="34" t="str">
        <f>IF(R9="A",C8," ")</f>
        <v xml:space="preserve"> </v>
      </c>
      <c r="E29" s="35" t="str">
        <f t="shared" si="2"/>
        <v xml:space="preserve"> </v>
      </c>
      <c r="F29" s="221" t="str">
        <f>IF(R9="A",U9,"")</f>
        <v/>
      </c>
      <c r="G29" s="36"/>
      <c r="H29" s="147"/>
      <c r="I29" s="136"/>
      <c r="J29" s="143"/>
      <c r="K29" s="143"/>
      <c r="L29" s="148"/>
      <c r="M29" s="148"/>
      <c r="N29" s="147"/>
      <c r="O29" s="147"/>
      <c r="P29" s="136"/>
      <c r="Q29" s="143"/>
      <c r="R29" s="31"/>
      <c r="S29" s="32"/>
      <c r="T29" s="203"/>
      <c r="U29" s="200"/>
      <c r="V29" s="148"/>
      <c r="W29" s="147"/>
    </row>
    <row r="30" spans="2:23" ht="13.5" thickBot="1">
      <c r="B30" s="143"/>
      <c r="C30" s="148"/>
      <c r="D30" s="34" t="str">
        <f>IF(R10="A",C10," ")</f>
        <v>Français</v>
      </c>
      <c r="E30" s="35" t="str">
        <f t="shared" si="2"/>
        <v>C1</v>
      </c>
      <c r="F30" s="220">
        <f>IF(R10="A",T10,"")</f>
        <v>7</v>
      </c>
      <c r="G30" s="36"/>
      <c r="H30" s="147"/>
      <c r="I30" s="136"/>
      <c r="J30" s="143"/>
      <c r="K30" s="143"/>
      <c r="L30" s="148"/>
      <c r="M30" s="148"/>
      <c r="N30" s="147"/>
      <c r="O30" s="147"/>
      <c r="P30" s="136"/>
      <c r="Q30" s="143"/>
      <c r="R30" s="38" t="s">
        <v>76</v>
      </c>
      <c r="S30" s="32"/>
      <c r="T30" s="202" t="str">
        <f>IF($F$34="-",IF($M$34="-",T26*U26+T28*U28,"-"),"-")</f>
        <v>-</v>
      </c>
      <c r="U30" s="199" t="str">
        <f>IF($F$34="-",IF($M$34="-",U26+U28,"-"),"-")</f>
        <v>-</v>
      </c>
      <c r="V30" s="148"/>
      <c r="W30" s="147"/>
    </row>
    <row r="31" spans="2:23">
      <c r="B31" s="143"/>
      <c r="C31" s="148"/>
      <c r="D31" s="34" t="str">
        <f>IF(R11="A",C10," ")</f>
        <v>Français</v>
      </c>
      <c r="E31" s="35" t="str">
        <f t="shared" si="2"/>
        <v>C2</v>
      </c>
      <c r="F31" s="221">
        <f>IF(R11="A",U11,"")</f>
        <v>8</v>
      </c>
      <c r="G31" s="197" t="s">
        <v>64</v>
      </c>
      <c r="H31" s="147"/>
      <c r="I31" s="136"/>
      <c r="J31" s="143"/>
      <c r="K31" s="143"/>
      <c r="L31" s="148"/>
      <c r="M31" s="148"/>
      <c r="N31" s="147"/>
      <c r="O31" s="147"/>
      <c r="P31" s="136"/>
      <c r="Q31" s="143"/>
      <c r="R31" s="149"/>
      <c r="S31" s="150"/>
      <c r="T31" s="150"/>
      <c r="U31" s="151"/>
      <c r="V31" s="148"/>
      <c r="W31" s="147"/>
    </row>
    <row r="32" spans="2:23">
      <c r="B32" s="143"/>
      <c r="C32" s="148"/>
      <c r="D32" s="34" t="s">
        <v>112</v>
      </c>
      <c r="E32" s="35" t="str">
        <f t="shared" si="2"/>
        <v>C1</v>
      </c>
      <c r="F32" s="221">
        <f>IF(R12="A",U12,"")</f>
        <v>9</v>
      </c>
      <c r="G32" s="198" t="s">
        <v>105</v>
      </c>
      <c r="H32" s="147"/>
      <c r="I32" s="136"/>
      <c r="J32" s="143"/>
      <c r="K32" s="143"/>
      <c r="L32" s="148"/>
      <c r="M32" s="148"/>
      <c r="N32" s="147"/>
      <c r="O32" s="147"/>
      <c r="P32" s="136"/>
      <c r="Q32" s="143"/>
      <c r="R32" s="149"/>
      <c r="S32" s="150"/>
      <c r="T32" s="150"/>
      <c r="U32" s="151"/>
      <c r="V32" s="148"/>
      <c r="W32" s="147"/>
    </row>
    <row r="33" spans="2:23" ht="13.5" thickBot="1">
      <c r="B33" s="143"/>
      <c r="C33" s="148"/>
      <c r="D33" s="72" t="s">
        <v>112</v>
      </c>
      <c r="E33" s="73" t="str">
        <f t="shared" si="2"/>
        <v>C2</v>
      </c>
      <c r="F33" s="221">
        <f>IF(R13="A",U13,"")</f>
        <v>7</v>
      </c>
      <c r="G33" s="196">
        <f>IF(F34="-","-",AVERAGE(F26:F33))</f>
        <v>8.1666666666666661</v>
      </c>
      <c r="H33" s="147"/>
      <c r="I33" s="136"/>
      <c r="J33" s="143"/>
      <c r="K33" s="143"/>
      <c r="L33" s="148"/>
      <c r="M33" s="148"/>
      <c r="N33" s="147"/>
      <c r="O33" s="147"/>
      <c r="P33" s="136"/>
      <c r="Q33" s="143"/>
      <c r="R33" s="149"/>
      <c r="S33" s="150"/>
      <c r="T33" s="150"/>
      <c r="U33" s="151"/>
      <c r="V33" s="148"/>
      <c r="W33" s="147"/>
    </row>
    <row r="34" spans="2:23" ht="13.5" thickBot="1">
      <c r="B34" s="143"/>
      <c r="C34" s="148"/>
      <c r="D34" s="59" t="s">
        <v>77</v>
      </c>
      <c r="E34" s="74"/>
      <c r="F34" s="276" t="str">
        <f>IF(V19=R19,"admis(e)","-")</f>
        <v>admis(e)</v>
      </c>
      <c r="G34" s="277"/>
      <c r="H34" s="147"/>
      <c r="I34" s="136"/>
      <c r="J34" s="143"/>
      <c r="K34" s="140" t="s">
        <v>77</v>
      </c>
      <c r="L34" s="153"/>
      <c r="M34" s="283" t="str">
        <f>IF(F34="-",IF(V21&gt;=AA5,"admis(e)","-"),"-")</f>
        <v>-</v>
      </c>
      <c r="N34" s="284"/>
      <c r="O34" s="147"/>
      <c r="P34" s="136"/>
      <c r="Q34" s="143"/>
      <c r="R34" s="144" t="s">
        <v>77</v>
      </c>
      <c r="S34" s="146"/>
      <c r="T34" s="285" t="str">
        <f>IF(F34="-",IF(M34="-",IF(T30&gt;AA5,"admis(e)","-"),"-"),"-")</f>
        <v>-</v>
      </c>
      <c r="U34" s="286"/>
      <c r="V34" s="148"/>
      <c r="W34" s="147"/>
    </row>
    <row r="35" spans="2:23">
      <c r="B35" s="143"/>
      <c r="C35" s="148"/>
      <c r="D35" s="71" t="s">
        <v>85</v>
      </c>
      <c r="E35" s="47"/>
      <c r="F35" s="75"/>
      <c r="G35" s="76"/>
      <c r="H35" s="154"/>
      <c r="I35" s="136"/>
      <c r="J35" s="143"/>
      <c r="K35" s="155" t="s">
        <v>85</v>
      </c>
      <c r="L35" s="156"/>
      <c r="M35" s="157"/>
      <c r="N35" s="158"/>
      <c r="O35" s="154"/>
      <c r="P35" s="136"/>
      <c r="Q35" s="143"/>
      <c r="R35" s="159" t="s">
        <v>85</v>
      </c>
      <c r="S35" s="160"/>
      <c r="T35" s="161"/>
      <c r="U35" s="162"/>
      <c r="V35" s="163"/>
      <c r="W35" s="147"/>
    </row>
    <row r="36" spans="2:23">
      <c r="B36" s="143"/>
      <c r="C36" s="148"/>
      <c r="D36" s="40" t="s">
        <v>72</v>
      </c>
      <c r="E36" s="25" t="s">
        <v>57</v>
      </c>
      <c r="F36" s="25" t="s">
        <v>73</v>
      </c>
      <c r="G36" s="41" t="s">
        <v>74</v>
      </c>
      <c r="H36" s="165"/>
      <c r="I36" s="136"/>
      <c r="J36" s="143"/>
      <c r="K36" s="166" t="s">
        <v>72</v>
      </c>
      <c r="L36" s="167" t="s">
        <v>57</v>
      </c>
      <c r="M36" s="167" t="s">
        <v>73</v>
      </c>
      <c r="N36" s="168" t="s">
        <v>74</v>
      </c>
      <c r="O36" s="165"/>
      <c r="P36" s="136"/>
      <c r="Q36" s="143"/>
      <c r="R36" s="169" t="s">
        <v>72</v>
      </c>
      <c r="S36" s="170" t="s">
        <v>57</v>
      </c>
      <c r="T36" s="170" t="s">
        <v>73</v>
      </c>
      <c r="U36" s="171" t="s">
        <v>74</v>
      </c>
      <c r="V36" s="172"/>
      <c r="W36" s="147"/>
    </row>
    <row r="37" spans="2:23" ht="13.5" thickBot="1">
      <c r="B37" s="143"/>
      <c r="C37" s="148"/>
      <c r="D37" s="84" t="str">
        <f>IF($F$34="admis(e)",IF($G$33&gt;=$AA$8,"X","-"),"-")</f>
        <v>X</v>
      </c>
      <c r="E37" s="87" t="str">
        <f>IF($F$34="admis(e)",IF($G$33&lt;$AA$8,IF($G$33&gt;=$AA$7,"X","-"),"-"),"-")</f>
        <v>-</v>
      </c>
      <c r="F37" s="85" t="str">
        <f>IF($F$34="admis(e)",IF($G$33&lt;$AA$7,IF($G$33&gt;=$AA$6,"X","-"),"-"),"-")</f>
        <v>-</v>
      </c>
      <c r="G37" s="86" t="str">
        <f>IF($F$34="admis(e)",IF($G$33&lt;$AA$6,IF($G$33&gt;=$AA$5,"X","-"),"-"),"-")</f>
        <v>-</v>
      </c>
      <c r="H37" s="154"/>
      <c r="I37" s="136"/>
      <c r="J37" s="143"/>
      <c r="K37" s="173" t="str">
        <f>IF(M34="admis(e)",IF(M26&gt;AA8,"X","-"),"-")</f>
        <v>-</v>
      </c>
      <c r="L37" s="174" t="str">
        <f>IF($M$34="admis(e)",IF($M$26&lt;$AA$8,IF($M$26&gt;=$AA$7,"X","-"),"-"),"-")</f>
        <v>-</v>
      </c>
      <c r="M37" s="174" t="str">
        <f>IF($M$34="admis(e)",IF($M$26&lt;$AA$7,IF($M$26&gt;=$AA$6,"X","-"),"-"),"-")</f>
        <v>-</v>
      </c>
      <c r="N37" s="175" t="str">
        <f>IF($M$34="admis(e)",IF($M$26&lt;$AA$6,IF($M$26&gt;=$AA$5,"X","-"),"-"),"-")</f>
        <v>-</v>
      </c>
      <c r="O37" s="154"/>
      <c r="P37" s="136"/>
      <c r="Q37" s="143"/>
      <c r="R37" s="176" t="str">
        <f>IF(T34="admis(e)",IF(T30&gt;=AA8,"X","-"),"-")</f>
        <v>-</v>
      </c>
      <c r="S37" s="177" t="str">
        <f>IF($T$34="admis(e)",IF($T$30&lt;$AA$8,IF($T$30&gt;=$AA$7,"X","-"),"-"),"-")</f>
        <v>-</v>
      </c>
      <c r="T37" s="177" t="str">
        <f>IF($T$34="admis(e)",IF($T$30&lt;$AA$7,IF($T$30&gt;=$AA$6,"X","-"),"-"),"-")</f>
        <v>-</v>
      </c>
      <c r="U37" s="178" t="str">
        <f>IF($T$34="admis(e)",IF($T$30&lt;$AA$6,IF($T$30&gt;=$AA$5,"X","-"),"-"),"-")</f>
        <v>-</v>
      </c>
      <c r="V37" s="163"/>
      <c r="W37" s="147"/>
    </row>
    <row r="38" spans="2:23" ht="13.5" thickBot="1">
      <c r="B38" s="179"/>
      <c r="C38" s="180"/>
      <c r="D38" s="180"/>
      <c r="E38" s="180"/>
      <c r="F38" s="180"/>
      <c r="G38" s="180"/>
      <c r="H38" s="181"/>
      <c r="I38" s="136"/>
      <c r="J38" s="179"/>
      <c r="K38" s="180"/>
      <c r="L38" s="180"/>
      <c r="M38" s="180"/>
      <c r="N38" s="180"/>
      <c r="O38" s="181"/>
      <c r="P38" s="136"/>
      <c r="Q38" s="179"/>
      <c r="R38" s="180"/>
      <c r="S38" s="180"/>
      <c r="T38" s="180"/>
      <c r="U38" s="180"/>
      <c r="V38" s="180"/>
      <c r="W38" s="181"/>
    </row>
    <row r="42" spans="2:23" ht="13.5" thickBot="1"/>
    <row r="43" spans="2:23">
      <c r="B43" s="107"/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9"/>
    </row>
    <row r="44" spans="2:23">
      <c r="B44" s="110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2"/>
    </row>
    <row r="45" spans="2:23">
      <c r="B45" s="110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2"/>
    </row>
    <row r="46" spans="2:23">
      <c r="B46" s="110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2"/>
    </row>
    <row r="47" spans="2:23">
      <c r="B47" s="110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12"/>
    </row>
    <row r="48" spans="2:23">
      <c r="B48" s="110"/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2"/>
    </row>
    <row r="49" spans="2:23">
      <c r="B49" s="110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2"/>
    </row>
    <row r="50" spans="2:23">
      <c r="B50" s="110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2"/>
    </row>
    <row r="51" spans="2:23">
      <c r="B51" s="110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2"/>
    </row>
    <row r="52" spans="2:23">
      <c r="B52" s="110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2"/>
    </row>
    <row r="53" spans="2:23">
      <c r="B53" s="110"/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2"/>
    </row>
    <row r="54" spans="2:23">
      <c r="B54" s="110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2"/>
    </row>
    <row r="55" spans="2:23">
      <c r="B55" s="110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T55" s="111"/>
      <c r="U55" s="111"/>
      <c r="V55" s="111"/>
      <c r="W55" s="112"/>
    </row>
    <row r="56" spans="2:23">
      <c r="B56" s="110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2"/>
    </row>
    <row r="57" spans="2:23">
      <c r="B57" s="110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2"/>
    </row>
    <row r="58" spans="2:23" ht="13.5" thickBot="1">
      <c r="B58" s="118"/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20"/>
    </row>
  </sheetData>
  <mergeCells count="12">
    <mergeCell ref="C16:H16"/>
    <mergeCell ref="C17:H17"/>
    <mergeCell ref="F34:G34"/>
    <mergeCell ref="M34:N34"/>
    <mergeCell ref="T34:U34"/>
    <mergeCell ref="C3:H4"/>
    <mergeCell ref="C6:H6"/>
    <mergeCell ref="C8:H8"/>
    <mergeCell ref="C10:H10"/>
    <mergeCell ref="C12:H12"/>
    <mergeCell ref="C14:H14"/>
    <mergeCell ref="C15:H15"/>
  </mergeCells>
  <phoneticPr fontId="8" type="noConversion"/>
  <pageMargins left="0.28000000000000003" right="0.21" top="0.74803149606299213" bottom="0.74803149606299213" header="0.31496062992125984" footer="0.31496062992125984"/>
  <pageSetup paperSize="9" scale="62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A58"/>
  <sheetViews>
    <sheetView zoomScale="70" zoomScaleNormal="70" workbookViewId="0">
      <selection activeCell="AB22" sqref="AB22"/>
    </sheetView>
  </sheetViews>
  <sheetFormatPr defaultColWidth="11" defaultRowHeight="12.75"/>
  <cols>
    <col min="1" max="1" width="11" style="14"/>
    <col min="2" max="2" width="2.625" style="14" customWidth="1"/>
    <col min="3" max="8" width="10.625" style="14" customWidth="1"/>
    <col min="9" max="9" width="2.625" style="14" customWidth="1"/>
    <col min="10" max="15" width="10.625" style="14" customWidth="1"/>
    <col min="16" max="16" width="2.625" style="14" customWidth="1"/>
    <col min="17" max="22" width="10.625" style="14" customWidth="1"/>
    <col min="23" max="23" width="2.625" style="14" customWidth="1"/>
    <col min="24" max="24" width="4" style="14" customWidth="1"/>
    <col min="25" max="25" width="10.625" style="14" bestFit="1" customWidth="1"/>
    <col min="26" max="26" width="2.5" style="14" bestFit="1" customWidth="1"/>
    <col min="27" max="27" width="2.125" style="14" bestFit="1" customWidth="1"/>
    <col min="28" max="16384" width="11" style="14"/>
  </cols>
  <sheetData>
    <row r="1" spans="2:27" ht="13.5" thickBot="1"/>
    <row r="2" spans="2:27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7"/>
    </row>
    <row r="3" spans="2:27">
      <c r="B3" s="18"/>
      <c r="C3" s="267" t="s">
        <v>104</v>
      </c>
      <c r="D3" s="268"/>
      <c r="E3" s="268"/>
      <c r="F3" s="268"/>
      <c r="G3" s="268"/>
      <c r="H3" s="269"/>
      <c r="I3" s="19"/>
      <c r="J3" s="12" t="s">
        <v>47</v>
      </c>
      <c r="K3" s="11"/>
      <c r="L3" s="11"/>
      <c r="M3" s="11"/>
      <c r="N3" s="11"/>
      <c r="O3" s="11"/>
      <c r="P3" s="19"/>
      <c r="Q3" s="13" t="s">
        <v>48</v>
      </c>
      <c r="R3" s="10"/>
      <c r="S3" s="10"/>
      <c r="T3" s="10"/>
      <c r="U3" s="10"/>
      <c r="V3" s="10"/>
      <c r="W3" s="20"/>
    </row>
    <row r="4" spans="2:27" s="27" customFormat="1">
      <c r="B4" s="21"/>
      <c r="C4" s="270"/>
      <c r="D4" s="271"/>
      <c r="E4" s="271"/>
      <c r="F4" s="271"/>
      <c r="G4" s="271"/>
      <c r="H4" s="272"/>
      <c r="I4" s="22"/>
      <c r="J4" s="23" t="s">
        <v>80</v>
      </c>
      <c r="K4" s="23" t="s">
        <v>81</v>
      </c>
      <c r="L4" s="23" t="s">
        <v>82</v>
      </c>
      <c r="M4" s="23" t="s">
        <v>83</v>
      </c>
      <c r="N4" s="213" t="s">
        <v>98</v>
      </c>
      <c r="O4" s="23" t="s">
        <v>64</v>
      </c>
      <c r="P4" s="22"/>
      <c r="Q4" s="24" t="s">
        <v>54</v>
      </c>
      <c r="R4" s="24" t="s">
        <v>55</v>
      </c>
      <c r="S4" s="24" t="s">
        <v>52</v>
      </c>
      <c r="T4" s="24" t="s">
        <v>53</v>
      </c>
      <c r="U4" s="222" t="s">
        <v>118</v>
      </c>
      <c r="V4" s="25" t="s">
        <v>90</v>
      </c>
      <c r="W4" s="26"/>
    </row>
    <row r="5" spans="2:27">
      <c r="B5" s="18"/>
      <c r="C5" s="19"/>
      <c r="D5" s="19"/>
      <c r="E5" s="19"/>
      <c r="F5" s="19"/>
      <c r="G5" s="19"/>
      <c r="H5" s="19"/>
      <c r="I5" s="19"/>
      <c r="J5" s="22"/>
      <c r="K5" s="22"/>
      <c r="L5" s="22"/>
      <c r="M5" s="22"/>
      <c r="N5" s="19"/>
      <c r="O5" s="19"/>
      <c r="P5" s="19"/>
      <c r="Q5" s="19"/>
      <c r="R5" s="19"/>
      <c r="S5" s="19"/>
      <c r="T5" s="19"/>
      <c r="U5" s="19"/>
      <c r="V5" s="19"/>
      <c r="W5" s="20"/>
      <c r="Y5" s="83" t="s">
        <v>91</v>
      </c>
      <c r="Z5" s="83" t="s">
        <v>95</v>
      </c>
      <c r="AA5" s="14">
        <v>5</v>
      </c>
    </row>
    <row r="6" spans="2:27">
      <c r="B6" s="18"/>
      <c r="C6" s="273" t="s">
        <v>45</v>
      </c>
      <c r="D6" s="274"/>
      <c r="E6" s="274"/>
      <c r="F6" s="274"/>
      <c r="G6" s="274"/>
      <c r="H6" s="275"/>
      <c r="I6" s="19"/>
      <c r="J6" s="117">
        <v>8</v>
      </c>
      <c r="K6" s="117">
        <v>7.5</v>
      </c>
      <c r="L6" s="117">
        <v>4</v>
      </c>
      <c r="M6" s="117">
        <v>8</v>
      </c>
      <c r="N6" s="210" t="s">
        <v>98</v>
      </c>
      <c r="O6" s="98">
        <f>(J6*J$20+K6*K$20+L6*L$20+M6*M$20)/O$20</f>
        <v>7.1</v>
      </c>
      <c r="P6" s="19"/>
      <c r="Q6" s="24" t="s">
        <v>49</v>
      </c>
      <c r="R6" s="25" t="s">
        <v>56</v>
      </c>
      <c r="S6" s="113">
        <v>4</v>
      </c>
      <c r="T6" s="113">
        <v>5</v>
      </c>
      <c r="U6" s="99" t="s">
        <v>98</v>
      </c>
      <c r="V6" s="113">
        <v>0</v>
      </c>
      <c r="W6" s="20"/>
      <c r="Y6" s="83" t="s">
        <v>92</v>
      </c>
      <c r="Z6" s="83" t="s">
        <v>95</v>
      </c>
      <c r="AA6" s="14">
        <v>6</v>
      </c>
    </row>
    <row r="7" spans="2:27">
      <c r="B7" s="18"/>
      <c r="C7" s="205"/>
      <c r="D7" s="206"/>
      <c r="E7" s="206"/>
      <c r="F7" s="206"/>
      <c r="G7" s="206"/>
      <c r="H7" s="207"/>
      <c r="I7" s="19"/>
      <c r="J7" s="99" t="s">
        <v>98</v>
      </c>
      <c r="K7" s="99" t="s">
        <v>98</v>
      </c>
      <c r="L7" s="99" t="s">
        <v>98</v>
      </c>
      <c r="M7" s="99" t="s">
        <v>98</v>
      </c>
      <c r="N7" s="99" t="s">
        <v>98</v>
      </c>
      <c r="O7" s="99" t="s">
        <v>98</v>
      </c>
      <c r="P7" s="19"/>
      <c r="Q7" s="24" t="s">
        <v>50</v>
      </c>
      <c r="R7" s="24" t="s">
        <v>56</v>
      </c>
      <c r="S7" s="113">
        <v>4</v>
      </c>
      <c r="T7" s="113">
        <v>5</v>
      </c>
      <c r="U7" s="113">
        <v>6</v>
      </c>
      <c r="V7" s="113">
        <v>1</v>
      </c>
      <c r="W7" s="20"/>
      <c r="Y7" s="83" t="s">
        <v>93</v>
      </c>
      <c r="Z7" s="83" t="s">
        <v>95</v>
      </c>
      <c r="AA7" s="14">
        <v>7</v>
      </c>
    </row>
    <row r="8" spans="2:27">
      <c r="B8" s="18"/>
      <c r="C8" s="273" t="s">
        <v>59</v>
      </c>
      <c r="D8" s="274"/>
      <c r="E8" s="274"/>
      <c r="F8" s="274"/>
      <c r="G8" s="274"/>
      <c r="H8" s="275"/>
      <c r="I8" s="19"/>
      <c r="J8" s="117">
        <v>8</v>
      </c>
      <c r="K8" s="117">
        <v>8</v>
      </c>
      <c r="L8" s="117">
        <v>8</v>
      </c>
      <c r="M8" s="117">
        <v>7</v>
      </c>
      <c r="N8" s="210" t="s">
        <v>98</v>
      </c>
      <c r="O8" s="98">
        <f>(J8*J$20+K8*K$20+L8*L$20+M8*M$20)/O$20</f>
        <v>7.6</v>
      </c>
      <c r="P8" s="19"/>
      <c r="Q8" s="24" t="s">
        <v>49</v>
      </c>
      <c r="R8" s="25" t="s">
        <v>57</v>
      </c>
      <c r="S8" s="113">
        <v>4</v>
      </c>
      <c r="T8" s="113">
        <v>5</v>
      </c>
      <c r="U8" s="99" t="s">
        <v>98</v>
      </c>
      <c r="V8" s="99" t="s">
        <v>98</v>
      </c>
      <c r="W8" s="20"/>
      <c r="Y8" s="83" t="s">
        <v>94</v>
      </c>
      <c r="Z8" s="83" t="s">
        <v>95</v>
      </c>
      <c r="AA8" s="14">
        <v>8</v>
      </c>
    </row>
    <row r="9" spans="2:27">
      <c r="B9" s="18"/>
      <c r="C9" s="205"/>
      <c r="D9" s="206"/>
      <c r="E9" s="206"/>
      <c r="F9" s="206"/>
      <c r="G9" s="206"/>
      <c r="H9" s="207"/>
      <c r="I9" s="19"/>
      <c r="J9" s="99" t="s">
        <v>98</v>
      </c>
      <c r="K9" s="99" t="s">
        <v>98</v>
      </c>
      <c r="L9" s="99" t="s">
        <v>98</v>
      </c>
      <c r="M9" s="99" t="s">
        <v>98</v>
      </c>
      <c r="N9" s="99" t="s">
        <v>98</v>
      </c>
      <c r="O9" s="99" t="s">
        <v>98</v>
      </c>
      <c r="P9" s="19"/>
      <c r="Q9" s="24" t="s">
        <v>50</v>
      </c>
      <c r="R9" s="25" t="s">
        <v>57</v>
      </c>
      <c r="S9" s="113">
        <v>5</v>
      </c>
      <c r="T9" s="113">
        <v>4</v>
      </c>
      <c r="U9" s="99" t="s">
        <v>98</v>
      </c>
      <c r="V9" s="99" t="s">
        <v>98</v>
      </c>
      <c r="W9" s="20"/>
    </row>
    <row r="10" spans="2:27">
      <c r="B10" s="18"/>
      <c r="C10" s="273" t="s">
        <v>46</v>
      </c>
      <c r="D10" s="274"/>
      <c r="E10" s="274"/>
      <c r="F10" s="274"/>
      <c r="G10" s="274"/>
      <c r="H10" s="275"/>
      <c r="I10" s="19"/>
      <c r="J10" s="117">
        <v>7</v>
      </c>
      <c r="K10" s="117">
        <v>8</v>
      </c>
      <c r="L10" s="117">
        <v>8</v>
      </c>
      <c r="M10" s="117">
        <v>7.5</v>
      </c>
      <c r="N10" s="210" t="s">
        <v>98</v>
      </c>
      <c r="O10" s="98">
        <f>(J10*J$20+K10*K$20+L10*L$20+M10*M$20)/O$20</f>
        <v>7.6</v>
      </c>
      <c r="P10" s="19"/>
      <c r="Q10" s="24" t="s">
        <v>49</v>
      </c>
      <c r="R10" s="24" t="s">
        <v>56</v>
      </c>
      <c r="S10" s="113">
        <v>4</v>
      </c>
      <c r="T10" s="113">
        <v>4</v>
      </c>
      <c r="U10" s="99" t="s">
        <v>98</v>
      </c>
      <c r="V10" s="113">
        <v>0</v>
      </c>
      <c r="W10" s="20"/>
    </row>
    <row r="11" spans="2:27">
      <c r="B11" s="18"/>
      <c r="C11" s="205"/>
      <c r="D11" s="206"/>
      <c r="E11" s="206"/>
      <c r="F11" s="206"/>
      <c r="G11" s="206"/>
      <c r="H11" s="207"/>
      <c r="I11" s="19"/>
      <c r="J11" s="99" t="s">
        <v>98</v>
      </c>
      <c r="K11" s="99" t="s">
        <v>98</v>
      </c>
      <c r="L11" s="99" t="s">
        <v>98</v>
      </c>
      <c r="M11" s="99" t="s">
        <v>98</v>
      </c>
      <c r="N11" s="99" t="s">
        <v>98</v>
      </c>
      <c r="O11" s="99" t="s">
        <v>98</v>
      </c>
      <c r="P11" s="19"/>
      <c r="Q11" s="24" t="s">
        <v>50</v>
      </c>
      <c r="R11" s="24" t="s">
        <v>56</v>
      </c>
      <c r="S11" s="113">
        <v>3</v>
      </c>
      <c r="T11" s="113">
        <v>4</v>
      </c>
      <c r="U11" s="113">
        <v>4</v>
      </c>
      <c r="V11" s="113">
        <v>0</v>
      </c>
      <c r="W11" s="20"/>
    </row>
    <row r="12" spans="2:27">
      <c r="B12" s="18"/>
      <c r="C12" s="273" t="s">
        <v>58</v>
      </c>
      <c r="D12" s="274"/>
      <c r="E12" s="274"/>
      <c r="F12" s="274"/>
      <c r="G12" s="274"/>
      <c r="H12" s="275"/>
      <c r="I12" s="19"/>
      <c r="J12" s="117">
        <v>6</v>
      </c>
      <c r="K12" s="117">
        <v>8</v>
      </c>
      <c r="L12" s="117">
        <v>7</v>
      </c>
      <c r="M12" s="117">
        <v>8.5</v>
      </c>
      <c r="N12" s="210" t="s">
        <v>98</v>
      </c>
      <c r="O12" s="98">
        <f>(J12*J$20+K12*K$20+L12*L$20+M12*M$20)/O$20</f>
        <v>7.6</v>
      </c>
      <c r="P12" s="19"/>
      <c r="Q12" s="24" t="s">
        <v>49</v>
      </c>
      <c r="R12" s="24" t="s">
        <v>56</v>
      </c>
      <c r="S12" s="113">
        <v>4</v>
      </c>
      <c r="T12" s="113">
        <v>5</v>
      </c>
      <c r="U12" s="113">
        <v>6</v>
      </c>
      <c r="V12" s="113">
        <v>1</v>
      </c>
      <c r="W12" s="20"/>
    </row>
    <row r="13" spans="2:27">
      <c r="B13" s="18"/>
      <c r="C13" s="205"/>
      <c r="D13" s="206"/>
      <c r="E13" s="206"/>
      <c r="F13" s="206"/>
      <c r="G13" s="206"/>
      <c r="H13" s="207"/>
      <c r="I13" s="19"/>
      <c r="J13" s="99" t="s">
        <v>98</v>
      </c>
      <c r="K13" s="99" t="s">
        <v>98</v>
      </c>
      <c r="L13" s="99" t="s">
        <v>98</v>
      </c>
      <c r="M13" s="99" t="s">
        <v>98</v>
      </c>
      <c r="N13" s="99" t="s">
        <v>98</v>
      </c>
      <c r="O13" s="99" t="s">
        <v>98</v>
      </c>
      <c r="P13" s="19"/>
      <c r="Q13" s="24" t="s">
        <v>50</v>
      </c>
      <c r="R13" s="24" t="s">
        <v>56</v>
      </c>
      <c r="S13" s="113">
        <v>4</v>
      </c>
      <c r="T13" s="113">
        <v>4</v>
      </c>
      <c r="U13" s="114">
        <v>6</v>
      </c>
      <c r="V13" s="113">
        <v>1</v>
      </c>
      <c r="W13" s="20"/>
    </row>
    <row r="14" spans="2:27">
      <c r="B14" s="18"/>
      <c r="C14" s="282" t="s">
        <v>60</v>
      </c>
      <c r="D14" s="282"/>
      <c r="E14" s="282"/>
      <c r="F14" s="282"/>
      <c r="G14" s="282"/>
      <c r="H14" s="282"/>
      <c r="I14" s="19"/>
      <c r="J14" s="117">
        <v>9</v>
      </c>
      <c r="K14" s="117">
        <v>7</v>
      </c>
      <c r="L14" s="117">
        <v>6</v>
      </c>
      <c r="M14" s="117">
        <v>8</v>
      </c>
      <c r="N14" s="210" t="s">
        <v>98</v>
      </c>
      <c r="O14" s="98">
        <f>(J14*J$20+K14*K$20+L14*L$20+M14*M$20)/O$20</f>
        <v>7.6</v>
      </c>
      <c r="P14" s="19"/>
      <c r="Q14" s="24" t="s">
        <v>49</v>
      </c>
      <c r="R14" s="24" t="s">
        <v>57</v>
      </c>
      <c r="S14" s="113">
        <v>3</v>
      </c>
      <c r="T14" s="113">
        <v>3</v>
      </c>
      <c r="U14" s="113">
        <v>4</v>
      </c>
      <c r="V14" s="99" t="s">
        <v>98</v>
      </c>
      <c r="W14" s="20"/>
    </row>
    <row r="15" spans="2:27">
      <c r="B15" s="18"/>
      <c r="C15" s="282" t="s">
        <v>61</v>
      </c>
      <c r="D15" s="282"/>
      <c r="E15" s="282"/>
      <c r="F15" s="282"/>
      <c r="G15" s="282"/>
      <c r="H15" s="282"/>
      <c r="I15" s="19"/>
      <c r="J15" s="117">
        <v>9.5</v>
      </c>
      <c r="K15" s="117">
        <v>8</v>
      </c>
      <c r="L15" s="117">
        <v>5</v>
      </c>
      <c r="M15" s="117">
        <v>8</v>
      </c>
      <c r="N15" s="210" t="s">
        <v>98</v>
      </c>
      <c r="O15" s="98">
        <f>(J15*J$20+K15*K$20+L15*L$20+M15*M$20)/O$20</f>
        <v>7.7</v>
      </c>
      <c r="P15" s="19"/>
      <c r="Q15" s="24" t="s">
        <v>49</v>
      </c>
      <c r="R15" s="24" t="s">
        <v>57</v>
      </c>
      <c r="S15" s="113">
        <v>3</v>
      </c>
      <c r="T15" s="113">
        <v>6</v>
      </c>
      <c r="U15" s="99" t="s">
        <v>98</v>
      </c>
      <c r="V15" s="99" t="s">
        <v>98</v>
      </c>
      <c r="W15" s="20"/>
    </row>
    <row r="16" spans="2:27">
      <c r="B16" s="18"/>
      <c r="C16" s="282" t="s">
        <v>62</v>
      </c>
      <c r="D16" s="282"/>
      <c r="E16" s="282"/>
      <c r="F16" s="282"/>
      <c r="G16" s="282"/>
      <c r="H16" s="282"/>
      <c r="I16" s="19"/>
      <c r="J16" s="117">
        <v>6</v>
      </c>
      <c r="K16" s="117">
        <v>7</v>
      </c>
      <c r="L16" s="117">
        <v>8</v>
      </c>
      <c r="M16" s="117">
        <v>8</v>
      </c>
      <c r="N16" s="99" t="s">
        <v>98</v>
      </c>
      <c r="O16" s="98">
        <f>(J16*J$20+K16*K$20+L16*L$20+M16*M$20)/4</f>
        <v>9.25</v>
      </c>
      <c r="P16" s="19"/>
      <c r="Q16" s="24" t="s">
        <v>49</v>
      </c>
      <c r="R16" s="24" t="s">
        <v>57</v>
      </c>
      <c r="S16" s="113">
        <v>5</v>
      </c>
      <c r="T16" s="113">
        <v>5</v>
      </c>
      <c r="U16" s="99" t="s">
        <v>98</v>
      </c>
      <c r="V16" s="99" t="s">
        <v>98</v>
      </c>
      <c r="W16" s="20"/>
    </row>
    <row r="17" spans="2:23">
      <c r="B17" s="18"/>
      <c r="C17" s="282" t="s">
        <v>63</v>
      </c>
      <c r="D17" s="282"/>
      <c r="E17" s="282"/>
      <c r="F17" s="282"/>
      <c r="G17" s="282"/>
      <c r="H17" s="282"/>
      <c r="I17" s="19"/>
      <c r="J17" s="117">
        <v>8</v>
      </c>
      <c r="K17" s="117">
        <v>8</v>
      </c>
      <c r="L17" s="117">
        <v>9</v>
      </c>
      <c r="M17" s="117">
        <v>8</v>
      </c>
      <c r="N17" s="99" t="s">
        <v>98</v>
      </c>
      <c r="O17" s="98">
        <f>(J17*J$20+K17*K$20+L17*L$20+M17*M$20)/4</f>
        <v>10.25</v>
      </c>
      <c r="P17" s="19"/>
      <c r="Q17" s="24" t="s">
        <v>49</v>
      </c>
      <c r="R17" s="24" t="s">
        <v>57</v>
      </c>
      <c r="S17" s="113">
        <v>5</v>
      </c>
      <c r="T17" s="113">
        <v>9</v>
      </c>
      <c r="U17" s="99" t="s">
        <v>98</v>
      </c>
      <c r="V17" s="99" t="s">
        <v>98</v>
      </c>
      <c r="W17" s="20"/>
    </row>
    <row r="18" spans="2:23" ht="13.5" thickBot="1"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30"/>
    </row>
    <row r="19" spans="2:23" s="61" customFormat="1">
      <c r="D19" s="60"/>
      <c r="E19" s="60"/>
      <c r="F19" s="60"/>
      <c r="G19" s="60"/>
      <c r="H19" s="219" t="s">
        <v>96</v>
      </c>
      <c r="I19" s="60"/>
      <c r="J19" s="60"/>
      <c r="K19" s="60"/>
      <c r="L19" s="60"/>
      <c r="M19" s="60"/>
      <c r="N19" s="60"/>
      <c r="O19" s="60"/>
      <c r="P19" s="60"/>
      <c r="Q19" s="60"/>
      <c r="R19" s="63">
        <f>COUNTIF(R6:R17,"=A")</f>
        <v>6</v>
      </c>
      <c r="S19" s="60"/>
      <c r="T19" s="60"/>
      <c r="U19" s="60"/>
      <c r="V19" s="63">
        <f>V6+V7+V10+V11+V12+V13</f>
        <v>3</v>
      </c>
      <c r="W19" s="60"/>
    </row>
    <row r="20" spans="2:23" s="61" customFormat="1">
      <c r="B20" s="78" t="s">
        <v>119</v>
      </c>
      <c r="C20" s="77" t="s">
        <v>84</v>
      </c>
      <c r="D20" s="60"/>
      <c r="E20" s="60"/>
      <c r="F20" s="60"/>
      <c r="G20" s="60"/>
      <c r="H20" s="219" t="s">
        <v>111</v>
      </c>
      <c r="I20" s="60"/>
      <c r="J20" s="63">
        <v>1</v>
      </c>
      <c r="K20" s="63">
        <v>1</v>
      </c>
      <c r="L20" s="63">
        <v>1</v>
      </c>
      <c r="M20" s="63">
        <v>2</v>
      </c>
      <c r="N20" s="211" t="s">
        <v>98</v>
      </c>
      <c r="O20" s="63">
        <f>SUM(J20:N20)</f>
        <v>5</v>
      </c>
      <c r="P20" s="60"/>
      <c r="Q20" s="60"/>
      <c r="S20" s="63">
        <v>1</v>
      </c>
      <c r="T20" s="63">
        <v>1.5</v>
      </c>
      <c r="U20" s="63">
        <v>2.5</v>
      </c>
      <c r="V20" s="79">
        <f>SUM(S20:U20)</f>
        <v>5</v>
      </c>
      <c r="W20" s="60"/>
    </row>
    <row r="21" spans="2:23" s="61" customFormat="1">
      <c r="B21" s="78"/>
      <c r="C21" s="77"/>
      <c r="D21" s="60"/>
      <c r="E21" s="60"/>
      <c r="F21" s="60"/>
      <c r="G21" s="60"/>
      <c r="H21" s="219" t="s">
        <v>64</v>
      </c>
      <c r="I21" s="60"/>
      <c r="J21" s="62">
        <f>AVERAGE(J6:J17)</f>
        <v>7.6875</v>
      </c>
      <c r="K21" s="62">
        <f>AVERAGE(K6:K17)</f>
        <v>7.6875</v>
      </c>
      <c r="L21" s="62">
        <f>AVERAGE(L6:L17)</f>
        <v>6.875</v>
      </c>
      <c r="M21" s="62">
        <f>AVERAGE(M6:M17)</f>
        <v>7.875</v>
      </c>
      <c r="N21" s="212" t="s">
        <v>98</v>
      </c>
      <c r="O21" s="62">
        <f>(J21*J$20+K21*K$20+L21*L$20+M21*M$20)/O$20</f>
        <v>7.6</v>
      </c>
      <c r="P21" s="60"/>
      <c r="Q21" s="60"/>
      <c r="R21" s="60"/>
      <c r="S21" s="62">
        <f>AVERAGE(S6:S17)</f>
        <v>4</v>
      </c>
      <c r="T21" s="62">
        <f>AVERAGE(T6:T17)</f>
        <v>4.916666666666667</v>
      </c>
      <c r="U21" s="62">
        <f>AVERAGE(U6:U17)</f>
        <v>5.2</v>
      </c>
      <c r="V21" s="62">
        <f>(S21*S20+T21*T20+U21*U20)/V20</f>
        <v>4.875</v>
      </c>
      <c r="W21" s="60"/>
    </row>
    <row r="22" spans="2:23" ht="13.5" thickBot="1"/>
    <row r="23" spans="2:23" ht="13.5" thickBot="1">
      <c r="B23" s="15"/>
      <c r="C23" s="16"/>
      <c r="D23" s="16"/>
      <c r="E23" s="16"/>
      <c r="F23" s="16"/>
      <c r="G23" s="16"/>
      <c r="H23" s="17"/>
      <c r="J23" s="15"/>
      <c r="K23" s="16"/>
      <c r="L23" s="16"/>
      <c r="M23" s="16"/>
      <c r="N23" s="16"/>
      <c r="O23" s="17"/>
      <c r="Q23" s="15"/>
      <c r="R23" s="16"/>
      <c r="S23" s="16"/>
      <c r="T23" s="16"/>
      <c r="U23" s="16"/>
      <c r="V23" s="16"/>
      <c r="W23" s="17"/>
    </row>
    <row r="24" spans="2:23" ht="13.5" thickBot="1">
      <c r="B24" s="91"/>
      <c r="C24" s="64"/>
      <c r="D24" s="59" t="s">
        <v>65</v>
      </c>
      <c r="E24" s="49"/>
      <c r="F24" s="49"/>
      <c r="G24" s="50"/>
      <c r="H24" s="92"/>
      <c r="J24" s="91"/>
      <c r="K24" s="58" t="s">
        <v>66</v>
      </c>
      <c r="L24" s="52"/>
      <c r="M24" s="52"/>
      <c r="N24" s="53"/>
      <c r="O24" s="92"/>
      <c r="Q24" s="18"/>
      <c r="R24" s="55" t="s">
        <v>67</v>
      </c>
      <c r="S24" s="56"/>
      <c r="T24" s="56"/>
      <c r="U24" s="57"/>
      <c r="V24" s="64"/>
      <c r="W24" s="20"/>
    </row>
    <row r="25" spans="2:23">
      <c r="B25" s="18"/>
      <c r="C25" s="19"/>
      <c r="D25" s="71" t="s">
        <v>70</v>
      </c>
      <c r="E25" s="47"/>
      <c r="F25" s="47"/>
      <c r="G25" s="48"/>
      <c r="H25" s="20"/>
      <c r="J25" s="18"/>
      <c r="K25" s="18"/>
      <c r="L25" s="19"/>
      <c r="M25" s="19"/>
      <c r="N25" s="20"/>
      <c r="O25" s="20"/>
      <c r="Q25" s="18"/>
      <c r="R25" s="31"/>
      <c r="S25" s="32"/>
      <c r="T25" s="32"/>
      <c r="U25" s="33"/>
      <c r="V25" s="19"/>
      <c r="W25" s="20"/>
    </row>
    <row r="26" spans="2:23">
      <c r="B26" s="18"/>
      <c r="C26" s="19"/>
      <c r="D26" s="34" t="str">
        <f>IF(R6="A",C6," ")</f>
        <v>Arabe</v>
      </c>
      <c r="E26" s="35" t="str">
        <f t="shared" ref="E26:E33" si="0">IF(R6="A",Q6," ")</f>
        <v>C1</v>
      </c>
      <c r="F26" s="220">
        <f>IF(R6="A",T6,"")</f>
        <v>5</v>
      </c>
      <c r="G26" s="36"/>
      <c r="H26" s="20"/>
      <c r="J26" s="18"/>
      <c r="K26" s="37" t="s">
        <v>71</v>
      </c>
      <c r="L26" s="19"/>
      <c r="M26" s="201" t="str">
        <f>IF(F34="-",IF(V21&gt;=AA5,V21,"-"),"-")</f>
        <v>-</v>
      </c>
      <c r="N26" s="20"/>
      <c r="O26" s="20"/>
      <c r="Q26" s="18"/>
      <c r="R26" s="38" t="s">
        <v>71</v>
      </c>
      <c r="S26" s="32"/>
      <c r="T26" s="202">
        <f>IF($F$34="-",IF($M$34="-",$V$21,"-"),"-")</f>
        <v>4.875</v>
      </c>
      <c r="U26" s="199">
        <f>IF($F$34="-",IF($M$34="-",$V$20/10,"-"),"-")</f>
        <v>0.5</v>
      </c>
      <c r="V26" s="19"/>
      <c r="W26" s="20"/>
    </row>
    <row r="27" spans="2:23">
      <c r="B27" s="18"/>
      <c r="C27" s="19"/>
      <c r="D27" s="34" t="str">
        <f>IF(R7="A",C6," ")</f>
        <v>Arabe</v>
      </c>
      <c r="E27" s="35" t="str">
        <f t="shared" si="0"/>
        <v>C2</v>
      </c>
      <c r="F27" s="221">
        <f>IF(R7="A",U7,"")</f>
        <v>6</v>
      </c>
      <c r="G27" s="36"/>
      <c r="H27" s="20"/>
      <c r="J27" s="18"/>
      <c r="K27" s="18"/>
      <c r="L27" s="19"/>
      <c r="M27" s="19"/>
      <c r="N27" s="20"/>
      <c r="O27" s="20"/>
      <c r="Q27" s="18"/>
      <c r="R27" s="31"/>
      <c r="S27" s="32"/>
      <c r="T27" s="203"/>
      <c r="U27" s="199"/>
      <c r="V27" s="19"/>
      <c r="W27" s="20"/>
    </row>
    <row r="28" spans="2:23">
      <c r="B28" s="18"/>
      <c r="C28" s="19"/>
      <c r="D28" s="34" t="str">
        <f>IF(R8="A",C8," ")</f>
        <v xml:space="preserve"> </v>
      </c>
      <c r="E28" s="39" t="str">
        <f t="shared" si="0"/>
        <v xml:space="preserve"> </v>
      </c>
      <c r="F28" s="220" t="str">
        <f>IF(R8="A",T8,"")</f>
        <v/>
      </c>
      <c r="G28" s="36"/>
      <c r="H28" s="20"/>
      <c r="J28" s="18"/>
      <c r="K28" s="18"/>
      <c r="L28" s="19"/>
      <c r="M28" s="19"/>
      <c r="N28" s="20"/>
      <c r="O28" s="20"/>
      <c r="Q28" s="18"/>
      <c r="R28" s="38" t="s">
        <v>75</v>
      </c>
      <c r="S28" s="32"/>
      <c r="T28" s="202">
        <f>IF($F$34="-",IF($M$34="-",$O$21,"-"),"-")</f>
        <v>7.6</v>
      </c>
      <c r="U28" s="199">
        <f>IF($F$34="-",IF($M$34="-",$O$20/10,"-"),"-")</f>
        <v>0.5</v>
      </c>
      <c r="V28" s="19"/>
      <c r="W28" s="20"/>
    </row>
    <row r="29" spans="2:23">
      <c r="B29" s="18"/>
      <c r="C29" s="19"/>
      <c r="D29" s="34" t="str">
        <f>IF(R9="A",C8," ")</f>
        <v xml:space="preserve"> </v>
      </c>
      <c r="E29" s="35" t="str">
        <f t="shared" si="0"/>
        <v xml:space="preserve"> </v>
      </c>
      <c r="F29" s="221" t="str">
        <f>IF(R9="A",U9,"")</f>
        <v/>
      </c>
      <c r="G29" s="36"/>
      <c r="H29" s="20"/>
      <c r="J29" s="18"/>
      <c r="K29" s="18"/>
      <c r="L29" s="19"/>
      <c r="M29" s="19"/>
      <c r="N29" s="20"/>
      <c r="O29" s="20"/>
      <c r="Q29" s="18"/>
      <c r="R29" s="31"/>
      <c r="S29" s="32"/>
      <c r="T29" s="203"/>
      <c r="U29" s="200"/>
      <c r="V29" s="19"/>
      <c r="W29" s="20"/>
    </row>
    <row r="30" spans="2:23" ht="13.5" thickBot="1">
      <c r="B30" s="18"/>
      <c r="C30" s="19"/>
      <c r="D30" s="34" t="str">
        <f>IF(R10="A",C10," ")</f>
        <v>Français</v>
      </c>
      <c r="E30" s="35" t="str">
        <f t="shared" si="0"/>
        <v>C1</v>
      </c>
      <c r="F30" s="220">
        <f>IF(R10="A",T10,"")</f>
        <v>4</v>
      </c>
      <c r="G30" s="36"/>
      <c r="H30" s="20"/>
      <c r="J30" s="18"/>
      <c r="K30" s="18"/>
      <c r="L30" s="19"/>
      <c r="M30" s="19"/>
      <c r="N30" s="20"/>
      <c r="O30" s="20"/>
      <c r="Q30" s="18"/>
      <c r="R30" s="38" t="s">
        <v>76</v>
      </c>
      <c r="S30" s="32"/>
      <c r="T30" s="202">
        <f>IF($F$34="-",IF($M$34="-",T26*U26+T28*U28,"-"),"-")</f>
        <v>6.2374999999999998</v>
      </c>
      <c r="U30" s="199">
        <f>IF($F$34="-",IF($M$34="-",U26+U28,"-"),"-")</f>
        <v>1</v>
      </c>
      <c r="V30" s="19"/>
      <c r="W30" s="20"/>
    </row>
    <row r="31" spans="2:23">
      <c r="B31" s="18"/>
      <c r="C31" s="19"/>
      <c r="D31" s="34" t="str">
        <f>IF(R11="A",C10," ")</f>
        <v>Français</v>
      </c>
      <c r="E31" s="35" t="str">
        <f t="shared" si="0"/>
        <v>C2</v>
      </c>
      <c r="F31" s="221">
        <f>IF(R11="A",U11,"")</f>
        <v>4</v>
      </c>
      <c r="G31" s="197" t="s">
        <v>64</v>
      </c>
      <c r="H31" s="20"/>
      <c r="J31" s="18"/>
      <c r="K31" s="18"/>
      <c r="L31" s="19"/>
      <c r="M31" s="19"/>
      <c r="N31" s="20"/>
      <c r="O31" s="20"/>
      <c r="Q31" s="18"/>
      <c r="R31" s="31"/>
      <c r="S31" s="32"/>
      <c r="T31" s="32"/>
      <c r="U31" s="33"/>
      <c r="V31" s="19"/>
      <c r="W31" s="20"/>
    </row>
    <row r="32" spans="2:23">
      <c r="B32" s="18"/>
      <c r="C32" s="19"/>
      <c r="D32" s="34" t="s">
        <v>112</v>
      </c>
      <c r="E32" s="35" t="str">
        <f t="shared" si="0"/>
        <v>C1</v>
      </c>
      <c r="F32" s="221">
        <f>IF(R12="A",U12,"")</f>
        <v>6</v>
      </c>
      <c r="G32" s="198" t="s">
        <v>105</v>
      </c>
      <c r="H32" s="20"/>
      <c r="J32" s="18"/>
      <c r="K32" s="18"/>
      <c r="L32" s="19"/>
      <c r="M32" s="19"/>
      <c r="N32" s="20"/>
      <c r="O32" s="20"/>
      <c r="Q32" s="18"/>
      <c r="R32" s="31"/>
      <c r="S32" s="32"/>
      <c r="T32" s="32"/>
      <c r="U32" s="33"/>
      <c r="V32" s="19"/>
      <c r="W32" s="20"/>
    </row>
    <row r="33" spans="2:23" ht="13.5" thickBot="1">
      <c r="B33" s="18"/>
      <c r="C33" s="19"/>
      <c r="D33" s="72" t="s">
        <v>112</v>
      </c>
      <c r="E33" s="73" t="str">
        <f t="shared" si="0"/>
        <v>C2</v>
      </c>
      <c r="F33" s="221">
        <f>IF(R13="A",U13,"")</f>
        <v>6</v>
      </c>
      <c r="G33" s="196" t="str">
        <f>IF(F34="-","-",AVERAGE(F26:F33))</f>
        <v>-</v>
      </c>
      <c r="H33" s="20"/>
      <c r="J33" s="18"/>
      <c r="K33" s="18"/>
      <c r="L33" s="19"/>
      <c r="M33" s="19"/>
      <c r="N33" s="20"/>
      <c r="O33" s="20"/>
      <c r="Q33" s="18"/>
      <c r="R33" s="31"/>
      <c r="S33" s="32"/>
      <c r="T33" s="32"/>
      <c r="U33" s="33"/>
      <c r="V33" s="19"/>
      <c r="W33" s="20"/>
    </row>
    <row r="34" spans="2:23" ht="13.5" thickBot="1">
      <c r="B34" s="18"/>
      <c r="C34" s="19"/>
      <c r="D34" s="59" t="s">
        <v>77</v>
      </c>
      <c r="E34" s="74"/>
      <c r="F34" s="276" t="str">
        <f>IF(V19=R19,"admis(e)","-")</f>
        <v>-</v>
      </c>
      <c r="G34" s="277"/>
      <c r="H34" s="20"/>
      <c r="J34" s="18"/>
      <c r="K34" s="58" t="s">
        <v>77</v>
      </c>
      <c r="L34" s="80"/>
      <c r="M34" s="280" t="str">
        <f>IF(F34="-",IF(V21&gt;=AA5,"admis(e)","-"),"-")</f>
        <v>-</v>
      </c>
      <c r="N34" s="281"/>
      <c r="O34" s="20"/>
      <c r="Q34" s="18"/>
      <c r="R34" s="55" t="s">
        <v>77</v>
      </c>
      <c r="S34" s="57"/>
      <c r="T34" s="278" t="str">
        <f>IF(F34="-",IF(M34="-",IF(T30&gt;AA5,"admis(e)","-"),"-"),"-")</f>
        <v>admis(e)</v>
      </c>
      <c r="U34" s="279"/>
      <c r="V34" s="19"/>
      <c r="W34" s="20"/>
    </row>
    <row r="35" spans="2:23">
      <c r="B35" s="18"/>
      <c r="C35" s="19"/>
      <c r="D35" s="71" t="s">
        <v>85</v>
      </c>
      <c r="E35" s="47"/>
      <c r="F35" s="75"/>
      <c r="G35" s="76"/>
      <c r="H35" s="93"/>
      <c r="J35" s="18"/>
      <c r="K35" s="81" t="s">
        <v>85</v>
      </c>
      <c r="L35" s="51"/>
      <c r="M35" s="65"/>
      <c r="N35" s="66"/>
      <c r="O35" s="93"/>
      <c r="Q35" s="18"/>
      <c r="R35" s="82" t="s">
        <v>85</v>
      </c>
      <c r="S35" s="54"/>
      <c r="T35" s="69"/>
      <c r="U35" s="70"/>
      <c r="V35" s="67"/>
      <c r="W35" s="20"/>
    </row>
    <row r="36" spans="2:23">
      <c r="B36" s="18"/>
      <c r="C36" s="19"/>
      <c r="D36" s="40" t="s">
        <v>72</v>
      </c>
      <c r="E36" s="25" t="s">
        <v>57</v>
      </c>
      <c r="F36" s="25" t="s">
        <v>73</v>
      </c>
      <c r="G36" s="41" t="s">
        <v>74</v>
      </c>
      <c r="H36" s="94"/>
      <c r="J36" s="18"/>
      <c r="K36" s="42" t="s">
        <v>72</v>
      </c>
      <c r="L36" s="43" t="s">
        <v>57</v>
      </c>
      <c r="M36" s="43" t="s">
        <v>73</v>
      </c>
      <c r="N36" s="44" t="s">
        <v>74</v>
      </c>
      <c r="O36" s="94"/>
      <c r="Q36" s="18"/>
      <c r="R36" s="45" t="s">
        <v>72</v>
      </c>
      <c r="S36" s="23" t="s">
        <v>57</v>
      </c>
      <c r="T36" s="23" t="s">
        <v>73</v>
      </c>
      <c r="U36" s="46" t="s">
        <v>74</v>
      </c>
      <c r="V36" s="68"/>
      <c r="W36" s="20"/>
    </row>
    <row r="37" spans="2:23" ht="13.5" thickBot="1">
      <c r="B37" s="18"/>
      <c r="C37" s="19"/>
      <c r="D37" s="84" t="str">
        <f>IF($F$34="admis(e)",IF($G$33&gt;=$AA$8,"X","-"),"-")</f>
        <v>-</v>
      </c>
      <c r="E37" s="87" t="str">
        <f>IF($F$34="admis(e)",IF($G$33&lt;$AA$8,IF($G$33&gt;=$AA$7,"X","-"),"-"),"-")</f>
        <v>-</v>
      </c>
      <c r="F37" s="85" t="str">
        <f>IF($F$34="admis(e)",IF($G$33&lt;$AA$7,IF($G$33&gt;=$AA$6,"X","-"),"-"),"-")</f>
        <v>-</v>
      </c>
      <c r="G37" s="86" t="str">
        <f>IF($F$34="admis(e)",IF($G$33&lt;$AA$6,IF($G$33&gt;=$AA$5,"X","-"),"-"),"-")</f>
        <v>-</v>
      </c>
      <c r="H37" s="93"/>
      <c r="J37" s="18"/>
      <c r="K37" s="95" t="str">
        <f>IF(M34="admis(e)",IF(M26&gt;AA8,"X","-"),"-")</f>
        <v>-</v>
      </c>
      <c r="L37" s="96" t="str">
        <f>IF($M$34="admis(e)",IF($M$26&lt;$AA$8,IF($M$26&gt;=$AA$7,"X","-"),"-"),"-")</f>
        <v>-</v>
      </c>
      <c r="M37" s="96" t="str">
        <f>IF($M$34="admis(e)",IF($M$26&lt;$AA$7,IF($M$26&gt;=$AA$6,"X","-"),"-"),"-")</f>
        <v>-</v>
      </c>
      <c r="N37" s="97" t="str">
        <f>IF($M$34="admis(e)",IF($M$26&lt;$AA$6,IF($M$26&gt;=$AA$5,"X","-"),"-"),"-")</f>
        <v>-</v>
      </c>
      <c r="O37" s="93"/>
      <c r="Q37" s="18"/>
      <c r="R37" s="88" t="str">
        <f>IF(T34="admis(e)",IF(T30&gt;=AA8,"X","-"),"-")</f>
        <v>-</v>
      </c>
      <c r="S37" s="89" t="str">
        <f>IF($T$34="admis(e)",IF($T$30&lt;$AA$8,IF($T$30&gt;=$AA$7,"X","-"),"-"),"-")</f>
        <v>-</v>
      </c>
      <c r="T37" s="89" t="str">
        <f>IF($T$34="admis(e)",IF($T$30&lt;$AA$7,IF($T$30&gt;=$AA$6,"X","-"),"-"),"-")</f>
        <v>X</v>
      </c>
      <c r="U37" s="90" t="str">
        <f>IF($T$34="admis(e)",IF($T$30&lt;$AA$6,IF($T$30&gt;=$AA$5,"X","-"),"-"),"-")</f>
        <v>-</v>
      </c>
      <c r="V37" s="67"/>
      <c r="W37" s="20"/>
    </row>
    <row r="38" spans="2:23" ht="13.5" thickBot="1">
      <c r="B38" s="28"/>
      <c r="C38" s="29"/>
      <c r="D38" s="29"/>
      <c r="E38" s="29"/>
      <c r="F38" s="29"/>
      <c r="G38" s="29"/>
      <c r="H38" s="30"/>
      <c r="J38" s="28"/>
      <c r="K38" s="29"/>
      <c r="L38" s="29"/>
      <c r="M38" s="29"/>
      <c r="N38" s="29"/>
      <c r="O38" s="30"/>
      <c r="Q38" s="28"/>
      <c r="R38" s="29"/>
      <c r="S38" s="29"/>
      <c r="T38" s="29"/>
      <c r="U38" s="29"/>
      <c r="V38" s="29"/>
      <c r="W38" s="30"/>
    </row>
    <row r="41" spans="2:23">
      <c r="H41" s="204"/>
    </row>
    <row r="42" spans="2:23" ht="13.5" thickBot="1"/>
    <row r="43" spans="2:23">
      <c r="B43" s="15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7"/>
    </row>
    <row r="44" spans="2:23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20"/>
    </row>
    <row r="45" spans="2:23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20"/>
    </row>
    <row r="46" spans="2:23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20"/>
    </row>
    <row r="47" spans="2:23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20"/>
    </row>
    <row r="48" spans="2:23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20"/>
    </row>
    <row r="49" spans="2:23">
      <c r="B49" s="18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20"/>
    </row>
    <row r="50" spans="2:23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20"/>
    </row>
    <row r="51" spans="2:23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20"/>
    </row>
    <row r="52" spans="2:23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20"/>
    </row>
    <row r="53" spans="2:2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20"/>
    </row>
    <row r="54" spans="2:23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20"/>
    </row>
    <row r="55" spans="2:23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20"/>
    </row>
    <row r="56" spans="2:23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20"/>
    </row>
    <row r="57" spans="2:23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20"/>
    </row>
    <row r="58" spans="2:23" ht="13.5" thickBot="1">
      <c r="B58" s="28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30"/>
    </row>
  </sheetData>
  <mergeCells count="12">
    <mergeCell ref="C16:H16"/>
    <mergeCell ref="C17:H17"/>
    <mergeCell ref="F34:G34"/>
    <mergeCell ref="M34:N34"/>
    <mergeCell ref="T34:U34"/>
    <mergeCell ref="C3:H4"/>
    <mergeCell ref="C6:H6"/>
    <mergeCell ref="C8:H8"/>
    <mergeCell ref="C10:H10"/>
    <mergeCell ref="C12:H12"/>
    <mergeCell ref="C14:H14"/>
    <mergeCell ref="C15:H15"/>
  </mergeCells>
  <phoneticPr fontId="8" type="noConversion"/>
  <pageMargins left="0.2" right="0.2" top="0.74803149606299213" bottom="0.74803149606299213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A58"/>
  <sheetViews>
    <sheetView zoomScale="70" zoomScaleNormal="70" workbookViewId="0">
      <selection activeCell="J20" sqref="J20"/>
    </sheetView>
  </sheetViews>
  <sheetFormatPr defaultColWidth="11" defaultRowHeight="12.75"/>
  <cols>
    <col min="1" max="1" width="11" style="106"/>
    <col min="2" max="2" width="2.625" style="106" customWidth="1"/>
    <col min="3" max="8" width="10.625" style="106" customWidth="1"/>
    <col min="9" max="9" width="2.625" style="106" customWidth="1"/>
    <col min="10" max="15" width="10.625" style="106" customWidth="1"/>
    <col min="16" max="16" width="2.625" style="106" customWidth="1"/>
    <col min="17" max="22" width="10.625" style="106" customWidth="1"/>
    <col min="23" max="23" width="2.625" style="106" customWidth="1"/>
    <col min="24" max="24" width="4" style="106" customWidth="1"/>
    <col min="25" max="25" width="10.625" style="106" bestFit="1" customWidth="1"/>
    <col min="26" max="26" width="2.5" style="106" bestFit="1" customWidth="1"/>
    <col min="27" max="27" width="2.125" style="106" bestFit="1" customWidth="1"/>
    <col min="28" max="16384" width="11" style="106"/>
  </cols>
  <sheetData>
    <row r="1" spans="2:27" ht="13.5" thickBot="1"/>
    <row r="2" spans="2:27">
      <c r="B2" s="133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5"/>
    </row>
    <row r="3" spans="2:27">
      <c r="B3" s="143"/>
      <c r="C3" s="287" t="s">
        <v>106</v>
      </c>
      <c r="D3" s="288"/>
      <c r="E3" s="288"/>
      <c r="F3" s="288"/>
      <c r="G3" s="288"/>
      <c r="H3" s="289"/>
      <c r="I3" s="148"/>
      <c r="J3" s="184" t="s">
        <v>47</v>
      </c>
      <c r="K3" s="185"/>
      <c r="L3" s="185"/>
      <c r="M3" s="185"/>
      <c r="N3" s="185"/>
      <c r="O3" s="185"/>
      <c r="P3" s="148"/>
      <c r="Q3" s="186" t="s">
        <v>48</v>
      </c>
      <c r="R3" s="187"/>
      <c r="S3" s="187"/>
      <c r="T3" s="187"/>
      <c r="U3" s="187"/>
      <c r="V3" s="187"/>
      <c r="W3" s="147"/>
    </row>
    <row r="4" spans="2:27" s="115" customFormat="1">
      <c r="B4" s="182"/>
      <c r="C4" s="290"/>
      <c r="D4" s="291"/>
      <c r="E4" s="291"/>
      <c r="F4" s="291"/>
      <c r="G4" s="291"/>
      <c r="H4" s="292"/>
      <c r="I4" s="183"/>
      <c r="J4" s="170" t="s">
        <v>80</v>
      </c>
      <c r="K4" s="170" t="s">
        <v>81</v>
      </c>
      <c r="L4" s="170" t="s">
        <v>82</v>
      </c>
      <c r="M4" s="170" t="s">
        <v>83</v>
      </c>
      <c r="N4" s="188" t="s">
        <v>98</v>
      </c>
      <c r="O4" s="170" t="s">
        <v>64</v>
      </c>
      <c r="P4" s="183"/>
      <c r="Q4" s="189" t="s">
        <v>54</v>
      </c>
      <c r="R4" s="189" t="s">
        <v>55</v>
      </c>
      <c r="S4" s="189" t="s">
        <v>52</v>
      </c>
      <c r="T4" s="189" t="s">
        <v>53</v>
      </c>
      <c r="U4" s="164" t="s">
        <v>56</v>
      </c>
      <c r="V4" s="164" t="s">
        <v>90</v>
      </c>
      <c r="W4" s="190"/>
    </row>
    <row r="5" spans="2:27">
      <c r="B5" s="143"/>
      <c r="C5" s="148"/>
      <c r="D5" s="148"/>
      <c r="E5" s="148"/>
      <c r="F5" s="148"/>
      <c r="G5" s="148"/>
      <c r="H5" s="148"/>
      <c r="I5" s="148"/>
      <c r="J5" s="183"/>
      <c r="K5" s="183"/>
      <c r="L5" s="183"/>
      <c r="M5" s="183"/>
      <c r="N5" s="148"/>
      <c r="O5" s="148"/>
      <c r="P5" s="148"/>
      <c r="Q5" s="148"/>
      <c r="R5" s="148"/>
      <c r="S5" s="148"/>
      <c r="T5" s="148"/>
      <c r="U5" s="148"/>
      <c r="V5" s="148"/>
      <c r="W5" s="147"/>
      <c r="Y5" s="116" t="s">
        <v>91</v>
      </c>
      <c r="Z5" s="116" t="s">
        <v>95</v>
      </c>
      <c r="AA5" s="106">
        <v>5</v>
      </c>
    </row>
    <row r="6" spans="2:27">
      <c r="B6" s="143"/>
      <c r="C6" s="293" t="s">
        <v>45</v>
      </c>
      <c r="D6" s="294"/>
      <c r="E6" s="294"/>
      <c r="F6" s="294"/>
      <c r="G6" s="294"/>
      <c r="H6" s="295"/>
      <c r="I6" s="148"/>
      <c r="J6" s="117">
        <v>8</v>
      </c>
      <c r="K6" s="117">
        <v>7.5</v>
      </c>
      <c r="L6" s="117">
        <v>4</v>
      </c>
      <c r="M6" s="117">
        <v>8</v>
      </c>
      <c r="N6" s="132" t="s">
        <v>98</v>
      </c>
      <c r="O6" s="131">
        <f>(J6*J$20+K6*K$20+L6*L$20+M6*M$20)/O$20</f>
        <v>7.1</v>
      </c>
      <c r="P6" s="111"/>
      <c r="Q6" s="189" t="s">
        <v>49</v>
      </c>
      <c r="R6" s="164" t="s">
        <v>56</v>
      </c>
      <c r="S6" s="113">
        <v>6</v>
      </c>
      <c r="T6" s="113">
        <v>4</v>
      </c>
      <c r="U6" s="129">
        <f>IF(R6="A",T6,"-")</f>
        <v>4</v>
      </c>
      <c r="V6" s="209">
        <v>0</v>
      </c>
      <c r="W6" s="112"/>
      <c r="Y6" s="116" t="s">
        <v>92</v>
      </c>
      <c r="Z6" s="116" t="s">
        <v>95</v>
      </c>
      <c r="AA6" s="106">
        <v>6</v>
      </c>
    </row>
    <row r="7" spans="2:27">
      <c r="B7" s="143"/>
      <c r="C7" s="214"/>
      <c r="D7" s="215"/>
      <c r="E7" s="215"/>
      <c r="F7" s="215"/>
      <c r="G7" s="215"/>
      <c r="H7" s="216"/>
      <c r="I7" s="148"/>
      <c r="J7" s="127" t="s">
        <v>98</v>
      </c>
      <c r="K7" s="127" t="s">
        <v>98</v>
      </c>
      <c r="L7" s="127" t="s">
        <v>98</v>
      </c>
      <c r="M7" s="127" t="s">
        <v>98</v>
      </c>
      <c r="N7" s="127" t="s">
        <v>98</v>
      </c>
      <c r="O7" s="127" t="s">
        <v>98</v>
      </c>
      <c r="P7" s="111"/>
      <c r="Q7" s="189" t="s">
        <v>50</v>
      </c>
      <c r="R7" s="189" t="s">
        <v>56</v>
      </c>
      <c r="S7" s="113">
        <v>8</v>
      </c>
      <c r="T7" s="113">
        <v>7</v>
      </c>
      <c r="U7" s="130">
        <f t="shared" ref="U7:U17" si="0">IF(R7="A",T7,"-")</f>
        <v>7</v>
      </c>
      <c r="V7" s="209">
        <v>1</v>
      </c>
      <c r="W7" s="112"/>
      <c r="Y7" s="116" t="s">
        <v>93</v>
      </c>
      <c r="Z7" s="116" t="s">
        <v>95</v>
      </c>
      <c r="AA7" s="106">
        <v>7</v>
      </c>
    </row>
    <row r="8" spans="2:27">
      <c r="B8" s="143"/>
      <c r="C8" s="293" t="s">
        <v>59</v>
      </c>
      <c r="D8" s="294"/>
      <c r="E8" s="294"/>
      <c r="F8" s="294"/>
      <c r="G8" s="294"/>
      <c r="H8" s="295"/>
      <c r="I8" s="148"/>
      <c r="J8" s="117">
        <v>8</v>
      </c>
      <c r="K8" s="117">
        <v>8</v>
      </c>
      <c r="L8" s="117">
        <v>8</v>
      </c>
      <c r="M8" s="117">
        <v>7</v>
      </c>
      <c r="N8" s="132" t="s">
        <v>98</v>
      </c>
      <c r="O8" s="131">
        <f t="shared" ref="O8:O17" si="1">(J8*J$20+K8*K$20+L8*L$20+M8*M$20)/O$20</f>
        <v>7.6</v>
      </c>
      <c r="P8" s="111"/>
      <c r="Q8" s="189" t="s">
        <v>49</v>
      </c>
      <c r="R8" s="164" t="s">
        <v>57</v>
      </c>
      <c r="S8" s="113">
        <v>5</v>
      </c>
      <c r="T8" s="113">
        <v>8</v>
      </c>
      <c r="U8" s="127" t="str">
        <f t="shared" si="0"/>
        <v>-</v>
      </c>
      <c r="V8" s="127" t="s">
        <v>98</v>
      </c>
      <c r="W8" s="112"/>
      <c r="Y8" s="116" t="s">
        <v>94</v>
      </c>
      <c r="Z8" s="116" t="s">
        <v>95</v>
      </c>
      <c r="AA8" s="106">
        <v>8</v>
      </c>
    </row>
    <row r="9" spans="2:27">
      <c r="B9" s="143"/>
      <c r="C9" s="214"/>
      <c r="D9" s="215"/>
      <c r="E9" s="215"/>
      <c r="F9" s="215"/>
      <c r="G9" s="215"/>
      <c r="H9" s="216"/>
      <c r="I9" s="148"/>
      <c r="J9" s="127" t="s">
        <v>98</v>
      </c>
      <c r="K9" s="127" t="s">
        <v>98</v>
      </c>
      <c r="L9" s="127" t="s">
        <v>98</v>
      </c>
      <c r="M9" s="127" t="s">
        <v>98</v>
      </c>
      <c r="N9" s="127" t="s">
        <v>98</v>
      </c>
      <c r="O9" s="127" t="s">
        <v>98</v>
      </c>
      <c r="P9" s="111"/>
      <c r="Q9" s="189" t="s">
        <v>50</v>
      </c>
      <c r="R9" s="164" t="s">
        <v>57</v>
      </c>
      <c r="S9" s="113">
        <v>9</v>
      </c>
      <c r="T9" s="113">
        <v>7</v>
      </c>
      <c r="U9" s="127" t="str">
        <f t="shared" si="0"/>
        <v>-</v>
      </c>
      <c r="V9" s="127" t="s">
        <v>98</v>
      </c>
      <c r="W9" s="112"/>
    </row>
    <row r="10" spans="2:27">
      <c r="B10" s="143"/>
      <c r="C10" s="293" t="s">
        <v>46</v>
      </c>
      <c r="D10" s="294"/>
      <c r="E10" s="294"/>
      <c r="F10" s="294"/>
      <c r="G10" s="294"/>
      <c r="H10" s="295"/>
      <c r="I10" s="148"/>
      <c r="J10" s="117">
        <v>7</v>
      </c>
      <c r="K10" s="117">
        <v>8</v>
      </c>
      <c r="L10" s="117">
        <v>8</v>
      </c>
      <c r="M10" s="117">
        <v>7.5</v>
      </c>
      <c r="N10" s="132" t="s">
        <v>98</v>
      </c>
      <c r="O10" s="131">
        <f t="shared" si="1"/>
        <v>7.6</v>
      </c>
      <c r="P10" s="111"/>
      <c r="Q10" s="189" t="s">
        <v>49</v>
      </c>
      <c r="R10" s="189" t="s">
        <v>56</v>
      </c>
      <c r="S10" s="113">
        <v>4</v>
      </c>
      <c r="T10" s="113">
        <v>7</v>
      </c>
      <c r="U10" s="129">
        <f t="shared" si="0"/>
        <v>7</v>
      </c>
      <c r="V10" s="113">
        <v>1</v>
      </c>
      <c r="W10" s="112"/>
    </row>
    <row r="11" spans="2:27">
      <c r="B11" s="143"/>
      <c r="C11" s="214"/>
      <c r="D11" s="215"/>
      <c r="E11" s="215"/>
      <c r="F11" s="215"/>
      <c r="G11" s="215"/>
      <c r="H11" s="216"/>
      <c r="I11" s="148"/>
      <c r="J11" s="127" t="s">
        <v>98</v>
      </c>
      <c r="K11" s="127" t="s">
        <v>98</v>
      </c>
      <c r="L11" s="127" t="s">
        <v>98</v>
      </c>
      <c r="M11" s="127" t="s">
        <v>98</v>
      </c>
      <c r="N11" s="127" t="s">
        <v>98</v>
      </c>
      <c r="O11" s="127" t="s">
        <v>98</v>
      </c>
      <c r="P11" s="111"/>
      <c r="Q11" s="189" t="s">
        <v>50</v>
      </c>
      <c r="R11" s="189" t="s">
        <v>56</v>
      </c>
      <c r="S11" s="113">
        <v>6</v>
      </c>
      <c r="T11" s="113">
        <v>7</v>
      </c>
      <c r="U11" s="130">
        <f t="shared" si="0"/>
        <v>7</v>
      </c>
      <c r="V11" s="113">
        <v>1</v>
      </c>
      <c r="W11" s="112"/>
    </row>
    <row r="12" spans="2:27">
      <c r="B12" s="143"/>
      <c r="C12" s="293" t="s">
        <v>58</v>
      </c>
      <c r="D12" s="294"/>
      <c r="E12" s="294"/>
      <c r="F12" s="294"/>
      <c r="G12" s="294"/>
      <c r="H12" s="295"/>
      <c r="I12" s="148"/>
      <c r="J12" s="117">
        <v>6</v>
      </c>
      <c r="K12" s="117">
        <v>8</v>
      </c>
      <c r="L12" s="117">
        <v>7</v>
      </c>
      <c r="M12" s="117">
        <v>8.5</v>
      </c>
      <c r="N12" s="132" t="s">
        <v>98</v>
      </c>
      <c r="O12" s="131">
        <f t="shared" si="1"/>
        <v>7.6</v>
      </c>
      <c r="P12" s="111"/>
      <c r="Q12" s="189" t="s">
        <v>49</v>
      </c>
      <c r="R12" s="189" t="s">
        <v>56</v>
      </c>
      <c r="S12" s="113">
        <v>8</v>
      </c>
      <c r="T12" s="113">
        <v>9</v>
      </c>
      <c r="U12" s="130">
        <f t="shared" si="0"/>
        <v>9</v>
      </c>
      <c r="V12" s="113">
        <v>1</v>
      </c>
      <c r="W12" s="112"/>
    </row>
    <row r="13" spans="2:27">
      <c r="B13" s="143"/>
      <c r="C13" s="214"/>
      <c r="D13" s="215"/>
      <c r="E13" s="215"/>
      <c r="F13" s="215"/>
      <c r="G13" s="215"/>
      <c r="H13" s="216"/>
      <c r="I13" s="148"/>
      <c r="J13" s="127" t="s">
        <v>98</v>
      </c>
      <c r="K13" s="127" t="s">
        <v>98</v>
      </c>
      <c r="L13" s="127" t="s">
        <v>98</v>
      </c>
      <c r="M13" s="127" t="s">
        <v>98</v>
      </c>
      <c r="N13" s="127" t="s">
        <v>98</v>
      </c>
      <c r="O13" s="127" t="s">
        <v>98</v>
      </c>
      <c r="P13" s="111"/>
      <c r="Q13" s="189" t="s">
        <v>50</v>
      </c>
      <c r="R13" s="189" t="s">
        <v>56</v>
      </c>
      <c r="S13" s="113">
        <v>8</v>
      </c>
      <c r="T13" s="113">
        <v>7</v>
      </c>
      <c r="U13" s="129">
        <f t="shared" si="0"/>
        <v>7</v>
      </c>
      <c r="V13" s="113">
        <v>1</v>
      </c>
      <c r="W13" s="112"/>
    </row>
    <row r="14" spans="2:27">
      <c r="B14" s="143"/>
      <c r="C14" s="296" t="s">
        <v>109</v>
      </c>
      <c r="D14" s="296"/>
      <c r="E14" s="296"/>
      <c r="F14" s="296"/>
      <c r="G14" s="296"/>
      <c r="H14" s="296"/>
      <c r="I14" s="148"/>
      <c r="J14" s="117">
        <v>9</v>
      </c>
      <c r="K14" s="117">
        <v>7</v>
      </c>
      <c r="L14" s="117">
        <v>6</v>
      </c>
      <c r="M14" s="117">
        <v>8</v>
      </c>
      <c r="N14" s="132" t="s">
        <v>98</v>
      </c>
      <c r="O14" s="131">
        <f t="shared" si="1"/>
        <v>7.6</v>
      </c>
      <c r="P14" s="111"/>
      <c r="Q14" s="189" t="s">
        <v>49</v>
      </c>
      <c r="R14" s="189" t="s">
        <v>57</v>
      </c>
      <c r="S14" s="113">
        <v>6</v>
      </c>
      <c r="T14" s="113">
        <v>8</v>
      </c>
      <c r="U14" s="128" t="str">
        <f t="shared" si="0"/>
        <v>-</v>
      </c>
      <c r="V14" s="127" t="s">
        <v>98</v>
      </c>
      <c r="W14" s="112"/>
    </row>
    <row r="15" spans="2:27">
      <c r="B15" s="143"/>
      <c r="C15" s="296" t="s">
        <v>110</v>
      </c>
      <c r="D15" s="296"/>
      <c r="E15" s="296"/>
      <c r="F15" s="296"/>
      <c r="G15" s="296"/>
      <c r="H15" s="296"/>
      <c r="I15" s="148"/>
      <c r="J15" s="117">
        <v>9.5</v>
      </c>
      <c r="K15" s="117">
        <v>8</v>
      </c>
      <c r="L15" s="117">
        <v>5</v>
      </c>
      <c r="M15" s="117">
        <v>8</v>
      </c>
      <c r="N15" s="132" t="s">
        <v>98</v>
      </c>
      <c r="O15" s="131">
        <f t="shared" si="1"/>
        <v>7.7</v>
      </c>
      <c r="P15" s="111"/>
      <c r="Q15" s="189" t="s">
        <v>49</v>
      </c>
      <c r="R15" s="189" t="s">
        <v>57</v>
      </c>
      <c r="S15" s="113">
        <v>3</v>
      </c>
      <c r="T15" s="113">
        <v>8</v>
      </c>
      <c r="U15" s="127" t="str">
        <f t="shared" si="0"/>
        <v>-</v>
      </c>
      <c r="V15" s="127" t="s">
        <v>98</v>
      </c>
      <c r="W15" s="112"/>
    </row>
    <row r="16" spans="2:27">
      <c r="B16" s="143"/>
      <c r="C16" s="296" t="s">
        <v>62</v>
      </c>
      <c r="D16" s="296"/>
      <c r="E16" s="296"/>
      <c r="F16" s="296"/>
      <c r="G16" s="296"/>
      <c r="H16" s="296"/>
      <c r="I16" s="148"/>
      <c r="J16" s="117">
        <v>6</v>
      </c>
      <c r="K16" s="117">
        <v>7</v>
      </c>
      <c r="L16" s="117">
        <v>8</v>
      </c>
      <c r="M16" s="117">
        <v>8</v>
      </c>
      <c r="N16" s="127" t="s">
        <v>98</v>
      </c>
      <c r="O16" s="131">
        <f t="shared" si="1"/>
        <v>7.4</v>
      </c>
      <c r="P16" s="111"/>
      <c r="Q16" s="189" t="s">
        <v>49</v>
      </c>
      <c r="R16" s="189" t="s">
        <v>57</v>
      </c>
      <c r="S16" s="113">
        <v>8</v>
      </c>
      <c r="T16" s="113">
        <v>9</v>
      </c>
      <c r="U16" s="127" t="str">
        <f t="shared" si="0"/>
        <v>-</v>
      </c>
      <c r="V16" s="127" t="s">
        <v>98</v>
      </c>
      <c r="W16" s="112"/>
    </row>
    <row r="17" spans="2:23">
      <c r="B17" s="143"/>
      <c r="C17" s="296" t="s">
        <v>63</v>
      </c>
      <c r="D17" s="296"/>
      <c r="E17" s="296"/>
      <c r="F17" s="296"/>
      <c r="G17" s="296"/>
      <c r="H17" s="296"/>
      <c r="I17" s="148"/>
      <c r="J17" s="117">
        <v>8</v>
      </c>
      <c r="K17" s="117">
        <v>8</v>
      </c>
      <c r="L17" s="117">
        <v>9</v>
      </c>
      <c r="M17" s="117">
        <v>8</v>
      </c>
      <c r="N17" s="127" t="s">
        <v>98</v>
      </c>
      <c r="O17" s="131">
        <f t="shared" si="1"/>
        <v>8.1999999999999993</v>
      </c>
      <c r="P17" s="111"/>
      <c r="Q17" s="189" t="s">
        <v>49</v>
      </c>
      <c r="R17" s="189" t="s">
        <v>57</v>
      </c>
      <c r="S17" s="113">
        <v>5</v>
      </c>
      <c r="T17" s="113">
        <v>8</v>
      </c>
      <c r="U17" s="127" t="str">
        <f t="shared" si="0"/>
        <v>-</v>
      </c>
      <c r="V17" s="127" t="s">
        <v>98</v>
      </c>
      <c r="W17" s="112"/>
    </row>
    <row r="18" spans="2:23" ht="13.5" thickBot="1">
      <c r="B18" s="179"/>
      <c r="C18" s="180"/>
      <c r="D18" s="180"/>
      <c r="E18" s="180"/>
      <c r="F18" s="180"/>
      <c r="G18" s="180"/>
      <c r="H18" s="180"/>
      <c r="I18" s="180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20"/>
    </row>
    <row r="19" spans="2:23" s="121" customFormat="1">
      <c r="D19" s="122"/>
      <c r="E19" s="122"/>
      <c r="F19" s="122"/>
      <c r="G19" s="122"/>
      <c r="H19" s="219" t="s">
        <v>96</v>
      </c>
      <c r="I19" s="122"/>
      <c r="J19" s="122"/>
      <c r="K19" s="122"/>
      <c r="L19" s="122"/>
      <c r="M19" s="122"/>
      <c r="N19" s="122"/>
      <c r="O19" s="122"/>
      <c r="P19" s="122"/>
      <c r="Q19" s="122"/>
      <c r="R19" s="194">
        <f>COUNTIF(R6:R17,"=A")</f>
        <v>6</v>
      </c>
      <c r="S19" s="122"/>
      <c r="T19" s="122"/>
      <c r="U19" s="122"/>
      <c r="V19" s="194">
        <f>V6+V7+V10+V11+V12+V13</f>
        <v>5</v>
      </c>
      <c r="W19" s="122"/>
    </row>
    <row r="20" spans="2:23" s="121" customFormat="1">
      <c r="B20" s="125"/>
      <c r="C20" s="123"/>
      <c r="D20" s="122"/>
      <c r="E20" s="122"/>
      <c r="F20" s="122"/>
      <c r="G20" s="122"/>
      <c r="H20" s="219" t="s">
        <v>111</v>
      </c>
      <c r="I20" s="122"/>
      <c r="J20" s="124">
        <v>1</v>
      </c>
      <c r="K20" s="124">
        <v>1</v>
      </c>
      <c r="L20" s="124">
        <v>1</v>
      </c>
      <c r="M20" s="124">
        <v>2</v>
      </c>
      <c r="N20" s="126" t="s">
        <v>98</v>
      </c>
      <c r="O20" s="124">
        <f>SUM(J20:N20)</f>
        <v>5</v>
      </c>
      <c r="P20" s="122"/>
      <c r="Q20" s="122"/>
      <c r="S20" s="124">
        <v>1.5</v>
      </c>
      <c r="T20" s="124">
        <v>3.5</v>
      </c>
      <c r="U20" s="126">
        <v>0</v>
      </c>
      <c r="V20" s="195">
        <f>SUM(S20:U20)</f>
        <v>5</v>
      </c>
      <c r="W20" s="122"/>
    </row>
    <row r="21" spans="2:23" s="121" customFormat="1">
      <c r="B21" s="125"/>
      <c r="C21" s="123"/>
      <c r="D21" s="122"/>
      <c r="E21" s="122"/>
      <c r="F21" s="122"/>
      <c r="G21" s="122"/>
      <c r="H21" s="219" t="s">
        <v>64</v>
      </c>
      <c r="I21" s="191"/>
      <c r="J21" s="192">
        <f>AVERAGE(J6:J17)</f>
        <v>7.6875</v>
      </c>
      <c r="K21" s="192">
        <f>AVERAGE(K6:K17)</f>
        <v>7.6875</v>
      </c>
      <c r="L21" s="192">
        <f>AVERAGE(L6:L17)</f>
        <v>6.875</v>
      </c>
      <c r="M21" s="192">
        <f>AVERAGE(M6:M17)</f>
        <v>7.875</v>
      </c>
      <c r="N21" s="193" t="s">
        <v>98</v>
      </c>
      <c r="O21" s="192">
        <f>(J21*J$20+K21*K$20+L21*L$20+M21*M$20)/O$20</f>
        <v>7.6</v>
      </c>
      <c r="P21" s="191"/>
      <c r="Q21" s="191"/>
      <c r="R21" s="191"/>
      <c r="S21" s="192">
        <f>AVERAGE(S6:S17)</f>
        <v>6.333333333333333</v>
      </c>
      <c r="T21" s="192">
        <f>AVERAGE(T6:T17)</f>
        <v>7.416666666666667</v>
      </c>
      <c r="U21" s="193">
        <f>AVERAGE(U6:U17)</f>
        <v>6.833333333333333</v>
      </c>
      <c r="V21" s="192">
        <f>(S21*S20+T21*T20+U21*U20)/V20</f>
        <v>7.0916666666666668</v>
      </c>
      <c r="W21" s="122"/>
    </row>
    <row r="22" spans="2:23" ht="13.5" thickBot="1"/>
    <row r="23" spans="2:23" ht="13.5" thickBot="1">
      <c r="B23" s="133"/>
      <c r="C23" s="134"/>
      <c r="D23" s="134"/>
      <c r="E23" s="134"/>
      <c r="F23" s="134"/>
      <c r="G23" s="134"/>
      <c r="H23" s="135"/>
      <c r="I23" s="136"/>
      <c r="J23" s="133"/>
      <c r="K23" s="134"/>
      <c r="L23" s="134"/>
      <c r="M23" s="134"/>
      <c r="N23" s="134"/>
      <c r="O23" s="135"/>
      <c r="P23" s="136"/>
      <c r="Q23" s="133"/>
      <c r="R23" s="134"/>
      <c r="S23" s="134"/>
      <c r="T23" s="134"/>
      <c r="U23" s="134"/>
      <c r="V23" s="134"/>
      <c r="W23" s="135"/>
    </row>
    <row r="24" spans="2:23" ht="13.5" thickBot="1">
      <c r="B24" s="137"/>
      <c r="C24" s="138"/>
      <c r="D24" s="59" t="s">
        <v>65</v>
      </c>
      <c r="E24" s="49"/>
      <c r="F24" s="49"/>
      <c r="G24" s="50"/>
      <c r="H24" s="139"/>
      <c r="I24" s="136"/>
      <c r="J24" s="137"/>
      <c r="K24" s="140" t="s">
        <v>66</v>
      </c>
      <c r="L24" s="141"/>
      <c r="M24" s="141"/>
      <c r="N24" s="142"/>
      <c r="O24" s="139"/>
      <c r="P24" s="136"/>
      <c r="Q24" s="143"/>
      <c r="R24" s="144" t="s">
        <v>67</v>
      </c>
      <c r="S24" s="145"/>
      <c r="T24" s="145"/>
      <c r="U24" s="146"/>
      <c r="V24" s="138"/>
      <c r="W24" s="147"/>
    </row>
    <row r="25" spans="2:23">
      <c r="B25" s="143"/>
      <c r="C25" s="148"/>
      <c r="D25" s="71" t="s">
        <v>70</v>
      </c>
      <c r="E25" s="47"/>
      <c r="F25" s="47"/>
      <c r="G25" s="48"/>
      <c r="H25" s="147"/>
      <c r="I25" s="136"/>
      <c r="J25" s="143"/>
      <c r="K25" s="143"/>
      <c r="L25" s="148"/>
      <c r="M25" s="148"/>
      <c r="N25" s="147"/>
      <c r="O25" s="147"/>
      <c r="P25" s="136"/>
      <c r="Q25" s="143"/>
      <c r="R25" s="149"/>
      <c r="S25" s="150"/>
      <c r="T25" s="150"/>
      <c r="U25" s="151"/>
      <c r="V25" s="148"/>
      <c r="W25" s="147"/>
    </row>
    <row r="26" spans="2:23">
      <c r="B26" s="143"/>
      <c r="C26" s="148"/>
      <c r="D26" s="34" t="str">
        <f>IF(R6="A",C6," ")</f>
        <v>Arabe</v>
      </c>
      <c r="E26" s="35" t="str">
        <f t="shared" ref="E26:E33" si="2">IF(R6="A",Q6," ")</f>
        <v>C1</v>
      </c>
      <c r="F26" s="220">
        <f>IF(R6="A",T6,"")</f>
        <v>4</v>
      </c>
      <c r="G26" s="36"/>
      <c r="H26" s="147"/>
      <c r="I26" s="136"/>
      <c r="J26" s="143"/>
      <c r="K26" s="152" t="s">
        <v>71</v>
      </c>
      <c r="L26" s="148"/>
      <c r="M26" s="208">
        <f>IF($F$34="-",IF(V21&gt;=AA5,V21,"-"),"-")</f>
        <v>7.0916666666666668</v>
      </c>
      <c r="N26" s="147"/>
      <c r="O26" s="147"/>
      <c r="P26" s="136"/>
      <c r="Q26" s="143"/>
      <c r="R26" s="38" t="s">
        <v>71</v>
      </c>
      <c r="S26" s="32"/>
      <c r="T26" s="202" t="str">
        <f>IF($F$34="-",IF($M$34="-",$V$21,"-"),"-")</f>
        <v>-</v>
      </c>
      <c r="U26" s="199" t="str">
        <f>IF($F$34="-",IF($M$34="-",$V$20/10,"-"),"-")</f>
        <v>-</v>
      </c>
      <c r="V26" s="148"/>
      <c r="W26" s="147"/>
    </row>
    <row r="27" spans="2:23">
      <c r="B27" s="143"/>
      <c r="C27" s="148"/>
      <c r="D27" s="34" t="str">
        <f>IF(R7="A",C6," ")</f>
        <v>Arabe</v>
      </c>
      <c r="E27" s="35" t="str">
        <f t="shared" si="2"/>
        <v>C2</v>
      </c>
      <c r="F27" s="221">
        <f>IF(R7="A",U7,"")</f>
        <v>7</v>
      </c>
      <c r="G27" s="36"/>
      <c r="H27" s="147"/>
      <c r="I27" s="136"/>
      <c r="J27" s="143"/>
      <c r="K27" s="143"/>
      <c r="L27" s="148"/>
      <c r="M27" s="148"/>
      <c r="N27" s="147"/>
      <c r="O27" s="147"/>
      <c r="P27" s="136"/>
      <c r="Q27" s="143"/>
      <c r="R27" s="31"/>
      <c r="S27" s="32"/>
      <c r="T27" s="203"/>
      <c r="U27" s="199"/>
      <c r="V27" s="148"/>
      <c r="W27" s="147"/>
    </row>
    <row r="28" spans="2:23">
      <c r="B28" s="143"/>
      <c r="C28" s="148"/>
      <c r="D28" s="34" t="str">
        <f>IF(R8="A",C8," ")</f>
        <v xml:space="preserve"> </v>
      </c>
      <c r="E28" s="39" t="str">
        <f t="shared" si="2"/>
        <v xml:space="preserve"> </v>
      </c>
      <c r="F28" s="220" t="str">
        <f>IF(R8="A",T8,"")</f>
        <v/>
      </c>
      <c r="G28" s="36"/>
      <c r="H28" s="147"/>
      <c r="I28" s="136"/>
      <c r="J28" s="143"/>
      <c r="K28" s="143"/>
      <c r="L28" s="148"/>
      <c r="M28" s="148"/>
      <c r="N28" s="147"/>
      <c r="O28" s="147"/>
      <c r="P28" s="136"/>
      <c r="Q28" s="143"/>
      <c r="R28" s="38" t="s">
        <v>75</v>
      </c>
      <c r="S28" s="32"/>
      <c r="T28" s="202" t="str">
        <f>IF($F$34="-",IF($M$34="-",$O$21,"-"),"-")</f>
        <v>-</v>
      </c>
      <c r="U28" s="199" t="str">
        <f>IF($F$34="-",IF($M$34="-",$O$20/10,"-"),"-")</f>
        <v>-</v>
      </c>
      <c r="V28" s="148"/>
      <c r="W28" s="147"/>
    </row>
    <row r="29" spans="2:23">
      <c r="B29" s="143"/>
      <c r="C29" s="148"/>
      <c r="D29" s="34" t="str">
        <f>IF(R9="A",C8," ")</f>
        <v xml:space="preserve"> </v>
      </c>
      <c r="E29" s="35" t="str">
        <f t="shared" si="2"/>
        <v xml:space="preserve"> </v>
      </c>
      <c r="F29" s="221" t="str">
        <f>IF(R9="A",U9,"")</f>
        <v/>
      </c>
      <c r="G29" s="36"/>
      <c r="H29" s="147"/>
      <c r="I29" s="136"/>
      <c r="J29" s="143"/>
      <c r="K29" s="143"/>
      <c r="L29" s="148"/>
      <c r="M29" s="148"/>
      <c r="N29" s="147"/>
      <c r="O29" s="147"/>
      <c r="P29" s="136"/>
      <c r="Q29" s="143"/>
      <c r="R29" s="31"/>
      <c r="S29" s="32"/>
      <c r="T29" s="203"/>
      <c r="U29" s="200"/>
      <c r="V29" s="148"/>
      <c r="W29" s="147"/>
    </row>
    <row r="30" spans="2:23" ht="13.5" thickBot="1">
      <c r="B30" s="143"/>
      <c r="C30" s="148"/>
      <c r="D30" s="34" t="str">
        <f>IF(R10="A",C10," ")</f>
        <v>Français</v>
      </c>
      <c r="E30" s="35" t="str">
        <f t="shared" si="2"/>
        <v>C1</v>
      </c>
      <c r="F30" s="220">
        <f>IF(R10="A",T10,"")</f>
        <v>7</v>
      </c>
      <c r="G30" s="36"/>
      <c r="H30" s="147"/>
      <c r="I30" s="136"/>
      <c r="J30" s="143"/>
      <c r="K30" s="143"/>
      <c r="L30" s="148"/>
      <c r="M30" s="148"/>
      <c r="N30" s="147"/>
      <c r="O30" s="147"/>
      <c r="P30" s="136"/>
      <c r="Q30" s="143"/>
      <c r="R30" s="38" t="s">
        <v>76</v>
      </c>
      <c r="S30" s="32"/>
      <c r="T30" s="202" t="str">
        <f>IF($F$34="-",IF($M$34="-",T26*U26+T28*U28,"-"),"-")</f>
        <v>-</v>
      </c>
      <c r="U30" s="199" t="str">
        <f>IF($F$34="-",IF($M$34="-",U26+U28,"-"),"-")</f>
        <v>-</v>
      </c>
      <c r="V30" s="148"/>
      <c r="W30" s="147"/>
    </row>
    <row r="31" spans="2:23">
      <c r="B31" s="143"/>
      <c r="C31" s="148"/>
      <c r="D31" s="34" t="str">
        <f>IF(R11="A",C10," ")</f>
        <v>Français</v>
      </c>
      <c r="E31" s="35" t="str">
        <f t="shared" si="2"/>
        <v>C2</v>
      </c>
      <c r="F31" s="221">
        <f>IF(R11="A",U11,"")</f>
        <v>7</v>
      </c>
      <c r="G31" s="197" t="s">
        <v>64</v>
      </c>
      <c r="H31" s="147"/>
      <c r="I31" s="136"/>
      <c r="J31" s="143"/>
      <c r="K31" s="143"/>
      <c r="L31" s="148"/>
      <c r="M31" s="148"/>
      <c r="N31" s="147"/>
      <c r="O31" s="147"/>
      <c r="P31" s="136"/>
      <c r="Q31" s="143"/>
      <c r="R31" s="149"/>
      <c r="S31" s="150"/>
      <c r="T31" s="150"/>
      <c r="U31" s="151"/>
      <c r="V31" s="148"/>
      <c r="W31" s="147"/>
    </row>
    <row r="32" spans="2:23">
      <c r="B32" s="143"/>
      <c r="C32" s="148"/>
      <c r="D32" s="34" t="s">
        <v>112</v>
      </c>
      <c r="E32" s="35" t="str">
        <f t="shared" si="2"/>
        <v>C1</v>
      </c>
      <c r="F32" s="221">
        <f>IF(R12="A",U12,"")</f>
        <v>9</v>
      </c>
      <c r="G32" s="198" t="s">
        <v>105</v>
      </c>
      <c r="H32" s="147"/>
      <c r="I32" s="136"/>
      <c r="J32" s="143"/>
      <c r="K32" s="143"/>
      <c r="L32" s="148"/>
      <c r="M32" s="148"/>
      <c r="N32" s="147"/>
      <c r="O32" s="147"/>
      <c r="P32" s="136"/>
      <c r="Q32" s="143"/>
      <c r="R32" s="149"/>
      <c r="S32" s="150"/>
      <c r="T32" s="150"/>
      <c r="U32" s="151"/>
      <c r="V32" s="148"/>
      <c r="W32" s="147"/>
    </row>
    <row r="33" spans="2:23" ht="13.5" thickBot="1">
      <c r="B33" s="143"/>
      <c r="C33" s="148"/>
      <c r="D33" s="72" t="s">
        <v>112</v>
      </c>
      <c r="E33" s="73" t="str">
        <f t="shared" si="2"/>
        <v>C2</v>
      </c>
      <c r="F33" s="221">
        <f>IF(R13="A",U13,"")</f>
        <v>7</v>
      </c>
      <c r="G33" s="196" t="str">
        <f>IF(F34="-","-",AVERAGE(F26:F33))</f>
        <v>-</v>
      </c>
      <c r="H33" s="147"/>
      <c r="I33" s="136"/>
      <c r="J33" s="143"/>
      <c r="K33" s="143"/>
      <c r="L33" s="148"/>
      <c r="M33" s="148"/>
      <c r="N33" s="147"/>
      <c r="O33" s="147"/>
      <c r="P33" s="136"/>
      <c r="Q33" s="143"/>
      <c r="R33" s="149"/>
      <c r="S33" s="150"/>
      <c r="T33" s="150"/>
      <c r="U33" s="151"/>
      <c r="V33" s="148"/>
      <c r="W33" s="147"/>
    </row>
    <row r="34" spans="2:23" ht="13.5" thickBot="1">
      <c r="B34" s="143"/>
      <c r="C34" s="148"/>
      <c r="D34" s="59" t="s">
        <v>77</v>
      </c>
      <c r="E34" s="74"/>
      <c r="F34" s="276" t="str">
        <f>IF(V19=R19,"admis(e)","-")</f>
        <v>-</v>
      </c>
      <c r="G34" s="277"/>
      <c r="H34" s="147"/>
      <c r="I34" s="136"/>
      <c r="J34" s="143"/>
      <c r="K34" s="140" t="s">
        <v>77</v>
      </c>
      <c r="L34" s="153"/>
      <c r="M34" s="283" t="str">
        <f>IF(F34="-",IF(V21&gt;=AA5,"admis(e)","-"),"-")</f>
        <v>admis(e)</v>
      </c>
      <c r="N34" s="284"/>
      <c r="O34" s="147"/>
      <c r="P34" s="136"/>
      <c r="Q34" s="143"/>
      <c r="R34" s="144" t="s">
        <v>77</v>
      </c>
      <c r="S34" s="146"/>
      <c r="T34" s="285" t="str">
        <f>IF(F34="-",IF(M34="-",IF(T30&gt;AA5,"admis(e)","-"),"-"),"-")</f>
        <v>-</v>
      </c>
      <c r="U34" s="286"/>
      <c r="V34" s="148"/>
      <c r="W34" s="147"/>
    </row>
    <row r="35" spans="2:23">
      <c r="B35" s="143"/>
      <c r="C35" s="148"/>
      <c r="D35" s="71" t="s">
        <v>85</v>
      </c>
      <c r="E35" s="47"/>
      <c r="F35" s="75"/>
      <c r="G35" s="76"/>
      <c r="H35" s="154"/>
      <c r="I35" s="136"/>
      <c r="J35" s="143"/>
      <c r="K35" s="155" t="s">
        <v>85</v>
      </c>
      <c r="L35" s="156"/>
      <c r="M35" s="157"/>
      <c r="N35" s="158"/>
      <c r="O35" s="154"/>
      <c r="P35" s="136"/>
      <c r="Q35" s="143"/>
      <c r="R35" s="159" t="s">
        <v>85</v>
      </c>
      <c r="S35" s="160"/>
      <c r="T35" s="161"/>
      <c r="U35" s="162"/>
      <c r="V35" s="163"/>
      <c r="W35" s="147"/>
    </row>
    <row r="36" spans="2:23">
      <c r="B36" s="143"/>
      <c r="C36" s="148"/>
      <c r="D36" s="40" t="s">
        <v>72</v>
      </c>
      <c r="E36" s="25" t="s">
        <v>57</v>
      </c>
      <c r="F36" s="25" t="s">
        <v>73</v>
      </c>
      <c r="G36" s="41" t="s">
        <v>74</v>
      </c>
      <c r="H36" s="165"/>
      <c r="I36" s="136"/>
      <c r="J36" s="143"/>
      <c r="K36" s="166" t="s">
        <v>72</v>
      </c>
      <c r="L36" s="167" t="s">
        <v>57</v>
      </c>
      <c r="M36" s="167" t="s">
        <v>73</v>
      </c>
      <c r="N36" s="168" t="s">
        <v>74</v>
      </c>
      <c r="O36" s="165"/>
      <c r="P36" s="136"/>
      <c r="Q36" s="143"/>
      <c r="R36" s="169" t="s">
        <v>72</v>
      </c>
      <c r="S36" s="170" t="s">
        <v>57</v>
      </c>
      <c r="T36" s="170" t="s">
        <v>73</v>
      </c>
      <c r="U36" s="171" t="s">
        <v>74</v>
      </c>
      <c r="V36" s="172"/>
      <c r="W36" s="147"/>
    </row>
    <row r="37" spans="2:23" ht="13.5" thickBot="1">
      <c r="B37" s="143"/>
      <c r="C37" s="148"/>
      <c r="D37" s="84" t="str">
        <f>IF($F$34="admis(e)",IF($G$33&gt;=$AA$8,"X","-"),"-")</f>
        <v>-</v>
      </c>
      <c r="E37" s="87" t="str">
        <f>IF($F$34="admis(e)",IF($G$33&lt;$AA$8,IF($G$33&gt;=$AA$7,"X","-"),"-"),"-")</f>
        <v>-</v>
      </c>
      <c r="F37" s="85" t="str">
        <f>IF($F$34="admis(e)",IF($G$33&lt;$AA$7,IF($G$33&gt;=$AA$6,"X","-"),"-"),"-")</f>
        <v>-</v>
      </c>
      <c r="G37" s="86" t="str">
        <f>IF($F$34="admis(e)",IF($G$33&lt;$AA$6,IF($G$33&gt;=$AA$5,"X","-"),"-"),"-")</f>
        <v>-</v>
      </c>
      <c r="H37" s="154"/>
      <c r="I37" s="136"/>
      <c r="J37" s="143"/>
      <c r="K37" s="173" t="str">
        <f>IF(M34="admis(e)",IF(M26&gt;AA8,"X","-"),"-")</f>
        <v>-</v>
      </c>
      <c r="L37" s="174" t="str">
        <f>IF($M$34="admis(e)",IF($M$26&lt;$AA$8,IF($M$26&gt;=$AA$7,"X","-"),"-"),"-")</f>
        <v>X</v>
      </c>
      <c r="M37" s="174" t="str">
        <f>IF($M$34="admis(e)",IF($M$26&lt;$AA$7,IF($M$26&gt;=$AA$6,"X","-"),"-"),"-")</f>
        <v>-</v>
      </c>
      <c r="N37" s="175" t="str">
        <f>IF($M$34="admis(e)",IF($M$26&lt;$AA$6,IF($M$26&gt;=$AA$5,"X","-"),"-"),"-")</f>
        <v>-</v>
      </c>
      <c r="O37" s="154"/>
      <c r="P37" s="136"/>
      <c r="Q37" s="143"/>
      <c r="R37" s="176" t="str">
        <f>IF(T34="admis(e)",IF(T30&gt;=AA8,"X","-"),"-")</f>
        <v>-</v>
      </c>
      <c r="S37" s="177" t="str">
        <f>IF($T$34="admis(e)",IF($T$30&lt;$AA$8,IF($T$30&gt;=$AA$7,"X","-"),"-"),"-")</f>
        <v>-</v>
      </c>
      <c r="T37" s="177" t="str">
        <f>IF($T$34="admis(e)",IF($T$30&lt;$AA$7,IF($T$30&gt;=$AA$6,"X","-"),"-"),"-")</f>
        <v>-</v>
      </c>
      <c r="U37" s="178" t="str">
        <f>IF($T$34="admis(e)",IF($T$30&lt;$AA$6,IF($T$30&gt;=$AA$5,"X","-"),"-"),"-")</f>
        <v>-</v>
      </c>
      <c r="V37" s="163"/>
      <c r="W37" s="147"/>
    </row>
    <row r="38" spans="2:23" ht="13.5" thickBot="1">
      <c r="B38" s="179"/>
      <c r="C38" s="180"/>
      <c r="D38" s="180"/>
      <c r="E38" s="180"/>
      <c r="F38" s="180"/>
      <c r="G38" s="180"/>
      <c r="H38" s="181"/>
      <c r="I38" s="136"/>
      <c r="J38" s="179"/>
      <c r="K38" s="180"/>
      <c r="L38" s="180"/>
      <c r="M38" s="180"/>
      <c r="N38" s="180"/>
      <c r="O38" s="181"/>
      <c r="P38" s="136"/>
      <c r="Q38" s="179"/>
      <c r="R38" s="180"/>
      <c r="S38" s="180"/>
      <c r="T38" s="180"/>
      <c r="U38" s="180"/>
      <c r="V38" s="180"/>
      <c r="W38" s="181"/>
    </row>
    <row r="42" spans="2:23" ht="13.5" thickBot="1"/>
    <row r="43" spans="2:23">
      <c r="B43" s="107"/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9"/>
    </row>
    <row r="44" spans="2:23">
      <c r="B44" s="110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2"/>
    </row>
    <row r="45" spans="2:23">
      <c r="B45" s="110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2"/>
    </row>
    <row r="46" spans="2:23">
      <c r="B46" s="110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2"/>
    </row>
    <row r="47" spans="2:23">
      <c r="B47" s="110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12"/>
    </row>
    <row r="48" spans="2:23">
      <c r="B48" s="110"/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2"/>
    </row>
    <row r="49" spans="2:23">
      <c r="B49" s="110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2"/>
    </row>
    <row r="50" spans="2:23">
      <c r="B50" s="110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2"/>
    </row>
    <row r="51" spans="2:23">
      <c r="B51" s="110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2"/>
    </row>
    <row r="52" spans="2:23">
      <c r="B52" s="110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2"/>
    </row>
    <row r="53" spans="2:23">
      <c r="B53" s="110"/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2"/>
    </row>
    <row r="54" spans="2:23">
      <c r="B54" s="110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2"/>
    </row>
    <row r="55" spans="2:23">
      <c r="B55" s="110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T55" s="111"/>
      <c r="U55" s="111"/>
      <c r="V55" s="111"/>
      <c r="W55" s="112"/>
    </row>
    <row r="56" spans="2:23">
      <c r="B56" s="110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2"/>
    </row>
    <row r="57" spans="2:23">
      <c r="B57" s="110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2"/>
    </row>
    <row r="58" spans="2:23" ht="13.5" thickBot="1">
      <c r="B58" s="118"/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20"/>
    </row>
  </sheetData>
  <mergeCells count="12">
    <mergeCell ref="C16:H16"/>
    <mergeCell ref="C17:H17"/>
    <mergeCell ref="F34:G34"/>
    <mergeCell ref="M34:N34"/>
    <mergeCell ref="T34:U34"/>
    <mergeCell ref="C3:H4"/>
    <mergeCell ref="C6:H6"/>
    <mergeCell ref="C8:H8"/>
    <mergeCell ref="C10:H10"/>
    <mergeCell ref="C12:H12"/>
    <mergeCell ref="C14:H14"/>
    <mergeCell ref="C15:H15"/>
  </mergeCells>
  <phoneticPr fontId="8" type="noConversion"/>
  <pageMargins left="0.2" right="0.2" top="0.74803149606299213" bottom="0.74803149606299213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A58"/>
  <sheetViews>
    <sheetView zoomScale="70" zoomScaleNormal="70" workbookViewId="0">
      <selection activeCell="M12" sqref="M12"/>
    </sheetView>
  </sheetViews>
  <sheetFormatPr defaultColWidth="11" defaultRowHeight="12.75"/>
  <cols>
    <col min="1" max="1" width="11" style="14"/>
    <col min="2" max="2" width="2.625" style="14" customWidth="1"/>
    <col min="3" max="8" width="10.625" style="14" customWidth="1"/>
    <col min="9" max="9" width="2.625" style="14" customWidth="1"/>
    <col min="10" max="15" width="10.625" style="14" customWidth="1"/>
    <col min="16" max="16" width="2.625" style="14" customWidth="1"/>
    <col min="17" max="22" width="10.625" style="14" customWidth="1"/>
    <col min="23" max="23" width="2.625" style="14" customWidth="1"/>
    <col min="24" max="24" width="4" style="14" customWidth="1"/>
    <col min="25" max="25" width="10.625" style="14" bestFit="1" customWidth="1"/>
    <col min="26" max="26" width="2.5" style="14" bestFit="1" customWidth="1"/>
    <col min="27" max="27" width="2.125" style="14" bestFit="1" customWidth="1"/>
    <col min="28" max="16384" width="11" style="14"/>
  </cols>
  <sheetData>
    <row r="1" spans="2:27" ht="13.5" thickBot="1"/>
    <row r="2" spans="2:27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7"/>
    </row>
    <row r="3" spans="2:27">
      <c r="B3" s="18"/>
      <c r="C3" s="267" t="s">
        <v>108</v>
      </c>
      <c r="D3" s="268"/>
      <c r="E3" s="268"/>
      <c r="F3" s="268"/>
      <c r="G3" s="268"/>
      <c r="H3" s="269"/>
      <c r="I3" s="19"/>
      <c r="J3" s="12" t="s">
        <v>47</v>
      </c>
      <c r="K3" s="11"/>
      <c r="L3" s="11"/>
      <c r="M3" s="11"/>
      <c r="N3" s="11"/>
      <c r="O3" s="11"/>
      <c r="P3" s="19"/>
      <c r="Q3" s="13" t="s">
        <v>48</v>
      </c>
      <c r="R3" s="10"/>
      <c r="S3" s="10"/>
      <c r="T3" s="10"/>
      <c r="U3" s="10"/>
      <c r="V3" s="10"/>
      <c r="W3" s="20"/>
    </row>
    <row r="4" spans="2:27" s="27" customFormat="1">
      <c r="B4" s="21"/>
      <c r="C4" s="270"/>
      <c r="D4" s="271"/>
      <c r="E4" s="271"/>
      <c r="F4" s="271"/>
      <c r="G4" s="271"/>
      <c r="H4" s="272"/>
      <c r="I4" s="22"/>
      <c r="J4" s="23" t="s">
        <v>80</v>
      </c>
      <c r="K4" s="23" t="s">
        <v>81</v>
      </c>
      <c r="L4" s="23" t="s">
        <v>82</v>
      </c>
      <c r="M4" s="23" t="s">
        <v>83</v>
      </c>
      <c r="N4" s="213" t="s">
        <v>98</v>
      </c>
      <c r="O4" s="23" t="s">
        <v>64</v>
      </c>
      <c r="P4" s="22"/>
      <c r="Q4" s="24" t="s">
        <v>54</v>
      </c>
      <c r="R4" s="24" t="s">
        <v>55</v>
      </c>
      <c r="S4" s="24" t="s">
        <v>52</v>
      </c>
      <c r="T4" s="24" t="s">
        <v>53</v>
      </c>
      <c r="U4" s="222" t="s">
        <v>118</v>
      </c>
      <c r="V4" s="25" t="s">
        <v>90</v>
      </c>
      <c r="W4" s="26"/>
    </row>
    <row r="5" spans="2:27">
      <c r="B5" s="18"/>
      <c r="C5" s="19"/>
      <c r="D5" s="19"/>
      <c r="E5" s="19"/>
      <c r="F5" s="19"/>
      <c r="G5" s="19"/>
      <c r="H5" s="19"/>
      <c r="I5" s="19"/>
      <c r="J5" s="22"/>
      <c r="K5" s="22"/>
      <c r="L5" s="22"/>
      <c r="M5" s="22"/>
      <c r="N5" s="19"/>
      <c r="O5" s="19"/>
      <c r="P5" s="19"/>
      <c r="Q5" s="19"/>
      <c r="R5" s="19"/>
      <c r="S5" s="19"/>
      <c r="T5" s="19"/>
      <c r="U5" s="19"/>
      <c r="V5" s="19"/>
      <c r="W5" s="20"/>
      <c r="Y5" s="83" t="s">
        <v>91</v>
      </c>
      <c r="Z5" s="83" t="s">
        <v>95</v>
      </c>
      <c r="AA5" s="14">
        <v>5</v>
      </c>
    </row>
    <row r="6" spans="2:27">
      <c r="B6" s="18"/>
      <c r="C6" s="273" t="s">
        <v>45</v>
      </c>
      <c r="D6" s="274"/>
      <c r="E6" s="274"/>
      <c r="F6" s="274"/>
      <c r="G6" s="274"/>
      <c r="H6" s="275"/>
      <c r="I6" s="19"/>
      <c r="J6" s="117">
        <v>8</v>
      </c>
      <c r="K6" s="117">
        <v>7.5</v>
      </c>
      <c r="L6" s="117">
        <v>4</v>
      </c>
      <c r="M6" s="117">
        <v>8</v>
      </c>
      <c r="N6" s="210" t="s">
        <v>98</v>
      </c>
      <c r="O6" s="98">
        <f>(J6*J$20+K6*K$20+L6*L$20+M6*M$20)/O$20</f>
        <v>6.875</v>
      </c>
      <c r="P6" s="19"/>
      <c r="Q6" s="24" t="s">
        <v>49</v>
      </c>
      <c r="R6" s="25" t="s">
        <v>56</v>
      </c>
      <c r="S6" s="113">
        <v>6</v>
      </c>
      <c r="T6" s="113">
        <v>6</v>
      </c>
      <c r="U6" s="99" t="s">
        <v>98</v>
      </c>
      <c r="V6" s="113">
        <v>1</v>
      </c>
      <c r="W6" s="20"/>
      <c r="Y6" s="83" t="s">
        <v>92</v>
      </c>
      <c r="Z6" s="83" t="s">
        <v>95</v>
      </c>
      <c r="AA6" s="14">
        <v>6</v>
      </c>
    </row>
    <row r="7" spans="2:27">
      <c r="B7" s="18"/>
      <c r="C7" s="205"/>
      <c r="D7" s="206"/>
      <c r="E7" s="206"/>
      <c r="F7" s="206"/>
      <c r="G7" s="206"/>
      <c r="H7" s="207"/>
      <c r="I7" s="19"/>
      <c r="J7" s="99" t="s">
        <v>98</v>
      </c>
      <c r="K7" s="99" t="s">
        <v>98</v>
      </c>
      <c r="L7" s="99" t="s">
        <v>98</v>
      </c>
      <c r="M7" s="99" t="s">
        <v>98</v>
      </c>
      <c r="N7" s="99" t="s">
        <v>98</v>
      </c>
      <c r="O7" s="99" t="s">
        <v>98</v>
      </c>
      <c r="P7" s="19"/>
      <c r="Q7" s="24" t="s">
        <v>50</v>
      </c>
      <c r="R7" s="24" t="s">
        <v>56</v>
      </c>
      <c r="S7" s="113">
        <v>8</v>
      </c>
      <c r="T7" s="113">
        <v>7</v>
      </c>
      <c r="U7" s="113">
        <v>7</v>
      </c>
      <c r="V7" s="113">
        <v>1</v>
      </c>
      <c r="W7" s="20"/>
      <c r="Y7" s="83" t="s">
        <v>93</v>
      </c>
      <c r="Z7" s="83" t="s">
        <v>95</v>
      </c>
      <c r="AA7" s="14">
        <v>7</v>
      </c>
    </row>
    <row r="8" spans="2:27">
      <c r="B8" s="18"/>
      <c r="C8" s="273" t="s">
        <v>59</v>
      </c>
      <c r="D8" s="274"/>
      <c r="E8" s="274"/>
      <c r="F8" s="274"/>
      <c r="G8" s="274"/>
      <c r="H8" s="275"/>
      <c r="I8" s="19"/>
      <c r="J8" s="117">
        <v>8</v>
      </c>
      <c r="K8" s="117">
        <v>8</v>
      </c>
      <c r="L8" s="117">
        <v>8</v>
      </c>
      <c r="M8" s="117">
        <v>7</v>
      </c>
      <c r="N8" s="210" t="s">
        <v>98</v>
      </c>
      <c r="O8" s="98">
        <f>(J8*J$20+K8*K$20+L8*L$20+M8*M$20)/O$20</f>
        <v>7.666666666666667</v>
      </c>
      <c r="P8" s="19"/>
      <c r="Q8" s="24" t="s">
        <v>49</v>
      </c>
      <c r="R8" s="25" t="s">
        <v>57</v>
      </c>
      <c r="S8" s="113">
        <v>5</v>
      </c>
      <c r="T8" s="113">
        <v>9</v>
      </c>
      <c r="U8" s="99" t="s">
        <v>98</v>
      </c>
      <c r="V8" s="99" t="s">
        <v>98</v>
      </c>
      <c r="W8" s="20"/>
      <c r="Y8" s="83" t="s">
        <v>94</v>
      </c>
      <c r="Z8" s="83" t="s">
        <v>95</v>
      </c>
      <c r="AA8" s="14">
        <v>8</v>
      </c>
    </row>
    <row r="9" spans="2:27">
      <c r="B9" s="18"/>
      <c r="C9" s="205"/>
      <c r="D9" s="206"/>
      <c r="E9" s="206"/>
      <c r="F9" s="206"/>
      <c r="G9" s="206"/>
      <c r="H9" s="207"/>
      <c r="I9" s="19"/>
      <c r="J9" s="99" t="s">
        <v>98</v>
      </c>
      <c r="K9" s="99" t="s">
        <v>98</v>
      </c>
      <c r="L9" s="99" t="s">
        <v>98</v>
      </c>
      <c r="M9" s="99" t="s">
        <v>98</v>
      </c>
      <c r="N9" s="99" t="s">
        <v>98</v>
      </c>
      <c r="O9" s="99" t="s">
        <v>98</v>
      </c>
      <c r="P9" s="19"/>
      <c r="Q9" s="24" t="s">
        <v>50</v>
      </c>
      <c r="R9" s="25" t="s">
        <v>57</v>
      </c>
      <c r="S9" s="113">
        <v>9</v>
      </c>
      <c r="T9" s="113">
        <v>8</v>
      </c>
      <c r="U9" s="99" t="s">
        <v>98</v>
      </c>
      <c r="V9" s="99" t="s">
        <v>98</v>
      </c>
      <c r="W9" s="20"/>
    </row>
    <row r="10" spans="2:27">
      <c r="B10" s="18"/>
      <c r="C10" s="273" t="s">
        <v>46</v>
      </c>
      <c r="D10" s="274"/>
      <c r="E10" s="274"/>
      <c r="F10" s="274"/>
      <c r="G10" s="274"/>
      <c r="H10" s="275"/>
      <c r="I10" s="19"/>
      <c r="J10" s="117">
        <v>7</v>
      </c>
      <c r="K10" s="117">
        <v>8</v>
      </c>
      <c r="L10" s="117">
        <v>8</v>
      </c>
      <c r="M10" s="117">
        <v>7.5</v>
      </c>
      <c r="N10" s="210" t="s">
        <v>98</v>
      </c>
      <c r="O10" s="98">
        <f>(J10*J$20+K10*K$20+L10*L$20+M10*M$20)/O$20</f>
        <v>7.666666666666667</v>
      </c>
      <c r="P10" s="19"/>
      <c r="Q10" s="24" t="s">
        <v>49</v>
      </c>
      <c r="R10" s="24" t="s">
        <v>56</v>
      </c>
      <c r="S10" s="113">
        <v>4</v>
      </c>
      <c r="T10" s="113">
        <v>7</v>
      </c>
      <c r="U10" s="99" t="s">
        <v>98</v>
      </c>
      <c r="V10" s="113">
        <v>1</v>
      </c>
      <c r="W10" s="20"/>
    </row>
    <row r="11" spans="2:27">
      <c r="B11" s="18"/>
      <c r="C11" s="205"/>
      <c r="D11" s="206"/>
      <c r="E11" s="206"/>
      <c r="F11" s="206"/>
      <c r="G11" s="206"/>
      <c r="H11" s="207"/>
      <c r="I11" s="19"/>
      <c r="J11" s="99" t="s">
        <v>98</v>
      </c>
      <c r="K11" s="99" t="s">
        <v>98</v>
      </c>
      <c r="L11" s="99" t="s">
        <v>98</v>
      </c>
      <c r="M11" s="99" t="s">
        <v>98</v>
      </c>
      <c r="N11" s="99" t="s">
        <v>98</v>
      </c>
      <c r="O11" s="99" t="s">
        <v>98</v>
      </c>
      <c r="P11" s="19"/>
      <c r="Q11" s="217" t="s">
        <v>98</v>
      </c>
      <c r="R11" s="217" t="s">
        <v>98</v>
      </c>
      <c r="S11" s="217" t="s">
        <v>98</v>
      </c>
      <c r="T11" s="217" t="s">
        <v>98</v>
      </c>
      <c r="U11" s="217" t="s">
        <v>98</v>
      </c>
      <c r="V11" s="217" t="s">
        <v>98</v>
      </c>
      <c r="W11" s="20"/>
    </row>
    <row r="12" spans="2:27">
      <c r="B12" s="18"/>
      <c r="C12" s="273" t="s">
        <v>58</v>
      </c>
      <c r="D12" s="274"/>
      <c r="E12" s="274"/>
      <c r="F12" s="274"/>
      <c r="G12" s="274"/>
      <c r="H12" s="275"/>
      <c r="I12" s="19"/>
      <c r="J12" s="117">
        <v>6</v>
      </c>
      <c r="K12" s="117">
        <v>8</v>
      </c>
      <c r="L12" s="117">
        <v>7</v>
      </c>
      <c r="M12" s="117">
        <v>8.5</v>
      </c>
      <c r="N12" s="210" t="s">
        <v>98</v>
      </c>
      <c r="O12" s="98">
        <f>(J12*J$20+K12*K$20+L12*L$20+M12*M$20)/O$20</f>
        <v>7.583333333333333</v>
      </c>
      <c r="P12" s="19"/>
      <c r="Q12" s="24" t="s">
        <v>49</v>
      </c>
      <c r="R12" s="24" t="s">
        <v>56</v>
      </c>
      <c r="S12" s="113">
        <v>8</v>
      </c>
      <c r="T12" s="113">
        <v>8</v>
      </c>
      <c r="U12" s="113">
        <v>8</v>
      </c>
      <c r="V12" s="113">
        <v>1</v>
      </c>
      <c r="W12" s="20"/>
    </row>
    <row r="13" spans="2:27">
      <c r="B13" s="18"/>
      <c r="C13" s="205"/>
      <c r="D13" s="206"/>
      <c r="E13" s="206"/>
      <c r="F13" s="206"/>
      <c r="G13" s="206"/>
      <c r="H13" s="207"/>
      <c r="I13" s="19"/>
      <c r="J13" s="99" t="s">
        <v>98</v>
      </c>
      <c r="K13" s="99" t="s">
        <v>98</v>
      </c>
      <c r="L13" s="99" t="s">
        <v>98</v>
      </c>
      <c r="M13" s="99" t="s">
        <v>98</v>
      </c>
      <c r="N13" s="99" t="s">
        <v>98</v>
      </c>
      <c r="O13" s="99" t="s">
        <v>98</v>
      </c>
      <c r="P13" s="19"/>
      <c r="Q13" s="24" t="s">
        <v>50</v>
      </c>
      <c r="R13" s="24" t="s">
        <v>56</v>
      </c>
      <c r="S13" s="113">
        <v>8</v>
      </c>
      <c r="T13" s="113">
        <v>7</v>
      </c>
      <c r="U13" s="114">
        <v>7</v>
      </c>
      <c r="V13" s="113">
        <v>1</v>
      </c>
      <c r="W13" s="20"/>
    </row>
    <row r="14" spans="2:27">
      <c r="B14" s="18"/>
      <c r="C14" s="296" t="s">
        <v>109</v>
      </c>
      <c r="D14" s="296"/>
      <c r="E14" s="296"/>
      <c r="F14" s="296"/>
      <c r="G14" s="296"/>
      <c r="H14" s="296"/>
      <c r="I14" s="19"/>
      <c r="J14" s="117">
        <v>9</v>
      </c>
      <c r="K14" s="117">
        <v>7</v>
      </c>
      <c r="L14" s="117">
        <v>6</v>
      </c>
      <c r="M14" s="117">
        <v>8</v>
      </c>
      <c r="N14" s="210" t="s">
        <v>98</v>
      </c>
      <c r="O14" s="98">
        <f>(J14*J$20+K14*K$20+L14*L$20+M14*M$20)/O$20</f>
        <v>7.416666666666667</v>
      </c>
      <c r="P14" s="19"/>
      <c r="Q14" s="24" t="s">
        <v>49</v>
      </c>
      <c r="R14" s="24" t="s">
        <v>57</v>
      </c>
      <c r="S14" s="113">
        <v>6</v>
      </c>
      <c r="T14" s="113">
        <v>6</v>
      </c>
      <c r="U14" s="113">
        <v>6</v>
      </c>
      <c r="V14" s="99" t="s">
        <v>98</v>
      </c>
      <c r="W14" s="20"/>
    </row>
    <row r="15" spans="2:27">
      <c r="B15" s="18"/>
      <c r="C15" s="296" t="s">
        <v>110</v>
      </c>
      <c r="D15" s="296"/>
      <c r="E15" s="296"/>
      <c r="F15" s="296"/>
      <c r="G15" s="296"/>
      <c r="H15" s="296"/>
      <c r="I15" s="19"/>
      <c r="J15" s="117">
        <v>9.5</v>
      </c>
      <c r="K15" s="117">
        <v>8</v>
      </c>
      <c r="L15" s="117">
        <v>5</v>
      </c>
      <c r="M15" s="117">
        <v>8</v>
      </c>
      <c r="N15" s="210" t="s">
        <v>98</v>
      </c>
      <c r="O15" s="98">
        <f>(J15*J$20+K15*K$20+L15*L$20+M15*M$20)/O$20</f>
        <v>7.5</v>
      </c>
      <c r="P15" s="19"/>
      <c r="Q15" s="24" t="s">
        <v>49</v>
      </c>
      <c r="R15" s="24" t="s">
        <v>57</v>
      </c>
      <c r="S15" s="113">
        <v>3</v>
      </c>
      <c r="T15" s="113">
        <v>6</v>
      </c>
      <c r="U15" s="99" t="s">
        <v>98</v>
      </c>
      <c r="V15" s="99" t="s">
        <v>98</v>
      </c>
      <c r="W15" s="20"/>
    </row>
    <row r="16" spans="2:27">
      <c r="B16" s="18"/>
      <c r="C16" s="296" t="s">
        <v>62</v>
      </c>
      <c r="D16" s="296"/>
      <c r="E16" s="296"/>
      <c r="F16" s="296"/>
      <c r="G16" s="296"/>
      <c r="H16" s="296"/>
      <c r="I16" s="19"/>
      <c r="J16" s="117">
        <v>6</v>
      </c>
      <c r="K16" s="117">
        <v>7</v>
      </c>
      <c r="L16" s="117">
        <v>8</v>
      </c>
      <c r="M16" s="117">
        <v>8</v>
      </c>
      <c r="N16" s="99" t="s">
        <v>98</v>
      </c>
      <c r="O16" s="98">
        <f>(J16*J$20+K16*K$20+L16*L$20+M16*M$20)/4</f>
        <v>11.125</v>
      </c>
      <c r="P16" s="19"/>
      <c r="Q16" s="24" t="s">
        <v>49</v>
      </c>
      <c r="R16" s="24" t="s">
        <v>57</v>
      </c>
      <c r="S16" s="113">
        <v>8</v>
      </c>
      <c r="T16" s="113">
        <v>8</v>
      </c>
      <c r="U16" s="99" t="s">
        <v>98</v>
      </c>
      <c r="V16" s="99" t="s">
        <v>98</v>
      </c>
      <c r="W16" s="20"/>
    </row>
    <row r="17" spans="2:23">
      <c r="B17" s="18"/>
      <c r="C17" s="296" t="s">
        <v>63</v>
      </c>
      <c r="D17" s="296"/>
      <c r="E17" s="296"/>
      <c r="F17" s="296"/>
      <c r="G17" s="296"/>
      <c r="H17" s="296"/>
      <c r="I17" s="19"/>
      <c r="J17" s="117">
        <v>8</v>
      </c>
      <c r="K17" s="117">
        <v>8</v>
      </c>
      <c r="L17" s="117">
        <v>9</v>
      </c>
      <c r="M17" s="117">
        <v>8</v>
      </c>
      <c r="N17" s="99" t="s">
        <v>98</v>
      </c>
      <c r="O17" s="98">
        <f>(J17*J$20+K17*K$20+L17*L$20+M17*M$20)/4</f>
        <v>12.375</v>
      </c>
      <c r="P17" s="19"/>
      <c r="Q17" s="24" t="s">
        <v>49</v>
      </c>
      <c r="R17" s="24" t="s">
        <v>57</v>
      </c>
      <c r="S17" s="113">
        <v>5</v>
      </c>
      <c r="T17" s="113">
        <v>9</v>
      </c>
      <c r="U17" s="99" t="s">
        <v>98</v>
      </c>
      <c r="V17" s="99" t="s">
        <v>98</v>
      </c>
      <c r="W17" s="20"/>
    </row>
    <row r="18" spans="2:23" ht="13.5" thickBot="1"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30"/>
    </row>
    <row r="19" spans="2:23" s="61" customFormat="1">
      <c r="D19" s="60"/>
      <c r="E19" s="60"/>
      <c r="F19" s="60"/>
      <c r="G19" s="60"/>
      <c r="H19" s="219" t="s">
        <v>96</v>
      </c>
      <c r="I19" s="60"/>
      <c r="J19" s="60"/>
      <c r="K19" s="60"/>
      <c r="L19" s="60"/>
      <c r="M19" s="60"/>
      <c r="N19" s="60"/>
      <c r="O19" s="60"/>
      <c r="P19" s="60"/>
      <c r="Q19" s="60"/>
      <c r="R19" s="63">
        <f>COUNTIF(R6:R17,"=A")</f>
        <v>5</v>
      </c>
      <c r="S19" s="60"/>
      <c r="T19" s="60"/>
      <c r="U19" s="60"/>
      <c r="V19" s="63">
        <f>SUM(V6:V17)</f>
        <v>5</v>
      </c>
      <c r="W19" s="60"/>
    </row>
    <row r="20" spans="2:23" s="61" customFormat="1">
      <c r="B20" s="78" t="s">
        <v>119</v>
      </c>
      <c r="C20" s="77" t="s">
        <v>84</v>
      </c>
      <c r="D20" s="60"/>
      <c r="E20" s="60"/>
      <c r="F20" s="60"/>
      <c r="G20" s="60"/>
      <c r="H20" s="219" t="s">
        <v>111</v>
      </c>
      <c r="I20" s="60"/>
      <c r="J20" s="63">
        <v>1</v>
      </c>
      <c r="K20" s="63">
        <v>1.5</v>
      </c>
      <c r="L20" s="63">
        <v>1.5</v>
      </c>
      <c r="M20" s="63">
        <v>2</v>
      </c>
      <c r="N20" s="211" t="s">
        <v>98</v>
      </c>
      <c r="O20" s="63">
        <f>SUM(J20:N20)</f>
        <v>6</v>
      </c>
      <c r="P20" s="60"/>
      <c r="Q20" s="60"/>
      <c r="S20" s="63">
        <v>1</v>
      </c>
      <c r="T20" s="63">
        <v>1</v>
      </c>
      <c r="U20" s="63">
        <v>2</v>
      </c>
      <c r="V20" s="79">
        <f>SUM(S20:U20)</f>
        <v>4</v>
      </c>
      <c r="W20" s="60"/>
    </row>
    <row r="21" spans="2:23" s="61" customFormat="1">
      <c r="B21" s="78"/>
      <c r="C21" s="77"/>
      <c r="D21" s="60"/>
      <c r="E21" s="60"/>
      <c r="F21" s="60"/>
      <c r="G21" s="60"/>
      <c r="H21" s="219" t="s">
        <v>64</v>
      </c>
      <c r="I21" s="60"/>
      <c r="J21" s="62">
        <f>AVERAGE(J6:J17)</f>
        <v>7.6875</v>
      </c>
      <c r="K21" s="62">
        <f>AVERAGE(K6:K17)</f>
        <v>7.6875</v>
      </c>
      <c r="L21" s="62">
        <f>AVERAGE(L6:L17)</f>
        <v>6.875</v>
      </c>
      <c r="M21" s="62">
        <f>AVERAGE(M6:M17)</f>
        <v>7.875</v>
      </c>
      <c r="N21" s="212" t="s">
        <v>98</v>
      </c>
      <c r="O21" s="62">
        <f>(J21*J$20+K21*K$20+L21*L$20+M21*M$20)/O$20</f>
        <v>7.546875</v>
      </c>
      <c r="P21" s="60"/>
      <c r="Q21" s="60"/>
      <c r="R21" s="60"/>
      <c r="S21" s="62">
        <f>AVERAGE(S6:S17)</f>
        <v>6.3636363636363633</v>
      </c>
      <c r="T21" s="62">
        <f>AVERAGE(T6:T17)</f>
        <v>7.3636363636363633</v>
      </c>
      <c r="U21" s="62">
        <f>AVERAGE(U6:U17)</f>
        <v>7</v>
      </c>
      <c r="V21" s="62">
        <f>(S21*S20+T21*T20+U21*U20)/V20</f>
        <v>6.9318181818181817</v>
      </c>
      <c r="W21" s="60"/>
    </row>
    <row r="22" spans="2:23" ht="13.5" thickBot="1"/>
    <row r="23" spans="2:23" ht="13.5" thickBot="1">
      <c r="B23" s="15"/>
      <c r="C23" s="16"/>
      <c r="D23" s="16"/>
      <c r="E23" s="16"/>
      <c r="F23" s="16"/>
      <c r="G23" s="16"/>
      <c r="H23" s="17"/>
      <c r="J23" s="15"/>
      <c r="K23" s="16"/>
      <c r="L23" s="16"/>
      <c r="M23" s="16"/>
      <c r="N23" s="16"/>
      <c r="O23" s="17"/>
      <c r="Q23" s="15"/>
      <c r="R23" s="16"/>
      <c r="S23" s="16"/>
      <c r="T23" s="16"/>
      <c r="U23" s="16"/>
      <c r="V23" s="16"/>
      <c r="W23" s="17"/>
    </row>
    <row r="24" spans="2:23" ht="13.5" thickBot="1">
      <c r="B24" s="91"/>
      <c r="C24" s="64"/>
      <c r="D24" s="59" t="s">
        <v>65</v>
      </c>
      <c r="E24" s="49"/>
      <c r="F24" s="49"/>
      <c r="G24" s="50"/>
      <c r="H24" s="92"/>
      <c r="J24" s="91"/>
      <c r="K24" s="58" t="s">
        <v>66</v>
      </c>
      <c r="L24" s="52"/>
      <c r="M24" s="52"/>
      <c r="N24" s="53"/>
      <c r="O24" s="92"/>
      <c r="Q24" s="18"/>
      <c r="R24" s="55" t="s">
        <v>67</v>
      </c>
      <c r="S24" s="56"/>
      <c r="T24" s="56"/>
      <c r="U24" s="57"/>
      <c r="V24" s="64"/>
      <c r="W24" s="20"/>
    </row>
    <row r="25" spans="2:23">
      <c r="B25" s="18"/>
      <c r="C25" s="19"/>
      <c r="D25" s="71" t="s">
        <v>70</v>
      </c>
      <c r="E25" s="47"/>
      <c r="F25" s="47"/>
      <c r="G25" s="48"/>
      <c r="H25" s="20"/>
      <c r="J25" s="18"/>
      <c r="K25" s="18"/>
      <c r="L25" s="19"/>
      <c r="M25" s="19"/>
      <c r="N25" s="20"/>
      <c r="O25" s="20"/>
      <c r="Q25" s="18"/>
      <c r="R25" s="31"/>
      <c r="S25" s="32"/>
      <c r="T25" s="32"/>
      <c r="U25" s="33"/>
      <c r="V25" s="19"/>
      <c r="W25" s="20"/>
    </row>
    <row r="26" spans="2:23">
      <c r="B26" s="18"/>
      <c r="C26" s="19"/>
      <c r="D26" s="34" t="str">
        <f>IF(R6="A",C6," ")</f>
        <v>Arabe</v>
      </c>
      <c r="E26" s="35" t="str">
        <f t="shared" ref="E26:E33" si="0">IF(R6="A",Q6," ")</f>
        <v>C1</v>
      </c>
      <c r="F26" s="220">
        <f>IF(R6="A",T6,"")</f>
        <v>6</v>
      </c>
      <c r="G26" s="36"/>
      <c r="H26" s="20"/>
      <c r="J26" s="18"/>
      <c r="K26" s="37" t="s">
        <v>71</v>
      </c>
      <c r="L26" s="19"/>
      <c r="M26" s="201" t="str">
        <f>IF(F34="-",IF(V21&gt;=AA5,V21,"-"),"-")</f>
        <v>-</v>
      </c>
      <c r="N26" s="20"/>
      <c r="O26" s="20"/>
      <c r="Q26" s="18"/>
      <c r="R26" s="38" t="s">
        <v>71</v>
      </c>
      <c r="S26" s="32"/>
      <c r="T26" s="202" t="str">
        <f>IF($F$34="-",IF($M$34="-",$V$21,"-"),"-")</f>
        <v>-</v>
      </c>
      <c r="U26" s="199" t="str">
        <f>IF($F$34="-",IF($M$34="-",$V$20/10,"-"),"-")</f>
        <v>-</v>
      </c>
      <c r="V26" s="19"/>
      <c r="W26" s="20"/>
    </row>
    <row r="27" spans="2:23">
      <c r="B27" s="18"/>
      <c r="C27" s="19"/>
      <c r="D27" s="34" t="str">
        <f>IF(R7="A",C6," ")</f>
        <v>Arabe</v>
      </c>
      <c r="E27" s="35" t="str">
        <f t="shared" si="0"/>
        <v>C2</v>
      </c>
      <c r="F27" s="221">
        <f>IF(R7="A",U7,"")</f>
        <v>7</v>
      </c>
      <c r="G27" s="36"/>
      <c r="H27" s="20"/>
      <c r="J27" s="18"/>
      <c r="K27" s="18"/>
      <c r="L27" s="19"/>
      <c r="M27" s="19"/>
      <c r="N27" s="20"/>
      <c r="O27" s="20"/>
      <c r="Q27" s="18"/>
      <c r="R27" s="31"/>
      <c r="S27" s="32"/>
      <c r="T27" s="203"/>
      <c r="U27" s="199"/>
      <c r="V27" s="19"/>
      <c r="W27" s="20"/>
    </row>
    <row r="28" spans="2:23">
      <c r="B28" s="18"/>
      <c r="C28" s="19"/>
      <c r="D28" s="34" t="str">
        <f>IF(R8="A",C8," ")</f>
        <v xml:space="preserve"> </v>
      </c>
      <c r="E28" s="39" t="str">
        <f t="shared" si="0"/>
        <v xml:space="preserve"> </v>
      </c>
      <c r="F28" s="220" t="str">
        <f>IF(R8="A",T8,"")</f>
        <v/>
      </c>
      <c r="G28" s="36"/>
      <c r="H28" s="20"/>
      <c r="J28" s="18"/>
      <c r="K28" s="18"/>
      <c r="L28" s="19"/>
      <c r="M28" s="19"/>
      <c r="N28" s="20"/>
      <c r="O28" s="20"/>
      <c r="Q28" s="18"/>
      <c r="R28" s="38" t="s">
        <v>75</v>
      </c>
      <c r="S28" s="32"/>
      <c r="T28" s="202" t="str">
        <f>IF($F$34="-",IF($M$34="-",$O$21,"-"),"-")</f>
        <v>-</v>
      </c>
      <c r="U28" s="199" t="str">
        <f>IF($F$34="-",IF($M$34="-",$O$20/10,"-"),"-")</f>
        <v>-</v>
      </c>
      <c r="V28" s="19"/>
      <c r="W28" s="20"/>
    </row>
    <row r="29" spans="2:23">
      <c r="B29" s="18"/>
      <c r="C29" s="19"/>
      <c r="D29" s="34" t="str">
        <f>IF(R9="A",C8," ")</f>
        <v xml:space="preserve"> </v>
      </c>
      <c r="E29" s="35" t="str">
        <f t="shared" si="0"/>
        <v xml:space="preserve"> </v>
      </c>
      <c r="F29" s="221" t="str">
        <f>IF(R9="A",U9,"")</f>
        <v/>
      </c>
      <c r="G29" s="36"/>
      <c r="H29" s="20"/>
      <c r="J29" s="18"/>
      <c r="K29" s="18"/>
      <c r="L29" s="19"/>
      <c r="M29" s="19"/>
      <c r="N29" s="20"/>
      <c r="O29" s="20"/>
      <c r="Q29" s="18"/>
      <c r="R29" s="31"/>
      <c r="S29" s="32"/>
      <c r="T29" s="203"/>
      <c r="U29" s="200"/>
      <c r="V29" s="19"/>
      <c r="W29" s="20"/>
    </row>
    <row r="30" spans="2:23" ht="13.5" thickBot="1">
      <c r="B30" s="18"/>
      <c r="C30" s="19"/>
      <c r="D30" s="34" t="str">
        <f>IF(R10="A",C10," ")</f>
        <v>Français</v>
      </c>
      <c r="E30" s="35" t="str">
        <f t="shared" si="0"/>
        <v>C1</v>
      </c>
      <c r="F30" s="220">
        <f>IF(R10="A",T10,"")</f>
        <v>7</v>
      </c>
      <c r="G30" s="36"/>
      <c r="H30" s="20"/>
      <c r="J30" s="18"/>
      <c r="K30" s="18"/>
      <c r="L30" s="19"/>
      <c r="M30" s="19"/>
      <c r="N30" s="20"/>
      <c r="O30" s="20"/>
      <c r="Q30" s="18"/>
      <c r="R30" s="38" t="s">
        <v>76</v>
      </c>
      <c r="S30" s="32"/>
      <c r="T30" s="202" t="str">
        <f>IF($F$34="-",IF($M$34="-",T26*U26+T28*U28,"-"),"-")</f>
        <v>-</v>
      </c>
      <c r="U30" s="199" t="str">
        <f>IF($F$34="-",IF($M$34="-",U26+U28,"-"),"-")</f>
        <v>-</v>
      </c>
      <c r="V30" s="19"/>
      <c r="W30" s="20"/>
    </row>
    <row r="31" spans="2:23">
      <c r="B31" s="18"/>
      <c r="C31" s="19"/>
      <c r="D31" s="34" t="str">
        <f>IF(R11="A",C10," ")</f>
        <v xml:space="preserve"> </v>
      </c>
      <c r="E31" s="35" t="str">
        <f t="shared" si="0"/>
        <v xml:space="preserve"> </v>
      </c>
      <c r="F31" s="221" t="str">
        <f>IF(R11="A",U11,"")</f>
        <v/>
      </c>
      <c r="G31" s="197" t="s">
        <v>64</v>
      </c>
      <c r="H31" s="20"/>
      <c r="J31" s="18"/>
      <c r="K31" s="18"/>
      <c r="L31" s="19"/>
      <c r="M31" s="19"/>
      <c r="N31" s="20"/>
      <c r="O31" s="20"/>
      <c r="Q31" s="18"/>
      <c r="R31" s="31"/>
      <c r="S31" s="32"/>
      <c r="T31" s="32"/>
      <c r="U31" s="33"/>
      <c r="V31" s="19"/>
      <c r="W31" s="20"/>
    </row>
    <row r="32" spans="2:23">
      <c r="B32" s="18"/>
      <c r="C32" s="19"/>
      <c r="D32" s="34" t="s">
        <v>112</v>
      </c>
      <c r="E32" s="35" t="str">
        <f t="shared" si="0"/>
        <v>C1</v>
      </c>
      <c r="F32" s="221">
        <f>IF(R12="A",U12,"")</f>
        <v>8</v>
      </c>
      <c r="G32" s="198" t="s">
        <v>105</v>
      </c>
      <c r="H32" s="20"/>
      <c r="J32" s="18"/>
      <c r="K32" s="18"/>
      <c r="L32" s="19"/>
      <c r="M32" s="19"/>
      <c r="N32" s="20"/>
      <c r="O32" s="20"/>
      <c r="Q32" s="18"/>
      <c r="R32" s="31"/>
      <c r="S32" s="32"/>
      <c r="T32" s="32"/>
      <c r="U32" s="33"/>
      <c r="V32" s="19"/>
      <c r="W32" s="20"/>
    </row>
    <row r="33" spans="2:23" ht="13.5" thickBot="1">
      <c r="B33" s="18"/>
      <c r="C33" s="19"/>
      <c r="D33" s="72" t="s">
        <v>112</v>
      </c>
      <c r="E33" s="73" t="str">
        <f t="shared" si="0"/>
        <v>C2</v>
      </c>
      <c r="F33" s="221">
        <f>IF(R13="A",U13,"")</f>
        <v>7</v>
      </c>
      <c r="G33" s="196">
        <f>IF(F34="-","-",AVERAGE(F26:F33))</f>
        <v>7</v>
      </c>
      <c r="H33" s="20"/>
      <c r="J33" s="18"/>
      <c r="K33" s="18"/>
      <c r="L33" s="19"/>
      <c r="M33" s="19"/>
      <c r="N33" s="20"/>
      <c r="O33" s="20"/>
      <c r="Q33" s="18"/>
      <c r="R33" s="31"/>
      <c r="S33" s="32"/>
      <c r="T33" s="32"/>
      <c r="U33" s="33"/>
      <c r="V33" s="19"/>
      <c r="W33" s="20"/>
    </row>
    <row r="34" spans="2:23" ht="13.5" thickBot="1">
      <c r="B34" s="18"/>
      <c r="C34" s="19"/>
      <c r="D34" s="59" t="s">
        <v>77</v>
      </c>
      <c r="E34" s="74"/>
      <c r="F34" s="276" t="str">
        <f>IF(V19=R19,"admis(e)","-")</f>
        <v>admis(e)</v>
      </c>
      <c r="G34" s="277"/>
      <c r="H34" s="20"/>
      <c r="J34" s="18"/>
      <c r="K34" s="58" t="s">
        <v>77</v>
      </c>
      <c r="L34" s="80"/>
      <c r="M34" s="280" t="str">
        <f>IF(F34="-",IF(V21&gt;=AA5,"admis(e)","-"),"-")</f>
        <v>-</v>
      </c>
      <c r="N34" s="281"/>
      <c r="O34" s="20"/>
      <c r="Q34" s="18"/>
      <c r="R34" s="55" t="s">
        <v>77</v>
      </c>
      <c r="S34" s="57"/>
      <c r="T34" s="278" t="str">
        <f>IF(F34="-",IF(M34="-",IF(T30&gt;AA5,"admis(e)","-"),"-"),"-")</f>
        <v>-</v>
      </c>
      <c r="U34" s="279"/>
      <c r="V34" s="19"/>
      <c r="W34" s="20"/>
    </row>
    <row r="35" spans="2:23">
      <c r="B35" s="18"/>
      <c r="C35" s="19"/>
      <c r="D35" s="71" t="s">
        <v>85</v>
      </c>
      <c r="E35" s="47"/>
      <c r="F35" s="75"/>
      <c r="G35" s="76"/>
      <c r="H35" s="93"/>
      <c r="J35" s="18"/>
      <c r="K35" s="81" t="s">
        <v>85</v>
      </c>
      <c r="L35" s="51"/>
      <c r="M35" s="65"/>
      <c r="N35" s="66"/>
      <c r="O35" s="93"/>
      <c r="Q35" s="18"/>
      <c r="R35" s="82" t="s">
        <v>85</v>
      </c>
      <c r="S35" s="54"/>
      <c r="T35" s="69"/>
      <c r="U35" s="70"/>
      <c r="V35" s="67"/>
      <c r="W35" s="20"/>
    </row>
    <row r="36" spans="2:23">
      <c r="B36" s="18"/>
      <c r="C36" s="19"/>
      <c r="D36" s="40" t="s">
        <v>72</v>
      </c>
      <c r="E36" s="25" t="s">
        <v>57</v>
      </c>
      <c r="F36" s="25" t="s">
        <v>73</v>
      </c>
      <c r="G36" s="41" t="s">
        <v>74</v>
      </c>
      <c r="H36" s="94"/>
      <c r="J36" s="18"/>
      <c r="K36" s="42" t="s">
        <v>72</v>
      </c>
      <c r="L36" s="43" t="s">
        <v>57</v>
      </c>
      <c r="M36" s="43" t="s">
        <v>73</v>
      </c>
      <c r="N36" s="44" t="s">
        <v>74</v>
      </c>
      <c r="O36" s="94"/>
      <c r="Q36" s="18"/>
      <c r="R36" s="45" t="s">
        <v>72</v>
      </c>
      <c r="S36" s="23" t="s">
        <v>57</v>
      </c>
      <c r="T36" s="23" t="s">
        <v>73</v>
      </c>
      <c r="U36" s="46" t="s">
        <v>74</v>
      </c>
      <c r="V36" s="68"/>
      <c r="W36" s="20"/>
    </row>
    <row r="37" spans="2:23" ht="13.5" thickBot="1">
      <c r="B37" s="18"/>
      <c r="C37" s="19"/>
      <c r="D37" s="84" t="str">
        <f>IF($F$34="admis(e)",IF($G$33&gt;=$AA$8,"X","-"),"-")</f>
        <v>-</v>
      </c>
      <c r="E37" s="87" t="str">
        <f>IF($F$34="admis(e)",IF($G$33&lt;$AA$8,IF($G$33&gt;=$AA$7,"X","-"),"-"),"-")</f>
        <v>X</v>
      </c>
      <c r="F37" s="85" t="str">
        <f>IF($F$34="admis(e)",IF($G$33&lt;$AA$7,IF($G$33&gt;=$AA$6,"X","-"),"-"),"-")</f>
        <v>-</v>
      </c>
      <c r="G37" s="86" t="str">
        <f>IF($F$34="admis(e)",IF($G$33&lt;$AA$6,IF($G$33&gt;=$AA$5,"X","-"),"-"),"-")</f>
        <v>-</v>
      </c>
      <c r="H37" s="93"/>
      <c r="J37" s="18"/>
      <c r="K37" s="95" t="str">
        <f>IF(M34="admis(e)",IF(M26&gt;AA8,"X","-"),"-")</f>
        <v>-</v>
      </c>
      <c r="L37" s="96" t="str">
        <f>IF($M$34="admis(e)",IF($M$26&lt;$AA$8,IF($M$26&gt;=$AA$7,"X","-"),"-"),"-")</f>
        <v>-</v>
      </c>
      <c r="M37" s="96" t="str">
        <f>IF($M$34="admis(e)",IF($M$26&lt;$AA$7,IF($M$26&gt;=$AA$6,"X","-"),"-"),"-")</f>
        <v>-</v>
      </c>
      <c r="N37" s="97" t="str">
        <f>IF($M$34="admis(e)",IF($M$26&lt;$AA$6,IF($M$26&gt;=$AA$5,"X","-"),"-"),"-")</f>
        <v>-</v>
      </c>
      <c r="O37" s="93"/>
      <c r="Q37" s="18"/>
      <c r="R37" s="88" t="str">
        <f>IF(T34="admis(e)",IF(T30&gt;=AA8,"X","-"),"-")</f>
        <v>-</v>
      </c>
      <c r="S37" s="89" t="str">
        <f>IF($T$34="admis(e)",IF($T$30&lt;$AA$8,IF($T$30&gt;=$AA$7,"X","-"),"-"),"-")</f>
        <v>-</v>
      </c>
      <c r="T37" s="89" t="str">
        <f>IF($T$34="admis(e)",IF($T$30&lt;$AA$7,IF($T$30&gt;=$AA$6,"X","-"),"-"),"-")</f>
        <v>-</v>
      </c>
      <c r="U37" s="90" t="str">
        <f>IF($T$34="admis(e)",IF($T$30&lt;$AA$6,IF($T$30&gt;=$AA$5,"X","-"),"-"),"-")</f>
        <v>-</v>
      </c>
      <c r="V37" s="67"/>
      <c r="W37" s="20"/>
    </row>
    <row r="38" spans="2:23" ht="13.5" thickBot="1">
      <c r="B38" s="28"/>
      <c r="C38" s="29"/>
      <c r="D38" s="29"/>
      <c r="E38" s="29"/>
      <c r="F38" s="29"/>
      <c r="G38" s="29"/>
      <c r="H38" s="30"/>
      <c r="J38" s="28"/>
      <c r="K38" s="29"/>
      <c r="L38" s="29"/>
      <c r="M38" s="29"/>
      <c r="N38" s="29"/>
      <c r="O38" s="30"/>
      <c r="Q38" s="28"/>
      <c r="R38" s="29"/>
      <c r="S38" s="29"/>
      <c r="T38" s="29"/>
      <c r="U38" s="29"/>
      <c r="V38" s="29"/>
      <c r="W38" s="30"/>
    </row>
    <row r="41" spans="2:23">
      <c r="H41" s="204"/>
    </row>
    <row r="42" spans="2:23" ht="13.5" thickBot="1"/>
    <row r="43" spans="2:23">
      <c r="B43" s="15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7"/>
    </row>
    <row r="44" spans="2:23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20"/>
    </row>
    <row r="45" spans="2:23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20"/>
    </row>
    <row r="46" spans="2:23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20"/>
    </row>
    <row r="47" spans="2:23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20"/>
    </row>
    <row r="48" spans="2:23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20"/>
    </row>
    <row r="49" spans="2:23">
      <c r="B49" s="18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20"/>
    </row>
    <row r="50" spans="2:23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20"/>
    </row>
    <row r="51" spans="2:23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20"/>
    </row>
    <row r="52" spans="2:23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20"/>
    </row>
    <row r="53" spans="2:2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20"/>
    </row>
    <row r="54" spans="2:23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20"/>
    </row>
    <row r="55" spans="2:23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20"/>
    </row>
    <row r="56" spans="2:23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20"/>
    </row>
    <row r="57" spans="2:23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20"/>
    </row>
    <row r="58" spans="2:23" ht="13.5" thickBot="1">
      <c r="B58" s="28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30"/>
    </row>
  </sheetData>
  <mergeCells count="12">
    <mergeCell ref="C16:H16"/>
    <mergeCell ref="C17:H17"/>
    <mergeCell ref="F34:G34"/>
    <mergeCell ref="M34:N34"/>
    <mergeCell ref="T34:U34"/>
    <mergeCell ref="C3:H4"/>
    <mergeCell ref="C6:H6"/>
    <mergeCell ref="C8:H8"/>
    <mergeCell ref="C10:H10"/>
    <mergeCell ref="C12:H12"/>
    <mergeCell ref="C14:H14"/>
    <mergeCell ref="C15:H15"/>
  </mergeCells>
  <phoneticPr fontId="8" type="noConversion"/>
  <pageMargins left="0.2" right="0.2" top="0.74803149606299213" bottom="0.74803149606299213" header="0.31496062992125984" footer="0.31496062992125984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A58"/>
  <sheetViews>
    <sheetView zoomScale="70" zoomScaleNormal="70" workbookViewId="0">
      <selection activeCell="H20" sqref="H20"/>
    </sheetView>
  </sheetViews>
  <sheetFormatPr defaultColWidth="11" defaultRowHeight="12.75"/>
  <cols>
    <col min="1" max="1" width="11" style="106"/>
    <col min="2" max="2" width="2.625" style="106" customWidth="1"/>
    <col min="3" max="8" width="10.625" style="106" customWidth="1"/>
    <col min="9" max="9" width="2.625" style="106" customWidth="1"/>
    <col min="10" max="15" width="10.625" style="106" customWidth="1"/>
    <col min="16" max="16" width="2.625" style="106" customWidth="1"/>
    <col min="17" max="22" width="10.625" style="106" customWidth="1"/>
    <col min="23" max="23" width="2.625" style="106" customWidth="1"/>
    <col min="24" max="24" width="4" style="106" customWidth="1"/>
    <col min="25" max="25" width="10.625" style="106" bestFit="1" customWidth="1"/>
    <col min="26" max="26" width="2.5" style="106" bestFit="1" customWidth="1"/>
    <col min="27" max="27" width="2.125" style="106" bestFit="1" customWidth="1"/>
    <col min="28" max="16384" width="11" style="106"/>
  </cols>
  <sheetData>
    <row r="1" spans="2:27" ht="13.5" thickBot="1"/>
    <row r="2" spans="2:27">
      <c r="B2" s="133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5"/>
    </row>
    <row r="3" spans="2:27">
      <c r="B3" s="143"/>
      <c r="C3" s="287" t="s">
        <v>107</v>
      </c>
      <c r="D3" s="288"/>
      <c r="E3" s="288"/>
      <c r="F3" s="288"/>
      <c r="G3" s="288"/>
      <c r="H3" s="289"/>
      <c r="I3" s="148"/>
      <c r="J3" s="184" t="s">
        <v>47</v>
      </c>
      <c r="K3" s="185"/>
      <c r="L3" s="185"/>
      <c r="M3" s="185"/>
      <c r="N3" s="185"/>
      <c r="O3" s="185"/>
      <c r="P3" s="148"/>
      <c r="Q3" s="186" t="s">
        <v>48</v>
      </c>
      <c r="R3" s="187"/>
      <c r="S3" s="187"/>
      <c r="T3" s="187"/>
      <c r="U3" s="187"/>
      <c r="V3" s="187"/>
      <c r="W3" s="147"/>
    </row>
    <row r="4" spans="2:27" s="115" customFormat="1">
      <c r="B4" s="182"/>
      <c r="C4" s="290"/>
      <c r="D4" s="291"/>
      <c r="E4" s="291"/>
      <c r="F4" s="291"/>
      <c r="G4" s="291"/>
      <c r="H4" s="292"/>
      <c r="I4" s="183"/>
      <c r="J4" s="170" t="s">
        <v>80</v>
      </c>
      <c r="K4" s="170" t="s">
        <v>81</v>
      </c>
      <c r="L4" s="170" t="s">
        <v>82</v>
      </c>
      <c r="M4" s="170" t="s">
        <v>83</v>
      </c>
      <c r="N4" s="188" t="s">
        <v>98</v>
      </c>
      <c r="O4" s="170" t="s">
        <v>64</v>
      </c>
      <c r="P4" s="183"/>
      <c r="Q4" s="189" t="s">
        <v>54</v>
      </c>
      <c r="R4" s="189" t="s">
        <v>55</v>
      </c>
      <c r="S4" s="189" t="s">
        <v>52</v>
      </c>
      <c r="T4" s="189" t="s">
        <v>53</v>
      </c>
      <c r="U4" s="164" t="s">
        <v>56</v>
      </c>
      <c r="V4" s="164" t="s">
        <v>90</v>
      </c>
      <c r="W4" s="190"/>
    </row>
    <row r="5" spans="2:27">
      <c r="B5" s="143"/>
      <c r="C5" s="148"/>
      <c r="D5" s="148"/>
      <c r="E5" s="148"/>
      <c r="F5" s="148"/>
      <c r="G5" s="148"/>
      <c r="H5" s="148"/>
      <c r="I5" s="148"/>
      <c r="J5" s="183"/>
      <c r="K5" s="183"/>
      <c r="L5" s="183"/>
      <c r="M5" s="183"/>
      <c r="N5" s="148"/>
      <c r="O5" s="148"/>
      <c r="P5" s="148"/>
      <c r="Q5" s="148"/>
      <c r="R5" s="148"/>
      <c r="S5" s="148"/>
      <c r="T5" s="148"/>
      <c r="U5" s="148"/>
      <c r="V5" s="148"/>
      <c r="W5" s="147"/>
      <c r="Y5" s="116" t="s">
        <v>91</v>
      </c>
      <c r="Z5" s="116" t="s">
        <v>95</v>
      </c>
      <c r="AA5" s="106">
        <v>5</v>
      </c>
    </row>
    <row r="6" spans="2:27">
      <c r="B6" s="143"/>
      <c r="C6" s="293" t="s">
        <v>45</v>
      </c>
      <c r="D6" s="294"/>
      <c r="E6" s="294"/>
      <c r="F6" s="294"/>
      <c r="G6" s="294"/>
      <c r="H6" s="295"/>
      <c r="I6" s="148"/>
      <c r="J6" s="117">
        <v>8</v>
      </c>
      <c r="K6" s="117">
        <v>7.5</v>
      </c>
      <c r="L6" s="117">
        <v>4</v>
      </c>
      <c r="M6" s="117">
        <v>8</v>
      </c>
      <c r="N6" s="132" t="s">
        <v>98</v>
      </c>
      <c r="O6" s="131">
        <f>(J6*J$20+K6*K$20+L6*L$20+M6*M$20)/O$20</f>
        <v>6.875</v>
      </c>
      <c r="P6" s="111"/>
      <c r="Q6" s="189" t="s">
        <v>49</v>
      </c>
      <c r="R6" s="164" t="s">
        <v>56</v>
      </c>
      <c r="S6" s="113">
        <v>6</v>
      </c>
      <c r="T6" s="113">
        <v>6</v>
      </c>
      <c r="U6" s="129">
        <f>IF(R6="A",T6,"-")</f>
        <v>6</v>
      </c>
      <c r="V6" s="209">
        <v>1</v>
      </c>
      <c r="W6" s="112"/>
      <c r="Y6" s="116" t="s">
        <v>92</v>
      </c>
      <c r="Z6" s="116" t="s">
        <v>95</v>
      </c>
      <c r="AA6" s="106">
        <v>6</v>
      </c>
    </row>
    <row r="7" spans="2:27">
      <c r="B7" s="143"/>
      <c r="C7" s="214"/>
      <c r="D7" s="215"/>
      <c r="E7" s="215"/>
      <c r="F7" s="215"/>
      <c r="G7" s="215"/>
      <c r="H7" s="216"/>
      <c r="I7" s="148"/>
      <c r="J7" s="127" t="s">
        <v>98</v>
      </c>
      <c r="K7" s="127" t="s">
        <v>98</v>
      </c>
      <c r="L7" s="127" t="s">
        <v>98</v>
      </c>
      <c r="M7" s="127" t="s">
        <v>98</v>
      </c>
      <c r="N7" s="127" t="s">
        <v>98</v>
      </c>
      <c r="O7" s="127" t="s">
        <v>98</v>
      </c>
      <c r="P7" s="111"/>
      <c r="Q7" s="189" t="s">
        <v>50</v>
      </c>
      <c r="R7" s="189" t="s">
        <v>56</v>
      </c>
      <c r="S7" s="113">
        <v>8</v>
      </c>
      <c r="T7" s="113">
        <v>7</v>
      </c>
      <c r="U7" s="130">
        <f t="shared" ref="U7:U17" si="0">IF(R7="A",T7,"-")</f>
        <v>7</v>
      </c>
      <c r="V7" s="209">
        <v>1</v>
      </c>
      <c r="W7" s="112"/>
      <c r="Y7" s="116" t="s">
        <v>93</v>
      </c>
      <c r="Z7" s="116" t="s">
        <v>95</v>
      </c>
      <c r="AA7" s="106">
        <v>7</v>
      </c>
    </row>
    <row r="8" spans="2:27">
      <c r="B8" s="143"/>
      <c r="C8" s="293" t="s">
        <v>59</v>
      </c>
      <c r="D8" s="294"/>
      <c r="E8" s="294"/>
      <c r="F8" s="294"/>
      <c r="G8" s="294"/>
      <c r="H8" s="295"/>
      <c r="I8" s="148"/>
      <c r="J8" s="117">
        <v>8</v>
      </c>
      <c r="K8" s="117">
        <v>8</v>
      </c>
      <c r="L8" s="117">
        <v>8</v>
      </c>
      <c r="M8" s="117">
        <v>7</v>
      </c>
      <c r="N8" s="132" t="s">
        <v>98</v>
      </c>
      <c r="O8" s="131">
        <f t="shared" ref="O8:O17" si="1">(J8*J$20+K8*K$20+L8*L$20+M8*M$20)/O$20</f>
        <v>7.666666666666667</v>
      </c>
      <c r="P8" s="111"/>
      <c r="Q8" s="189" t="s">
        <v>49</v>
      </c>
      <c r="R8" s="164" t="s">
        <v>57</v>
      </c>
      <c r="S8" s="113">
        <v>5</v>
      </c>
      <c r="T8" s="113">
        <v>7</v>
      </c>
      <c r="U8" s="127" t="str">
        <f t="shared" si="0"/>
        <v>-</v>
      </c>
      <c r="V8" s="127" t="s">
        <v>98</v>
      </c>
      <c r="W8" s="112"/>
      <c r="Y8" s="116" t="s">
        <v>94</v>
      </c>
      <c r="Z8" s="116" t="s">
        <v>95</v>
      </c>
      <c r="AA8" s="106">
        <v>8</v>
      </c>
    </row>
    <row r="9" spans="2:27">
      <c r="B9" s="143"/>
      <c r="C9" s="214"/>
      <c r="D9" s="215"/>
      <c r="E9" s="215"/>
      <c r="F9" s="215"/>
      <c r="G9" s="215"/>
      <c r="H9" s="216"/>
      <c r="I9" s="148"/>
      <c r="J9" s="127" t="s">
        <v>98</v>
      </c>
      <c r="K9" s="127" t="s">
        <v>98</v>
      </c>
      <c r="L9" s="127" t="s">
        <v>98</v>
      </c>
      <c r="M9" s="127" t="s">
        <v>98</v>
      </c>
      <c r="N9" s="127" t="s">
        <v>98</v>
      </c>
      <c r="O9" s="127" t="s">
        <v>98</v>
      </c>
      <c r="P9" s="111"/>
      <c r="Q9" s="189" t="s">
        <v>50</v>
      </c>
      <c r="R9" s="164" t="s">
        <v>57</v>
      </c>
      <c r="S9" s="113">
        <v>9</v>
      </c>
      <c r="T9" s="113">
        <v>8</v>
      </c>
      <c r="U9" s="127" t="str">
        <f t="shared" si="0"/>
        <v>-</v>
      </c>
      <c r="V9" s="127" t="s">
        <v>98</v>
      </c>
      <c r="W9" s="112"/>
    </row>
    <row r="10" spans="2:27">
      <c r="B10" s="143"/>
      <c r="C10" s="297"/>
      <c r="D10" s="294"/>
      <c r="E10" s="294"/>
      <c r="F10" s="294"/>
      <c r="G10" s="294"/>
      <c r="H10" s="295"/>
      <c r="I10" s="148"/>
      <c r="J10" s="217" t="s">
        <v>98</v>
      </c>
      <c r="K10" s="217" t="s">
        <v>98</v>
      </c>
      <c r="L10" s="217" t="s">
        <v>98</v>
      </c>
      <c r="M10" s="217" t="s">
        <v>98</v>
      </c>
      <c r="N10" s="128" t="s">
        <v>98</v>
      </c>
      <c r="O10" s="218" t="s">
        <v>98</v>
      </c>
      <c r="P10" s="111"/>
      <c r="Q10" s="217" t="s">
        <v>98</v>
      </c>
      <c r="R10" s="217" t="s">
        <v>98</v>
      </c>
      <c r="S10" s="217" t="s">
        <v>98</v>
      </c>
      <c r="T10" s="217" t="s">
        <v>98</v>
      </c>
      <c r="U10" s="217" t="s">
        <v>98</v>
      </c>
      <c r="V10" s="217" t="s">
        <v>98</v>
      </c>
      <c r="W10" s="112"/>
    </row>
    <row r="11" spans="2:27">
      <c r="B11" s="143"/>
      <c r="C11" s="214"/>
      <c r="D11" s="215"/>
      <c r="E11" s="215"/>
      <c r="F11" s="215"/>
      <c r="G11" s="215"/>
      <c r="H11" s="216"/>
      <c r="I11" s="148"/>
      <c r="J11" s="127" t="s">
        <v>98</v>
      </c>
      <c r="K11" s="127" t="s">
        <v>98</v>
      </c>
      <c r="L11" s="127" t="s">
        <v>98</v>
      </c>
      <c r="M11" s="127" t="s">
        <v>98</v>
      </c>
      <c r="N11" s="127" t="s">
        <v>98</v>
      </c>
      <c r="O11" s="127" t="s">
        <v>98</v>
      </c>
      <c r="P11" s="111"/>
      <c r="Q11" s="217" t="s">
        <v>98</v>
      </c>
      <c r="R11" s="217" t="s">
        <v>98</v>
      </c>
      <c r="S11" s="217" t="s">
        <v>98</v>
      </c>
      <c r="T11" s="217" t="s">
        <v>98</v>
      </c>
      <c r="U11" s="128" t="str">
        <f t="shared" si="0"/>
        <v>-</v>
      </c>
      <c r="V11" s="217" t="s">
        <v>98</v>
      </c>
      <c r="W11" s="112"/>
    </row>
    <row r="12" spans="2:27">
      <c r="B12" s="143"/>
      <c r="C12" s="293" t="s">
        <v>58</v>
      </c>
      <c r="D12" s="294"/>
      <c r="E12" s="294"/>
      <c r="F12" s="294"/>
      <c r="G12" s="294"/>
      <c r="H12" s="295"/>
      <c r="I12" s="148"/>
      <c r="J12" s="117">
        <v>6</v>
      </c>
      <c r="K12" s="117">
        <v>8</v>
      </c>
      <c r="L12" s="117">
        <v>7</v>
      </c>
      <c r="M12" s="117">
        <v>8.5</v>
      </c>
      <c r="N12" s="132" t="s">
        <v>98</v>
      </c>
      <c r="O12" s="131">
        <f t="shared" si="1"/>
        <v>7.583333333333333</v>
      </c>
      <c r="P12" s="111"/>
      <c r="Q12" s="189" t="s">
        <v>49</v>
      </c>
      <c r="R12" s="189" t="s">
        <v>56</v>
      </c>
      <c r="S12" s="113">
        <v>8</v>
      </c>
      <c r="T12" s="113">
        <v>9</v>
      </c>
      <c r="U12" s="130">
        <f t="shared" si="0"/>
        <v>9</v>
      </c>
      <c r="V12" s="113">
        <v>1</v>
      </c>
      <c r="W12" s="112"/>
    </row>
    <row r="13" spans="2:27">
      <c r="B13" s="143"/>
      <c r="C13" s="214"/>
      <c r="D13" s="215"/>
      <c r="E13" s="215"/>
      <c r="F13" s="215"/>
      <c r="G13" s="215"/>
      <c r="H13" s="216"/>
      <c r="I13" s="148"/>
      <c r="J13" s="127" t="s">
        <v>98</v>
      </c>
      <c r="K13" s="127" t="s">
        <v>98</v>
      </c>
      <c r="L13" s="127" t="s">
        <v>98</v>
      </c>
      <c r="M13" s="127" t="s">
        <v>98</v>
      </c>
      <c r="N13" s="127" t="s">
        <v>98</v>
      </c>
      <c r="O13" s="127" t="s">
        <v>98</v>
      </c>
      <c r="P13" s="111"/>
      <c r="Q13" s="189" t="s">
        <v>50</v>
      </c>
      <c r="R13" s="189" t="s">
        <v>56</v>
      </c>
      <c r="S13" s="113">
        <v>8</v>
      </c>
      <c r="T13" s="113">
        <v>7</v>
      </c>
      <c r="U13" s="129">
        <f t="shared" si="0"/>
        <v>7</v>
      </c>
      <c r="V13" s="113">
        <v>1</v>
      </c>
      <c r="W13" s="112"/>
    </row>
    <row r="14" spans="2:27">
      <c r="B14" s="143"/>
      <c r="C14" s="296" t="s">
        <v>109</v>
      </c>
      <c r="D14" s="296"/>
      <c r="E14" s="296"/>
      <c r="F14" s="296"/>
      <c r="G14" s="296"/>
      <c r="H14" s="296"/>
      <c r="I14" s="148"/>
      <c r="J14" s="117">
        <v>9</v>
      </c>
      <c r="K14" s="117">
        <v>7</v>
      </c>
      <c r="L14" s="117">
        <v>6</v>
      </c>
      <c r="M14" s="117">
        <v>8</v>
      </c>
      <c r="N14" s="132" t="s">
        <v>98</v>
      </c>
      <c r="O14" s="131">
        <f t="shared" si="1"/>
        <v>7.416666666666667</v>
      </c>
      <c r="P14" s="111"/>
      <c r="Q14" s="189" t="s">
        <v>49</v>
      </c>
      <c r="R14" s="189" t="s">
        <v>57</v>
      </c>
      <c r="S14" s="113">
        <v>6</v>
      </c>
      <c r="T14" s="113">
        <v>9</v>
      </c>
      <c r="U14" s="128" t="str">
        <f t="shared" si="0"/>
        <v>-</v>
      </c>
      <c r="V14" s="127" t="s">
        <v>98</v>
      </c>
      <c r="W14" s="112"/>
    </row>
    <row r="15" spans="2:27">
      <c r="B15" s="143"/>
      <c r="C15" s="296" t="s">
        <v>110</v>
      </c>
      <c r="D15" s="296"/>
      <c r="E15" s="296"/>
      <c r="F15" s="296"/>
      <c r="G15" s="296"/>
      <c r="H15" s="296"/>
      <c r="I15" s="148"/>
      <c r="J15" s="117">
        <v>9.5</v>
      </c>
      <c r="K15" s="117">
        <v>8</v>
      </c>
      <c r="L15" s="117">
        <v>5</v>
      </c>
      <c r="M15" s="117">
        <v>8</v>
      </c>
      <c r="N15" s="132" t="s">
        <v>98</v>
      </c>
      <c r="O15" s="131">
        <f t="shared" si="1"/>
        <v>7.5</v>
      </c>
      <c r="P15" s="111"/>
      <c r="Q15" s="189" t="s">
        <v>49</v>
      </c>
      <c r="R15" s="189" t="s">
        <v>57</v>
      </c>
      <c r="S15" s="113">
        <v>3</v>
      </c>
      <c r="T15" s="113">
        <v>9</v>
      </c>
      <c r="U15" s="127" t="str">
        <f t="shared" si="0"/>
        <v>-</v>
      </c>
      <c r="V15" s="127" t="s">
        <v>98</v>
      </c>
      <c r="W15" s="112"/>
    </row>
    <row r="16" spans="2:27">
      <c r="B16" s="143"/>
      <c r="C16" s="296" t="s">
        <v>62</v>
      </c>
      <c r="D16" s="296"/>
      <c r="E16" s="296"/>
      <c r="F16" s="296"/>
      <c r="G16" s="296"/>
      <c r="H16" s="296"/>
      <c r="I16" s="148"/>
      <c r="J16" s="117">
        <v>6</v>
      </c>
      <c r="K16" s="117">
        <v>7</v>
      </c>
      <c r="L16" s="117">
        <v>8</v>
      </c>
      <c r="M16" s="117">
        <v>8</v>
      </c>
      <c r="N16" s="127" t="s">
        <v>98</v>
      </c>
      <c r="O16" s="131">
        <f t="shared" si="1"/>
        <v>7.416666666666667</v>
      </c>
      <c r="P16" s="111"/>
      <c r="Q16" s="189" t="s">
        <v>49</v>
      </c>
      <c r="R16" s="189" t="s">
        <v>57</v>
      </c>
      <c r="S16" s="113">
        <v>8</v>
      </c>
      <c r="T16" s="113">
        <v>9</v>
      </c>
      <c r="U16" s="127" t="str">
        <f t="shared" si="0"/>
        <v>-</v>
      </c>
      <c r="V16" s="127" t="s">
        <v>98</v>
      </c>
      <c r="W16" s="112"/>
    </row>
    <row r="17" spans="2:23">
      <c r="B17" s="143"/>
      <c r="C17" s="296" t="s">
        <v>63</v>
      </c>
      <c r="D17" s="296"/>
      <c r="E17" s="296"/>
      <c r="F17" s="296"/>
      <c r="G17" s="296"/>
      <c r="H17" s="296"/>
      <c r="I17" s="148"/>
      <c r="J17" s="117">
        <v>8</v>
      </c>
      <c r="K17" s="117">
        <v>8</v>
      </c>
      <c r="L17" s="117">
        <v>9</v>
      </c>
      <c r="M17" s="117">
        <v>8</v>
      </c>
      <c r="N17" s="127" t="s">
        <v>98</v>
      </c>
      <c r="O17" s="131">
        <f t="shared" si="1"/>
        <v>8.25</v>
      </c>
      <c r="P17" s="111"/>
      <c r="Q17" s="189" t="s">
        <v>49</v>
      </c>
      <c r="R17" s="189" t="s">
        <v>57</v>
      </c>
      <c r="S17" s="113">
        <v>5</v>
      </c>
      <c r="T17" s="113">
        <v>9</v>
      </c>
      <c r="U17" s="127" t="str">
        <f t="shared" si="0"/>
        <v>-</v>
      </c>
      <c r="V17" s="127" t="s">
        <v>98</v>
      </c>
      <c r="W17" s="112"/>
    </row>
    <row r="18" spans="2:23" ht="13.5" thickBot="1">
      <c r="B18" s="179"/>
      <c r="C18" s="180"/>
      <c r="D18" s="180"/>
      <c r="E18" s="180"/>
      <c r="F18" s="180"/>
      <c r="G18" s="180"/>
      <c r="H18" s="180"/>
      <c r="I18" s="180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20"/>
    </row>
    <row r="19" spans="2:23" s="121" customFormat="1">
      <c r="D19" s="122"/>
      <c r="E19" s="122"/>
      <c r="F19" s="122"/>
      <c r="G19" s="122"/>
      <c r="H19" s="219" t="s">
        <v>96</v>
      </c>
      <c r="I19" s="122"/>
      <c r="J19" s="122"/>
      <c r="K19" s="122"/>
      <c r="L19" s="122"/>
      <c r="M19" s="122"/>
      <c r="N19" s="122"/>
      <c r="O19" s="122"/>
      <c r="P19" s="122"/>
      <c r="Q19" s="122"/>
      <c r="R19" s="194">
        <f>COUNTIF(R6:R17,"=A")</f>
        <v>4</v>
      </c>
      <c r="S19" s="122"/>
      <c r="T19" s="122"/>
      <c r="U19" s="122"/>
      <c r="V19" s="194">
        <f>SUM(V6:V17)</f>
        <v>4</v>
      </c>
      <c r="W19" s="122"/>
    </row>
    <row r="20" spans="2:23" s="121" customFormat="1">
      <c r="B20" s="125"/>
      <c r="C20" s="123"/>
      <c r="D20" s="122"/>
      <c r="E20" s="122"/>
      <c r="F20" s="122"/>
      <c r="G20" s="122"/>
      <c r="H20" s="219" t="s">
        <v>111</v>
      </c>
      <c r="I20" s="122"/>
      <c r="J20" s="124">
        <v>1</v>
      </c>
      <c r="K20" s="124">
        <v>1.5</v>
      </c>
      <c r="L20" s="124">
        <v>1.5</v>
      </c>
      <c r="M20" s="124">
        <v>2</v>
      </c>
      <c r="N20" s="126" t="s">
        <v>98</v>
      </c>
      <c r="O20" s="124">
        <f>SUM(J20:N20)</f>
        <v>6</v>
      </c>
      <c r="P20" s="122"/>
      <c r="Q20" s="122"/>
      <c r="S20" s="124">
        <v>1</v>
      </c>
      <c r="T20" s="124">
        <v>3</v>
      </c>
      <c r="U20" s="126">
        <v>0</v>
      </c>
      <c r="V20" s="195">
        <f>SUM(S20:U20)</f>
        <v>4</v>
      </c>
      <c r="W20" s="122"/>
    </row>
    <row r="21" spans="2:23" s="121" customFormat="1">
      <c r="B21" s="125"/>
      <c r="C21" s="123"/>
      <c r="D21" s="122"/>
      <c r="E21" s="122"/>
      <c r="F21" s="122"/>
      <c r="G21" s="122"/>
      <c r="H21" s="219" t="s">
        <v>64</v>
      </c>
      <c r="I21" s="191"/>
      <c r="J21" s="192">
        <f>AVERAGE(J6:J17)</f>
        <v>7.7857142857142856</v>
      </c>
      <c r="K21" s="192">
        <f>AVERAGE(K6:K17)</f>
        <v>7.6428571428571432</v>
      </c>
      <c r="L21" s="192">
        <f>AVERAGE(L6:L17)</f>
        <v>6.7142857142857144</v>
      </c>
      <c r="M21" s="192">
        <f>AVERAGE(M6:M17)</f>
        <v>7.9285714285714288</v>
      </c>
      <c r="N21" s="193" t="s">
        <v>98</v>
      </c>
      <c r="O21" s="192">
        <f>(J21*J$20+K21*K$20+L21*L$20+M21*M$20)/O$20</f>
        <v>7.5297619047619051</v>
      </c>
      <c r="P21" s="191"/>
      <c r="Q21" s="191"/>
      <c r="R21" s="191"/>
      <c r="S21" s="192">
        <f>AVERAGE(S6:S17)</f>
        <v>6.6</v>
      </c>
      <c r="T21" s="192">
        <f>AVERAGE(T6:T17)</f>
        <v>8</v>
      </c>
      <c r="U21" s="193">
        <f>AVERAGE(U6:U17)</f>
        <v>7.25</v>
      </c>
      <c r="V21" s="192">
        <f>(S21*S20+T21*T20+U21*U20)/V20</f>
        <v>7.65</v>
      </c>
      <c r="W21" s="122"/>
    </row>
    <row r="22" spans="2:23" ht="13.5" thickBot="1"/>
    <row r="23" spans="2:23" ht="13.5" thickBot="1">
      <c r="B23" s="133"/>
      <c r="C23" s="134"/>
      <c r="D23" s="134"/>
      <c r="E23" s="134"/>
      <c r="F23" s="134"/>
      <c r="G23" s="134"/>
      <c r="H23" s="135"/>
      <c r="I23" s="136"/>
      <c r="J23" s="133"/>
      <c r="K23" s="134"/>
      <c r="L23" s="134"/>
      <c r="M23" s="134"/>
      <c r="N23" s="134"/>
      <c r="O23" s="135"/>
      <c r="P23" s="136"/>
      <c r="Q23" s="133"/>
      <c r="R23" s="134"/>
      <c r="S23" s="134"/>
      <c r="T23" s="134"/>
      <c r="U23" s="134"/>
      <c r="V23" s="134"/>
      <c r="W23" s="135"/>
    </row>
    <row r="24" spans="2:23" ht="13.5" thickBot="1">
      <c r="B24" s="137"/>
      <c r="C24" s="138"/>
      <c r="D24" s="59" t="s">
        <v>65</v>
      </c>
      <c r="E24" s="49"/>
      <c r="F24" s="49"/>
      <c r="G24" s="50"/>
      <c r="H24" s="139"/>
      <c r="I24" s="136"/>
      <c r="J24" s="137"/>
      <c r="K24" s="140" t="s">
        <v>66</v>
      </c>
      <c r="L24" s="141"/>
      <c r="M24" s="141"/>
      <c r="N24" s="142"/>
      <c r="O24" s="139"/>
      <c r="P24" s="136"/>
      <c r="Q24" s="143"/>
      <c r="R24" s="144" t="s">
        <v>67</v>
      </c>
      <c r="S24" s="145"/>
      <c r="T24" s="145"/>
      <c r="U24" s="146"/>
      <c r="V24" s="138"/>
      <c r="W24" s="147"/>
    </row>
    <row r="25" spans="2:23">
      <c r="B25" s="143"/>
      <c r="C25" s="148"/>
      <c r="D25" s="71" t="s">
        <v>70</v>
      </c>
      <c r="E25" s="47"/>
      <c r="F25" s="47"/>
      <c r="G25" s="48"/>
      <c r="H25" s="147"/>
      <c r="I25" s="136"/>
      <c r="J25" s="143"/>
      <c r="K25" s="143"/>
      <c r="L25" s="148"/>
      <c r="M25" s="148"/>
      <c r="N25" s="147"/>
      <c r="O25" s="147"/>
      <c r="P25" s="136"/>
      <c r="Q25" s="143"/>
      <c r="R25" s="149"/>
      <c r="S25" s="150"/>
      <c r="T25" s="150"/>
      <c r="U25" s="151"/>
      <c r="V25" s="148"/>
      <c r="W25" s="147"/>
    </row>
    <row r="26" spans="2:23">
      <c r="B26" s="143"/>
      <c r="C26" s="148"/>
      <c r="D26" s="34" t="str">
        <f>IF(R6="A",C6," ")</f>
        <v>Arabe</v>
      </c>
      <c r="E26" s="35" t="str">
        <f t="shared" ref="E26:E33" si="2">IF(R6="A",Q6," ")</f>
        <v>C1</v>
      </c>
      <c r="F26" s="220">
        <f>IF(R6="A",T6,"")</f>
        <v>6</v>
      </c>
      <c r="G26" s="36"/>
      <c r="H26" s="147"/>
      <c r="I26" s="136"/>
      <c r="J26" s="143"/>
      <c r="K26" s="152" t="s">
        <v>71</v>
      </c>
      <c r="L26" s="148"/>
      <c r="M26" s="208" t="str">
        <f>IF($F$34="-",IF(V21&gt;=AA5,V21,"-"),"-")</f>
        <v>-</v>
      </c>
      <c r="N26" s="147"/>
      <c r="O26" s="147"/>
      <c r="P26" s="136"/>
      <c r="Q26" s="143"/>
      <c r="R26" s="38" t="s">
        <v>71</v>
      </c>
      <c r="S26" s="32"/>
      <c r="T26" s="202" t="str">
        <f>IF($F$34="-",IF($M$34="-",$V$21,"-"),"-")</f>
        <v>-</v>
      </c>
      <c r="U26" s="199" t="str">
        <f>IF($F$34="-",IF($M$34="-",$V$20/10,"-"),"-")</f>
        <v>-</v>
      </c>
      <c r="V26" s="148"/>
      <c r="W26" s="147"/>
    </row>
    <row r="27" spans="2:23">
      <c r="B27" s="143"/>
      <c r="C27" s="148"/>
      <c r="D27" s="34" t="str">
        <f>IF(R7="A",C6," ")</f>
        <v>Arabe</v>
      </c>
      <c r="E27" s="35" t="str">
        <f t="shared" si="2"/>
        <v>C2</v>
      </c>
      <c r="F27" s="221">
        <f>IF(R7="A",U7,"")</f>
        <v>7</v>
      </c>
      <c r="G27" s="36"/>
      <c r="H27" s="147"/>
      <c r="I27" s="136"/>
      <c r="J27" s="143"/>
      <c r="K27" s="143"/>
      <c r="L27" s="148"/>
      <c r="M27" s="148"/>
      <c r="N27" s="147"/>
      <c r="O27" s="147"/>
      <c r="P27" s="136"/>
      <c r="Q27" s="143"/>
      <c r="R27" s="31"/>
      <c r="S27" s="32"/>
      <c r="T27" s="203"/>
      <c r="U27" s="199"/>
      <c r="V27" s="148"/>
      <c r="W27" s="147"/>
    </row>
    <row r="28" spans="2:23">
      <c r="B28" s="143"/>
      <c r="C28" s="148"/>
      <c r="D28" s="34" t="str">
        <f>IF(R8="A",C8," ")</f>
        <v xml:space="preserve"> </v>
      </c>
      <c r="E28" s="39" t="str">
        <f t="shared" si="2"/>
        <v xml:space="preserve"> </v>
      </c>
      <c r="F28" s="220" t="str">
        <f>IF(R8="A",T8,"")</f>
        <v/>
      </c>
      <c r="G28" s="36"/>
      <c r="H28" s="147"/>
      <c r="I28" s="136"/>
      <c r="J28" s="143"/>
      <c r="K28" s="143"/>
      <c r="L28" s="148"/>
      <c r="M28" s="148"/>
      <c r="N28" s="147"/>
      <c r="O28" s="147"/>
      <c r="P28" s="136"/>
      <c r="Q28" s="143"/>
      <c r="R28" s="38" t="s">
        <v>75</v>
      </c>
      <c r="S28" s="32"/>
      <c r="T28" s="202" t="str">
        <f>IF($F$34="-",IF($M$34="-",$O$21,"-"),"-")</f>
        <v>-</v>
      </c>
      <c r="U28" s="199" t="str">
        <f>IF($F$34="-",IF($M$34="-",$O$20/10,"-"),"-")</f>
        <v>-</v>
      </c>
      <c r="V28" s="148"/>
      <c r="W28" s="147"/>
    </row>
    <row r="29" spans="2:23">
      <c r="B29" s="143"/>
      <c r="C29" s="148"/>
      <c r="D29" s="34" t="str">
        <f>IF(R9="A",C8," ")</f>
        <v xml:space="preserve"> </v>
      </c>
      <c r="E29" s="35" t="str">
        <f t="shared" si="2"/>
        <v xml:space="preserve"> </v>
      </c>
      <c r="F29" s="221" t="str">
        <f>IF(R9="A",U9,"")</f>
        <v/>
      </c>
      <c r="G29" s="36"/>
      <c r="H29" s="147"/>
      <c r="I29" s="136"/>
      <c r="J29" s="143"/>
      <c r="K29" s="143"/>
      <c r="L29" s="148"/>
      <c r="M29" s="148"/>
      <c r="N29" s="147"/>
      <c r="O29" s="147"/>
      <c r="P29" s="136"/>
      <c r="Q29" s="143"/>
      <c r="R29" s="31"/>
      <c r="S29" s="32"/>
      <c r="T29" s="203"/>
      <c r="U29" s="200"/>
      <c r="V29" s="148"/>
      <c r="W29" s="147"/>
    </row>
    <row r="30" spans="2:23" ht="13.5" thickBot="1">
      <c r="B30" s="143"/>
      <c r="C30" s="148"/>
      <c r="D30" s="34" t="str">
        <f>IF(R10="A",C10," ")</f>
        <v xml:space="preserve"> </v>
      </c>
      <c r="E30" s="35" t="str">
        <f t="shared" si="2"/>
        <v xml:space="preserve"> </v>
      </c>
      <c r="F30" s="220" t="str">
        <f>IF(R10="A",T10,"")</f>
        <v/>
      </c>
      <c r="G30" s="36"/>
      <c r="H30" s="147"/>
      <c r="I30" s="136"/>
      <c r="J30" s="143"/>
      <c r="K30" s="143"/>
      <c r="L30" s="148"/>
      <c r="M30" s="148"/>
      <c r="N30" s="147"/>
      <c r="O30" s="147"/>
      <c r="P30" s="136"/>
      <c r="Q30" s="143"/>
      <c r="R30" s="38" t="s">
        <v>76</v>
      </c>
      <c r="S30" s="32"/>
      <c r="T30" s="202" t="str">
        <f>IF($F$34="-",IF($M$34="-",T26*U26+T28*U28,"-"),"-")</f>
        <v>-</v>
      </c>
      <c r="U30" s="199" t="str">
        <f>IF($F$34="-",IF($M$34="-",U26+U28,"-"),"-")</f>
        <v>-</v>
      </c>
      <c r="V30" s="148"/>
      <c r="W30" s="147"/>
    </row>
    <row r="31" spans="2:23">
      <c r="B31" s="143"/>
      <c r="C31" s="148"/>
      <c r="D31" s="34" t="str">
        <f>IF(R11="A",C10," ")</f>
        <v xml:space="preserve"> </v>
      </c>
      <c r="E31" s="35" t="str">
        <f t="shared" si="2"/>
        <v xml:space="preserve"> </v>
      </c>
      <c r="F31" s="221" t="str">
        <f>IF(R11="A",U11,"")</f>
        <v/>
      </c>
      <c r="G31" s="197" t="s">
        <v>64</v>
      </c>
      <c r="H31" s="147"/>
      <c r="I31" s="136"/>
      <c r="J31" s="143"/>
      <c r="K31" s="143"/>
      <c r="L31" s="148"/>
      <c r="M31" s="148"/>
      <c r="N31" s="147"/>
      <c r="O31" s="147"/>
      <c r="P31" s="136"/>
      <c r="Q31" s="143"/>
      <c r="R31" s="149"/>
      <c r="S31" s="150"/>
      <c r="T31" s="150"/>
      <c r="U31" s="151"/>
      <c r="V31" s="148"/>
      <c r="W31" s="147"/>
    </row>
    <row r="32" spans="2:23">
      <c r="B32" s="143"/>
      <c r="C32" s="148"/>
      <c r="D32" s="34" t="s">
        <v>112</v>
      </c>
      <c r="E32" s="35" t="str">
        <f t="shared" si="2"/>
        <v>C1</v>
      </c>
      <c r="F32" s="221">
        <f>IF(R12="A",U12,"")</f>
        <v>9</v>
      </c>
      <c r="G32" s="198" t="s">
        <v>105</v>
      </c>
      <c r="H32" s="147"/>
      <c r="I32" s="136"/>
      <c r="J32" s="143"/>
      <c r="K32" s="143"/>
      <c r="L32" s="148"/>
      <c r="M32" s="148"/>
      <c r="N32" s="147"/>
      <c r="O32" s="147"/>
      <c r="P32" s="136"/>
      <c r="Q32" s="143"/>
      <c r="R32" s="149"/>
      <c r="S32" s="150"/>
      <c r="T32" s="150"/>
      <c r="U32" s="151"/>
      <c r="V32" s="148"/>
      <c r="W32" s="147"/>
    </row>
    <row r="33" spans="2:23" ht="13.5" thickBot="1">
      <c r="B33" s="143"/>
      <c r="C33" s="148"/>
      <c r="D33" s="72" t="s">
        <v>112</v>
      </c>
      <c r="E33" s="73" t="str">
        <f t="shared" si="2"/>
        <v>C2</v>
      </c>
      <c r="F33" s="221">
        <f>IF(R13="A",U13,"")</f>
        <v>7</v>
      </c>
      <c r="G33" s="196">
        <f>IF(F34="-","-",AVERAGE(F26:F33))</f>
        <v>7.25</v>
      </c>
      <c r="H33" s="147"/>
      <c r="I33" s="136"/>
      <c r="J33" s="143"/>
      <c r="K33" s="143"/>
      <c r="L33" s="148"/>
      <c r="M33" s="148"/>
      <c r="N33" s="147"/>
      <c r="O33" s="147"/>
      <c r="P33" s="136"/>
      <c r="Q33" s="143"/>
      <c r="R33" s="149"/>
      <c r="S33" s="150"/>
      <c r="T33" s="150"/>
      <c r="U33" s="151"/>
      <c r="V33" s="148"/>
      <c r="W33" s="147"/>
    </row>
    <row r="34" spans="2:23" ht="13.5" thickBot="1">
      <c r="B34" s="143"/>
      <c r="C34" s="148"/>
      <c r="D34" s="59" t="s">
        <v>77</v>
      </c>
      <c r="E34" s="74"/>
      <c r="F34" s="276" t="str">
        <f>IF(V19=R19,"admis(e)","-")</f>
        <v>admis(e)</v>
      </c>
      <c r="G34" s="277"/>
      <c r="H34" s="147"/>
      <c r="I34" s="136"/>
      <c r="J34" s="143"/>
      <c r="K34" s="140" t="s">
        <v>77</v>
      </c>
      <c r="L34" s="153"/>
      <c r="M34" s="283" t="str">
        <f>IF(F34="-",IF(V21&gt;=AA5,"admis(e)","-"),"-")</f>
        <v>-</v>
      </c>
      <c r="N34" s="284"/>
      <c r="O34" s="147"/>
      <c r="P34" s="136"/>
      <c r="Q34" s="143"/>
      <c r="R34" s="144" t="s">
        <v>77</v>
      </c>
      <c r="S34" s="146"/>
      <c r="T34" s="285" t="str">
        <f>IF(F34="-",IF(M34="-",IF(T30&gt;AA5,"admis(e)","-"),"-"),"-")</f>
        <v>-</v>
      </c>
      <c r="U34" s="286"/>
      <c r="V34" s="148"/>
      <c r="W34" s="147"/>
    </row>
    <row r="35" spans="2:23">
      <c r="B35" s="143"/>
      <c r="C35" s="148"/>
      <c r="D35" s="71" t="s">
        <v>85</v>
      </c>
      <c r="E35" s="47"/>
      <c r="F35" s="75"/>
      <c r="G35" s="76"/>
      <c r="H35" s="154"/>
      <c r="I35" s="136"/>
      <c r="J35" s="143"/>
      <c r="K35" s="155" t="s">
        <v>85</v>
      </c>
      <c r="L35" s="156"/>
      <c r="M35" s="157"/>
      <c r="N35" s="158"/>
      <c r="O35" s="154"/>
      <c r="P35" s="136"/>
      <c r="Q35" s="143"/>
      <c r="R35" s="159" t="s">
        <v>85</v>
      </c>
      <c r="S35" s="160"/>
      <c r="T35" s="161"/>
      <c r="U35" s="162"/>
      <c r="V35" s="163"/>
      <c r="W35" s="147"/>
    </row>
    <row r="36" spans="2:23">
      <c r="B36" s="143"/>
      <c r="C36" s="148"/>
      <c r="D36" s="40" t="s">
        <v>72</v>
      </c>
      <c r="E36" s="25" t="s">
        <v>57</v>
      </c>
      <c r="F36" s="25" t="s">
        <v>73</v>
      </c>
      <c r="G36" s="41" t="s">
        <v>74</v>
      </c>
      <c r="H36" s="165"/>
      <c r="I36" s="136"/>
      <c r="J36" s="143"/>
      <c r="K36" s="166" t="s">
        <v>72</v>
      </c>
      <c r="L36" s="167" t="s">
        <v>57</v>
      </c>
      <c r="M36" s="167" t="s">
        <v>73</v>
      </c>
      <c r="N36" s="168" t="s">
        <v>74</v>
      </c>
      <c r="O36" s="165"/>
      <c r="P36" s="136"/>
      <c r="Q36" s="143"/>
      <c r="R36" s="169" t="s">
        <v>72</v>
      </c>
      <c r="S36" s="170" t="s">
        <v>57</v>
      </c>
      <c r="T36" s="170" t="s">
        <v>73</v>
      </c>
      <c r="U36" s="171" t="s">
        <v>74</v>
      </c>
      <c r="V36" s="172"/>
      <c r="W36" s="147"/>
    </row>
    <row r="37" spans="2:23" ht="13.5" thickBot="1">
      <c r="B37" s="143"/>
      <c r="C37" s="148"/>
      <c r="D37" s="84" t="str">
        <f>IF($F$34="admis(e)",IF($G$33&gt;=$AA$8,"X","-"),"-")</f>
        <v>-</v>
      </c>
      <c r="E37" s="87" t="str">
        <f>IF($F$34="admis(e)",IF($G$33&lt;$AA$8,IF($G$33&gt;=$AA$7,"X","-"),"-"),"-")</f>
        <v>X</v>
      </c>
      <c r="F37" s="85" t="str">
        <f>IF($F$34="admis(e)",IF($G$33&lt;$AA$7,IF($G$33&gt;=$AA$6,"X","-"),"-"),"-")</f>
        <v>-</v>
      </c>
      <c r="G37" s="86" t="str">
        <f>IF($F$34="admis(e)",IF($G$33&lt;$AA$6,IF($G$33&gt;=$AA$5,"X","-"),"-"),"-")</f>
        <v>-</v>
      </c>
      <c r="H37" s="154"/>
      <c r="I37" s="136"/>
      <c r="J37" s="143"/>
      <c r="K37" s="173" t="str">
        <f>IF(M34="admis(e)",IF(M26&gt;AA8,"X","-"),"-")</f>
        <v>-</v>
      </c>
      <c r="L37" s="174" t="str">
        <f>IF($M$34="admis(e)",IF($M$26&lt;$AA$8,IF($M$26&gt;=$AA$7,"X","-"),"-"),"-")</f>
        <v>-</v>
      </c>
      <c r="M37" s="174" t="str">
        <f>IF($M$34="admis(e)",IF($M$26&lt;$AA$7,IF($M$26&gt;=$AA$6,"X","-"),"-"),"-")</f>
        <v>-</v>
      </c>
      <c r="N37" s="175" t="str">
        <f>IF($M$34="admis(e)",IF($M$26&lt;$AA$6,IF($M$26&gt;=$AA$5,"X","-"),"-"),"-")</f>
        <v>-</v>
      </c>
      <c r="O37" s="154"/>
      <c r="P37" s="136"/>
      <c r="Q37" s="143"/>
      <c r="R37" s="176" t="str">
        <f>IF(T34="admis(e)",IF(T30&gt;=AA8,"X","-"),"-")</f>
        <v>-</v>
      </c>
      <c r="S37" s="177" t="str">
        <f>IF($T$34="admis(e)",IF($T$30&lt;$AA$8,IF($T$30&gt;=$AA$7,"X","-"),"-"),"-")</f>
        <v>-</v>
      </c>
      <c r="T37" s="177" t="str">
        <f>IF($T$34="admis(e)",IF($T$30&lt;$AA$7,IF($T$30&gt;=$AA$6,"X","-"),"-"),"-")</f>
        <v>-</v>
      </c>
      <c r="U37" s="178" t="str">
        <f>IF($T$34="admis(e)",IF($T$30&lt;$AA$6,IF($T$30&gt;=$AA$5,"X","-"),"-"),"-")</f>
        <v>-</v>
      </c>
      <c r="V37" s="163"/>
      <c r="W37" s="147"/>
    </row>
    <row r="38" spans="2:23" ht="13.5" thickBot="1">
      <c r="B38" s="179"/>
      <c r="C38" s="180"/>
      <c r="D38" s="180"/>
      <c r="E38" s="180"/>
      <c r="F38" s="180"/>
      <c r="G38" s="180"/>
      <c r="H38" s="181"/>
      <c r="I38" s="136"/>
      <c r="J38" s="179"/>
      <c r="K38" s="180"/>
      <c r="L38" s="180"/>
      <c r="M38" s="180"/>
      <c r="N38" s="180"/>
      <c r="O38" s="181"/>
      <c r="P38" s="136"/>
      <c r="Q38" s="179"/>
      <c r="R38" s="180"/>
      <c r="S38" s="180"/>
      <c r="T38" s="180"/>
      <c r="U38" s="180"/>
      <c r="V38" s="180"/>
      <c r="W38" s="181"/>
    </row>
    <row r="42" spans="2:23" ht="13.5" thickBot="1"/>
    <row r="43" spans="2:23">
      <c r="B43" s="107"/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9"/>
    </row>
    <row r="44" spans="2:23">
      <c r="B44" s="110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2"/>
    </row>
    <row r="45" spans="2:23">
      <c r="B45" s="110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2"/>
    </row>
    <row r="46" spans="2:23">
      <c r="B46" s="110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2"/>
    </row>
    <row r="47" spans="2:23">
      <c r="B47" s="110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12"/>
    </row>
    <row r="48" spans="2:23">
      <c r="B48" s="110"/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2"/>
    </row>
    <row r="49" spans="2:23">
      <c r="B49" s="110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2"/>
    </row>
    <row r="50" spans="2:23">
      <c r="B50" s="110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2"/>
    </row>
    <row r="51" spans="2:23">
      <c r="B51" s="110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2"/>
    </row>
    <row r="52" spans="2:23">
      <c r="B52" s="110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2"/>
    </row>
    <row r="53" spans="2:23">
      <c r="B53" s="110"/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2"/>
    </row>
    <row r="54" spans="2:23">
      <c r="B54" s="110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2"/>
    </row>
    <row r="55" spans="2:23">
      <c r="B55" s="110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T55" s="111"/>
      <c r="U55" s="111"/>
      <c r="V55" s="111"/>
      <c r="W55" s="112"/>
    </row>
    <row r="56" spans="2:23">
      <c r="B56" s="110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2"/>
    </row>
    <row r="57" spans="2:23">
      <c r="B57" s="110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2"/>
    </row>
    <row r="58" spans="2:23" ht="13.5" thickBot="1">
      <c r="B58" s="118"/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20"/>
    </row>
  </sheetData>
  <mergeCells count="12">
    <mergeCell ref="C16:H16"/>
    <mergeCell ref="C17:H17"/>
    <mergeCell ref="F34:G34"/>
    <mergeCell ref="M34:N34"/>
    <mergeCell ref="T34:U34"/>
    <mergeCell ref="C3:H4"/>
    <mergeCell ref="C6:H6"/>
    <mergeCell ref="C8:H8"/>
    <mergeCell ref="C10:H10"/>
    <mergeCell ref="C12:H12"/>
    <mergeCell ref="C14:H14"/>
    <mergeCell ref="C15:H15"/>
  </mergeCells>
  <phoneticPr fontId="8" type="noConversion"/>
  <pageMargins left="0.2" right="0.2" top="0.74803149606299213" bottom="0.74803149606299213" header="0.31496062992125984" footer="0.31496062992125984"/>
  <pageSetup paperSize="9" scale="6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CD69"/>
  <sheetViews>
    <sheetView topLeftCell="AJ1" zoomScale="70" zoomScaleNormal="70" workbookViewId="0">
      <selection activeCell="J9" sqref="J9"/>
    </sheetView>
  </sheetViews>
  <sheetFormatPr defaultColWidth="11" defaultRowHeight="12.75"/>
  <cols>
    <col min="1" max="1" width="4.75" style="61" customWidth="1"/>
    <col min="2" max="2" width="4.5" style="61" bestFit="1" customWidth="1"/>
    <col min="3" max="18" width="11" style="61"/>
    <col min="19" max="22" width="5.625" style="61" customWidth="1"/>
    <col min="23" max="23" width="10.25" style="61" bestFit="1" customWidth="1"/>
    <col min="24" max="25" width="5.625" style="61" customWidth="1"/>
    <col min="26" max="26" width="10.25" style="61" bestFit="1" customWidth="1"/>
    <col min="27" max="30" width="5.625" style="61" customWidth="1"/>
    <col min="31" max="31" width="10.25" style="61" bestFit="1" customWidth="1"/>
    <col min="32" max="33" width="5.625" style="61" customWidth="1"/>
    <col min="34" max="34" width="10.25" style="61" bestFit="1" customWidth="1"/>
    <col min="35" max="38" width="5.625" style="61" customWidth="1"/>
    <col min="39" max="39" width="10.25" style="61" bestFit="1" customWidth="1"/>
    <col min="40" max="41" width="5.625" style="61" customWidth="1"/>
    <col min="42" max="42" width="10.25" style="61" bestFit="1" customWidth="1"/>
    <col min="43" max="46" width="5.625" style="61" customWidth="1"/>
    <col min="47" max="47" width="10.25" style="61" bestFit="1" customWidth="1"/>
    <col min="48" max="49" width="5.625" style="61" customWidth="1"/>
    <col min="50" max="50" width="10.25" style="61" bestFit="1" customWidth="1"/>
    <col min="51" max="54" width="5.625" style="61" customWidth="1"/>
    <col min="55" max="55" width="10.25" style="61" bestFit="1" customWidth="1"/>
    <col min="56" max="57" width="5.625" style="61" customWidth="1"/>
    <col min="58" max="58" width="10.25" style="61" bestFit="1" customWidth="1"/>
    <col min="59" max="62" width="5.625" style="61" customWidth="1"/>
    <col min="63" max="63" width="10.25" style="61" bestFit="1" customWidth="1"/>
    <col min="64" max="65" width="5.625" style="61" customWidth="1"/>
    <col min="66" max="66" width="10.25" style="61" bestFit="1" customWidth="1"/>
    <col min="67" max="70" width="5.625" style="61" customWidth="1"/>
    <col min="71" max="71" width="10.25" style="61" bestFit="1" customWidth="1"/>
    <col min="72" max="73" width="5.625" style="61" customWidth="1"/>
    <col min="74" max="74" width="10.25" style="61" bestFit="1" customWidth="1"/>
    <col min="75" max="78" width="5.625" style="61" customWidth="1"/>
    <col min="79" max="79" width="10.25" style="61" bestFit="1" customWidth="1"/>
    <col min="80" max="81" width="5.625" style="61" customWidth="1"/>
    <col min="82" max="82" width="10.25" style="61" bestFit="1" customWidth="1"/>
    <col min="83" max="16384" width="11" style="61"/>
  </cols>
  <sheetData>
    <row r="1" spans="2:82" ht="13.5" thickBot="1"/>
    <row r="2" spans="2:82">
      <c r="S2" s="224" t="s">
        <v>45</v>
      </c>
      <c r="T2" s="225"/>
      <c r="U2" s="225"/>
      <c r="V2" s="225"/>
      <c r="W2" s="225"/>
      <c r="X2" s="225"/>
      <c r="Y2" s="225"/>
      <c r="Z2" s="226"/>
      <c r="AA2" s="257" t="s">
        <v>59</v>
      </c>
      <c r="AB2" s="256"/>
      <c r="AC2" s="225"/>
      <c r="AD2" s="225"/>
      <c r="AE2" s="225"/>
      <c r="AF2" s="225"/>
      <c r="AG2" s="225"/>
      <c r="AH2" s="226"/>
      <c r="AI2" s="257" t="s">
        <v>46</v>
      </c>
      <c r="AJ2" s="225"/>
      <c r="AK2" s="225"/>
      <c r="AL2" s="225"/>
      <c r="AM2" s="225"/>
      <c r="AN2" s="225"/>
      <c r="AO2" s="225"/>
      <c r="AP2" s="226"/>
      <c r="AQ2" s="257" t="s">
        <v>58</v>
      </c>
      <c r="AR2" s="225"/>
      <c r="AS2" s="225"/>
      <c r="AT2" s="225"/>
      <c r="AU2" s="225"/>
      <c r="AV2" s="225"/>
      <c r="AW2" s="225"/>
      <c r="AX2" s="226"/>
      <c r="AY2" s="224" t="s">
        <v>60</v>
      </c>
      <c r="AZ2" s="225"/>
      <c r="BA2" s="225"/>
      <c r="BB2" s="225"/>
      <c r="BC2" s="225"/>
      <c r="BD2" s="225"/>
      <c r="BE2" s="225"/>
      <c r="BF2" s="226"/>
      <c r="BG2" s="257" t="s">
        <v>61</v>
      </c>
      <c r="BH2" s="225"/>
      <c r="BI2" s="225"/>
      <c r="BJ2" s="225"/>
      <c r="BK2" s="225"/>
      <c r="BL2" s="225"/>
      <c r="BM2" s="225"/>
      <c r="BN2" s="226"/>
      <c r="BO2" s="257" t="s">
        <v>62</v>
      </c>
      <c r="BP2" s="225"/>
      <c r="BQ2" s="225"/>
      <c r="BR2" s="225"/>
      <c r="BS2" s="225"/>
      <c r="BT2" s="225"/>
      <c r="BU2" s="225"/>
      <c r="BV2" s="226"/>
      <c r="BW2" s="257" t="s">
        <v>63</v>
      </c>
      <c r="BX2" s="225"/>
      <c r="BY2" s="225"/>
      <c r="BZ2" s="225"/>
      <c r="CA2" s="225"/>
      <c r="CB2" s="225"/>
      <c r="CC2" s="225"/>
      <c r="CD2" s="226"/>
    </row>
    <row r="3" spans="2:82" ht="13.5" thickBot="1">
      <c r="S3" s="245" t="s">
        <v>47</v>
      </c>
      <c r="T3" s="246"/>
      <c r="U3" s="246"/>
      <c r="V3" s="246"/>
      <c r="W3" s="246"/>
      <c r="X3" s="246" t="s">
        <v>48</v>
      </c>
      <c r="Y3" s="246"/>
      <c r="Z3" s="247"/>
      <c r="AA3" s="245" t="s">
        <v>47</v>
      </c>
      <c r="AB3" s="246"/>
      <c r="AC3" s="246"/>
      <c r="AD3" s="246"/>
      <c r="AE3" s="246"/>
      <c r="AF3" s="246" t="s">
        <v>48</v>
      </c>
      <c r="AG3" s="246"/>
      <c r="AH3" s="247"/>
      <c r="AI3" s="245" t="s">
        <v>47</v>
      </c>
      <c r="AJ3" s="246"/>
      <c r="AK3" s="246"/>
      <c r="AL3" s="246"/>
      <c r="AM3" s="246"/>
      <c r="AN3" s="246" t="s">
        <v>48</v>
      </c>
      <c r="AO3" s="246"/>
      <c r="AP3" s="247"/>
      <c r="AQ3" s="245" t="s">
        <v>47</v>
      </c>
      <c r="AR3" s="246"/>
      <c r="AS3" s="246"/>
      <c r="AT3" s="246"/>
      <c r="AU3" s="246"/>
      <c r="AV3" s="246" t="s">
        <v>48</v>
      </c>
      <c r="AW3" s="246"/>
      <c r="AX3" s="247"/>
      <c r="AY3" s="245" t="s">
        <v>47</v>
      </c>
      <c r="AZ3" s="246"/>
      <c r="BA3" s="246"/>
      <c r="BB3" s="246"/>
      <c r="BC3" s="246"/>
      <c r="BD3" s="246" t="s">
        <v>48</v>
      </c>
      <c r="BE3" s="246"/>
      <c r="BF3" s="247"/>
      <c r="BG3" s="245" t="s">
        <v>47</v>
      </c>
      <c r="BH3" s="246"/>
      <c r="BI3" s="246"/>
      <c r="BJ3" s="246"/>
      <c r="BK3" s="246"/>
      <c r="BL3" s="246" t="s">
        <v>48</v>
      </c>
      <c r="BM3" s="246"/>
      <c r="BN3" s="247"/>
      <c r="BO3" s="245" t="s">
        <v>47</v>
      </c>
      <c r="BP3" s="246"/>
      <c r="BQ3" s="246"/>
      <c r="BR3" s="246"/>
      <c r="BS3" s="246"/>
      <c r="BT3" s="246" t="s">
        <v>48</v>
      </c>
      <c r="BU3" s="246"/>
      <c r="BV3" s="247"/>
      <c r="BW3" s="245" t="s">
        <v>47</v>
      </c>
      <c r="BX3" s="246"/>
      <c r="BY3" s="246"/>
      <c r="BZ3" s="246"/>
      <c r="CA3" s="246"/>
      <c r="CB3" s="246" t="s">
        <v>48</v>
      </c>
      <c r="CC3" s="246"/>
      <c r="CD3" s="247"/>
    </row>
    <row r="4" spans="2:82" s="79" customFormat="1" ht="13.5" thickBot="1">
      <c r="B4" s="237" t="s">
        <v>115</v>
      </c>
      <c r="C4" s="241" t="s">
        <v>113</v>
      </c>
      <c r="D4" s="235" t="s">
        <v>114</v>
      </c>
      <c r="E4" s="235" t="s">
        <v>116</v>
      </c>
      <c r="F4" s="236" t="s">
        <v>117</v>
      </c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42" t="s">
        <v>80</v>
      </c>
      <c r="T4" s="243" t="s">
        <v>81</v>
      </c>
      <c r="U4" s="243" t="s">
        <v>82</v>
      </c>
      <c r="V4" s="244" t="s">
        <v>83</v>
      </c>
      <c r="W4" s="248" t="s">
        <v>68</v>
      </c>
      <c r="X4" s="243" t="s">
        <v>52</v>
      </c>
      <c r="Y4" s="243" t="s">
        <v>53</v>
      </c>
      <c r="Z4" s="252" t="s">
        <v>69</v>
      </c>
      <c r="AA4" s="242" t="s">
        <v>80</v>
      </c>
      <c r="AB4" s="243" t="s">
        <v>81</v>
      </c>
      <c r="AC4" s="243" t="s">
        <v>82</v>
      </c>
      <c r="AD4" s="244" t="s">
        <v>83</v>
      </c>
      <c r="AE4" s="248" t="s">
        <v>68</v>
      </c>
      <c r="AF4" s="243" t="s">
        <v>52</v>
      </c>
      <c r="AG4" s="243" t="s">
        <v>53</v>
      </c>
      <c r="AH4" s="252" t="s">
        <v>69</v>
      </c>
      <c r="AI4" s="242" t="s">
        <v>80</v>
      </c>
      <c r="AJ4" s="243" t="s">
        <v>81</v>
      </c>
      <c r="AK4" s="243" t="s">
        <v>82</v>
      </c>
      <c r="AL4" s="244" t="s">
        <v>83</v>
      </c>
      <c r="AM4" s="248" t="s">
        <v>68</v>
      </c>
      <c r="AN4" s="243" t="s">
        <v>52</v>
      </c>
      <c r="AO4" s="243" t="s">
        <v>53</v>
      </c>
      <c r="AP4" s="252" t="s">
        <v>69</v>
      </c>
      <c r="AQ4" s="242" t="s">
        <v>80</v>
      </c>
      <c r="AR4" s="243" t="s">
        <v>81</v>
      </c>
      <c r="AS4" s="243" t="s">
        <v>82</v>
      </c>
      <c r="AT4" s="244" t="s">
        <v>83</v>
      </c>
      <c r="AU4" s="248" t="s">
        <v>68</v>
      </c>
      <c r="AV4" s="243" t="s">
        <v>52</v>
      </c>
      <c r="AW4" s="243" t="s">
        <v>53</v>
      </c>
      <c r="AX4" s="252" t="s">
        <v>69</v>
      </c>
      <c r="AY4" s="242" t="s">
        <v>80</v>
      </c>
      <c r="AZ4" s="243" t="s">
        <v>81</v>
      </c>
      <c r="BA4" s="243" t="s">
        <v>82</v>
      </c>
      <c r="BB4" s="244" t="s">
        <v>83</v>
      </c>
      <c r="BC4" s="248" t="s">
        <v>68</v>
      </c>
      <c r="BD4" s="243" t="s">
        <v>52</v>
      </c>
      <c r="BE4" s="243" t="s">
        <v>53</v>
      </c>
      <c r="BF4" s="252" t="s">
        <v>69</v>
      </c>
      <c r="BG4" s="242" t="s">
        <v>80</v>
      </c>
      <c r="BH4" s="243" t="s">
        <v>81</v>
      </c>
      <c r="BI4" s="243" t="s">
        <v>82</v>
      </c>
      <c r="BJ4" s="244" t="s">
        <v>83</v>
      </c>
      <c r="BK4" s="248" t="s">
        <v>68</v>
      </c>
      <c r="BL4" s="243" t="s">
        <v>52</v>
      </c>
      <c r="BM4" s="243" t="s">
        <v>53</v>
      </c>
      <c r="BN4" s="252" t="s">
        <v>69</v>
      </c>
      <c r="BO4" s="242" t="s">
        <v>80</v>
      </c>
      <c r="BP4" s="243" t="s">
        <v>81</v>
      </c>
      <c r="BQ4" s="243" t="s">
        <v>82</v>
      </c>
      <c r="BR4" s="244" t="s">
        <v>83</v>
      </c>
      <c r="BS4" s="248" t="s">
        <v>68</v>
      </c>
      <c r="BT4" s="243" t="s">
        <v>52</v>
      </c>
      <c r="BU4" s="243" t="s">
        <v>53</v>
      </c>
      <c r="BV4" s="252" t="s">
        <v>69</v>
      </c>
      <c r="BW4" s="242" t="s">
        <v>80</v>
      </c>
      <c r="BX4" s="243" t="s">
        <v>81</v>
      </c>
      <c r="BY4" s="243" t="s">
        <v>82</v>
      </c>
      <c r="BZ4" s="244" t="s">
        <v>83</v>
      </c>
      <c r="CA4" s="248" t="s">
        <v>68</v>
      </c>
      <c r="CB4" s="243" t="s">
        <v>52</v>
      </c>
      <c r="CC4" s="243" t="s">
        <v>53</v>
      </c>
      <c r="CD4" s="252" t="s">
        <v>69</v>
      </c>
    </row>
    <row r="5" spans="2:82">
      <c r="B5" s="238">
        <v>1</v>
      </c>
      <c r="C5" s="232"/>
      <c r="D5" s="233"/>
      <c r="E5" s="233"/>
      <c r="F5" s="234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32"/>
      <c r="T5" s="233"/>
      <c r="U5" s="233"/>
      <c r="V5" s="233"/>
      <c r="W5" s="249"/>
      <c r="X5" s="233"/>
      <c r="Y5" s="233"/>
      <c r="Z5" s="253"/>
      <c r="AA5" s="232"/>
      <c r="AB5" s="233"/>
      <c r="AC5" s="233"/>
      <c r="AD5" s="233"/>
      <c r="AE5" s="249"/>
      <c r="AF5" s="233"/>
      <c r="AG5" s="233"/>
      <c r="AH5" s="253"/>
      <c r="AI5" s="232"/>
      <c r="AJ5" s="233"/>
      <c r="AK5" s="233"/>
      <c r="AL5" s="233"/>
      <c r="AM5" s="249"/>
      <c r="AN5" s="233"/>
      <c r="AO5" s="233"/>
      <c r="AP5" s="253"/>
      <c r="AQ5" s="232"/>
      <c r="AR5" s="233"/>
      <c r="AS5" s="233"/>
      <c r="AT5" s="233"/>
      <c r="AU5" s="249"/>
      <c r="AV5" s="233"/>
      <c r="AW5" s="233"/>
      <c r="AX5" s="253"/>
      <c r="AY5" s="232"/>
      <c r="AZ5" s="233"/>
      <c r="BA5" s="233"/>
      <c r="BB5" s="233"/>
      <c r="BC5" s="249"/>
      <c r="BD5" s="233"/>
      <c r="BE5" s="233"/>
      <c r="BF5" s="253"/>
      <c r="BG5" s="232"/>
      <c r="BH5" s="233"/>
      <c r="BI5" s="233"/>
      <c r="BJ5" s="233"/>
      <c r="BK5" s="249"/>
      <c r="BL5" s="233"/>
      <c r="BM5" s="233"/>
      <c r="BN5" s="253"/>
      <c r="BO5" s="232"/>
      <c r="BP5" s="233"/>
      <c r="BQ5" s="233"/>
      <c r="BR5" s="233"/>
      <c r="BS5" s="249"/>
      <c r="BT5" s="233"/>
      <c r="BU5" s="233"/>
      <c r="BV5" s="253"/>
      <c r="BW5" s="232"/>
      <c r="BX5" s="233"/>
      <c r="BY5" s="233"/>
      <c r="BZ5" s="233"/>
      <c r="CA5" s="249"/>
      <c r="CB5" s="233"/>
      <c r="CC5" s="233"/>
      <c r="CD5" s="253"/>
    </row>
    <row r="6" spans="2:82">
      <c r="B6" s="239">
        <v>2</v>
      </c>
      <c r="C6" s="227"/>
      <c r="D6" s="223"/>
      <c r="E6" s="223"/>
      <c r="F6" s="228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27"/>
      <c r="T6" s="223"/>
      <c r="U6" s="223"/>
      <c r="V6" s="223"/>
      <c r="W6" s="250"/>
      <c r="X6" s="223"/>
      <c r="Y6" s="223"/>
      <c r="Z6" s="254"/>
      <c r="AA6" s="227"/>
      <c r="AB6" s="223"/>
      <c r="AC6" s="223"/>
      <c r="AD6" s="223"/>
      <c r="AE6" s="250"/>
      <c r="AF6" s="223"/>
      <c r="AG6" s="223"/>
      <c r="AH6" s="254"/>
      <c r="AI6" s="227"/>
      <c r="AJ6" s="223"/>
      <c r="AK6" s="223"/>
      <c r="AL6" s="223"/>
      <c r="AM6" s="250"/>
      <c r="AN6" s="223"/>
      <c r="AO6" s="223"/>
      <c r="AP6" s="254"/>
      <c r="AQ6" s="227"/>
      <c r="AR6" s="223"/>
      <c r="AS6" s="223"/>
      <c r="AT6" s="223"/>
      <c r="AU6" s="250"/>
      <c r="AV6" s="223"/>
      <c r="AW6" s="223"/>
      <c r="AX6" s="254"/>
      <c r="AY6" s="227"/>
      <c r="AZ6" s="223"/>
      <c r="BA6" s="223"/>
      <c r="BB6" s="223"/>
      <c r="BC6" s="250"/>
      <c r="BD6" s="223"/>
      <c r="BE6" s="223"/>
      <c r="BF6" s="254"/>
      <c r="BG6" s="227"/>
      <c r="BH6" s="223"/>
      <c r="BI6" s="223"/>
      <c r="BJ6" s="223"/>
      <c r="BK6" s="250"/>
      <c r="BL6" s="223"/>
      <c r="BM6" s="223"/>
      <c r="BN6" s="254"/>
      <c r="BO6" s="227"/>
      <c r="BP6" s="223"/>
      <c r="BQ6" s="223"/>
      <c r="BR6" s="223"/>
      <c r="BS6" s="250"/>
      <c r="BT6" s="223"/>
      <c r="BU6" s="223"/>
      <c r="BV6" s="254"/>
      <c r="BW6" s="227"/>
      <c r="BX6" s="223"/>
      <c r="BY6" s="223"/>
      <c r="BZ6" s="223"/>
      <c r="CA6" s="250"/>
      <c r="CB6" s="223"/>
      <c r="CC6" s="223"/>
      <c r="CD6" s="254"/>
    </row>
    <row r="7" spans="2:82">
      <c r="B7" s="239">
        <v>3</v>
      </c>
      <c r="C7" s="227"/>
      <c r="D7" s="223"/>
      <c r="E7" s="223"/>
      <c r="F7" s="228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27"/>
      <c r="T7" s="223"/>
      <c r="U7" s="223"/>
      <c r="V7" s="223"/>
      <c r="W7" s="250"/>
      <c r="X7" s="223"/>
      <c r="Y7" s="223"/>
      <c r="Z7" s="254"/>
      <c r="AA7" s="227"/>
      <c r="AB7" s="223"/>
      <c r="AC7" s="223"/>
      <c r="AD7" s="223"/>
      <c r="AE7" s="250"/>
      <c r="AF7" s="223"/>
      <c r="AG7" s="223"/>
      <c r="AH7" s="254"/>
      <c r="AI7" s="227"/>
      <c r="AJ7" s="223"/>
      <c r="AK7" s="223"/>
      <c r="AL7" s="223"/>
      <c r="AM7" s="250"/>
      <c r="AN7" s="223"/>
      <c r="AO7" s="223"/>
      <c r="AP7" s="254"/>
      <c r="AQ7" s="227"/>
      <c r="AR7" s="223"/>
      <c r="AS7" s="223"/>
      <c r="AT7" s="223"/>
      <c r="AU7" s="250"/>
      <c r="AV7" s="223"/>
      <c r="AW7" s="223"/>
      <c r="AX7" s="254"/>
      <c r="AY7" s="227"/>
      <c r="AZ7" s="223"/>
      <c r="BA7" s="223"/>
      <c r="BB7" s="223"/>
      <c r="BC7" s="250"/>
      <c r="BD7" s="223"/>
      <c r="BE7" s="223"/>
      <c r="BF7" s="254"/>
      <c r="BG7" s="227"/>
      <c r="BH7" s="223"/>
      <c r="BI7" s="223"/>
      <c r="BJ7" s="223"/>
      <c r="BK7" s="250"/>
      <c r="BL7" s="223"/>
      <c r="BM7" s="223"/>
      <c r="BN7" s="254"/>
      <c r="BO7" s="227"/>
      <c r="BP7" s="223"/>
      <c r="BQ7" s="223"/>
      <c r="BR7" s="223"/>
      <c r="BS7" s="250"/>
      <c r="BT7" s="223"/>
      <c r="BU7" s="223"/>
      <c r="BV7" s="254"/>
      <c r="BW7" s="227"/>
      <c r="BX7" s="223"/>
      <c r="BY7" s="223"/>
      <c r="BZ7" s="223"/>
      <c r="CA7" s="250"/>
      <c r="CB7" s="223"/>
      <c r="CC7" s="223"/>
      <c r="CD7" s="254"/>
    </row>
    <row r="8" spans="2:82">
      <c r="B8" s="239">
        <v>4</v>
      </c>
      <c r="C8" s="227"/>
      <c r="D8" s="223"/>
      <c r="E8" s="223"/>
      <c r="F8" s="228"/>
      <c r="G8" s="260"/>
      <c r="H8" s="260"/>
      <c r="I8" s="260"/>
      <c r="J8" s="260"/>
      <c r="K8" s="260"/>
      <c r="L8" s="260"/>
      <c r="M8" s="260"/>
      <c r="N8" s="260"/>
      <c r="O8" s="260"/>
      <c r="P8" s="260"/>
      <c r="Q8" s="260"/>
      <c r="R8" s="260"/>
      <c r="S8" s="227"/>
      <c r="T8" s="223"/>
      <c r="U8" s="223"/>
      <c r="V8" s="223"/>
      <c r="W8" s="250"/>
      <c r="X8" s="223"/>
      <c r="Y8" s="223"/>
      <c r="Z8" s="254"/>
      <c r="AA8" s="227"/>
      <c r="AB8" s="223"/>
      <c r="AC8" s="223"/>
      <c r="AD8" s="223"/>
      <c r="AE8" s="250"/>
      <c r="AF8" s="223"/>
      <c r="AG8" s="223"/>
      <c r="AH8" s="254"/>
      <c r="AI8" s="227"/>
      <c r="AJ8" s="223"/>
      <c r="AK8" s="223"/>
      <c r="AL8" s="223"/>
      <c r="AM8" s="250"/>
      <c r="AN8" s="223"/>
      <c r="AO8" s="223"/>
      <c r="AP8" s="254"/>
      <c r="AQ8" s="227"/>
      <c r="AR8" s="223"/>
      <c r="AS8" s="223"/>
      <c r="AT8" s="223"/>
      <c r="AU8" s="250"/>
      <c r="AV8" s="223"/>
      <c r="AW8" s="223"/>
      <c r="AX8" s="254"/>
      <c r="AY8" s="227"/>
      <c r="AZ8" s="223"/>
      <c r="BA8" s="223"/>
      <c r="BB8" s="223"/>
      <c r="BC8" s="250"/>
      <c r="BD8" s="223"/>
      <c r="BE8" s="223"/>
      <c r="BF8" s="254"/>
      <c r="BG8" s="227"/>
      <c r="BH8" s="223"/>
      <c r="BI8" s="223"/>
      <c r="BJ8" s="223"/>
      <c r="BK8" s="250"/>
      <c r="BL8" s="223"/>
      <c r="BM8" s="223"/>
      <c r="BN8" s="254"/>
      <c r="BO8" s="227"/>
      <c r="BP8" s="223"/>
      <c r="BQ8" s="223"/>
      <c r="BR8" s="223"/>
      <c r="BS8" s="250"/>
      <c r="BT8" s="223"/>
      <c r="BU8" s="223"/>
      <c r="BV8" s="254"/>
      <c r="BW8" s="227"/>
      <c r="BX8" s="223"/>
      <c r="BY8" s="223"/>
      <c r="BZ8" s="223"/>
      <c r="CA8" s="250"/>
      <c r="CB8" s="223"/>
      <c r="CC8" s="223"/>
      <c r="CD8" s="254"/>
    </row>
    <row r="9" spans="2:82">
      <c r="B9" s="239">
        <v>5</v>
      </c>
      <c r="C9" s="227"/>
      <c r="D9" s="223"/>
      <c r="E9" s="223"/>
      <c r="F9" s="228"/>
      <c r="G9" s="260"/>
      <c r="H9" s="260"/>
      <c r="I9" s="260"/>
      <c r="J9" s="260"/>
      <c r="K9" s="260"/>
      <c r="L9" s="260"/>
      <c r="M9" s="260"/>
      <c r="N9" s="260"/>
      <c r="O9" s="260"/>
      <c r="P9" s="260"/>
      <c r="Q9" s="260"/>
      <c r="R9" s="260"/>
      <c r="S9" s="227"/>
      <c r="T9" s="223"/>
      <c r="U9" s="223"/>
      <c r="V9" s="223"/>
      <c r="W9" s="250"/>
      <c r="X9" s="223"/>
      <c r="Y9" s="223"/>
      <c r="Z9" s="254"/>
      <c r="AA9" s="227"/>
      <c r="AB9" s="223"/>
      <c r="AC9" s="223"/>
      <c r="AD9" s="223"/>
      <c r="AE9" s="250"/>
      <c r="AF9" s="223"/>
      <c r="AG9" s="223"/>
      <c r="AH9" s="254"/>
      <c r="AI9" s="227"/>
      <c r="AJ9" s="223"/>
      <c r="AK9" s="223"/>
      <c r="AL9" s="223"/>
      <c r="AM9" s="250"/>
      <c r="AN9" s="223"/>
      <c r="AO9" s="223"/>
      <c r="AP9" s="254"/>
      <c r="AQ9" s="227"/>
      <c r="AR9" s="223"/>
      <c r="AS9" s="223"/>
      <c r="AT9" s="223"/>
      <c r="AU9" s="250"/>
      <c r="AV9" s="223"/>
      <c r="AW9" s="223"/>
      <c r="AX9" s="254"/>
      <c r="AY9" s="227"/>
      <c r="AZ9" s="223"/>
      <c r="BA9" s="223"/>
      <c r="BB9" s="223"/>
      <c r="BC9" s="250"/>
      <c r="BD9" s="223"/>
      <c r="BE9" s="223"/>
      <c r="BF9" s="254"/>
      <c r="BG9" s="227"/>
      <c r="BH9" s="223"/>
      <c r="BI9" s="223"/>
      <c r="BJ9" s="223"/>
      <c r="BK9" s="250"/>
      <c r="BL9" s="223"/>
      <c r="BM9" s="223"/>
      <c r="BN9" s="254"/>
      <c r="BO9" s="227"/>
      <c r="BP9" s="223"/>
      <c r="BQ9" s="223"/>
      <c r="BR9" s="223"/>
      <c r="BS9" s="250"/>
      <c r="BT9" s="223"/>
      <c r="BU9" s="223"/>
      <c r="BV9" s="254"/>
      <c r="BW9" s="227"/>
      <c r="BX9" s="223"/>
      <c r="BY9" s="223"/>
      <c r="BZ9" s="223"/>
      <c r="CA9" s="250"/>
      <c r="CB9" s="223"/>
      <c r="CC9" s="223"/>
      <c r="CD9" s="254"/>
    </row>
    <row r="10" spans="2:82">
      <c r="B10" s="239">
        <v>6</v>
      </c>
      <c r="C10" s="227"/>
      <c r="D10" s="223"/>
      <c r="E10" s="223"/>
      <c r="F10" s="228"/>
      <c r="G10" s="260"/>
      <c r="H10" s="260"/>
      <c r="I10" s="260"/>
      <c r="J10" s="260"/>
      <c r="K10" s="260"/>
      <c r="L10" s="260"/>
      <c r="M10" s="260"/>
      <c r="N10" s="260"/>
      <c r="O10" s="260"/>
      <c r="P10" s="260"/>
      <c r="Q10" s="260"/>
      <c r="R10" s="260"/>
      <c r="S10" s="227"/>
      <c r="T10" s="223"/>
      <c r="U10" s="223"/>
      <c r="V10" s="223"/>
      <c r="W10" s="250"/>
      <c r="X10" s="223"/>
      <c r="Y10" s="223"/>
      <c r="Z10" s="254"/>
      <c r="AA10" s="227"/>
      <c r="AB10" s="223"/>
      <c r="AC10" s="223"/>
      <c r="AD10" s="223"/>
      <c r="AE10" s="250"/>
      <c r="AF10" s="223"/>
      <c r="AG10" s="223"/>
      <c r="AH10" s="254"/>
      <c r="AI10" s="227"/>
      <c r="AJ10" s="223"/>
      <c r="AK10" s="223"/>
      <c r="AL10" s="223"/>
      <c r="AM10" s="250"/>
      <c r="AN10" s="223"/>
      <c r="AO10" s="223"/>
      <c r="AP10" s="254"/>
      <c r="AQ10" s="227"/>
      <c r="AR10" s="223"/>
      <c r="AS10" s="223"/>
      <c r="AT10" s="223"/>
      <c r="AU10" s="250"/>
      <c r="AV10" s="223"/>
      <c r="AW10" s="223"/>
      <c r="AX10" s="254"/>
      <c r="AY10" s="227"/>
      <c r="AZ10" s="223"/>
      <c r="BA10" s="223"/>
      <c r="BB10" s="223"/>
      <c r="BC10" s="250"/>
      <c r="BD10" s="223"/>
      <c r="BE10" s="223"/>
      <c r="BF10" s="254"/>
      <c r="BG10" s="227"/>
      <c r="BH10" s="223"/>
      <c r="BI10" s="223"/>
      <c r="BJ10" s="223"/>
      <c r="BK10" s="250"/>
      <c r="BL10" s="223"/>
      <c r="BM10" s="223"/>
      <c r="BN10" s="254"/>
      <c r="BO10" s="227"/>
      <c r="BP10" s="223"/>
      <c r="BQ10" s="223"/>
      <c r="BR10" s="223"/>
      <c r="BS10" s="250"/>
      <c r="BT10" s="223"/>
      <c r="BU10" s="223"/>
      <c r="BV10" s="254"/>
      <c r="BW10" s="227"/>
      <c r="BX10" s="223"/>
      <c r="BY10" s="223"/>
      <c r="BZ10" s="223"/>
      <c r="CA10" s="250"/>
      <c r="CB10" s="223"/>
      <c r="CC10" s="223"/>
      <c r="CD10" s="254"/>
    </row>
    <row r="11" spans="2:82">
      <c r="B11" s="239">
        <v>7</v>
      </c>
      <c r="C11" s="227"/>
      <c r="D11" s="223"/>
      <c r="E11" s="223"/>
      <c r="F11" s="228"/>
      <c r="G11" s="260"/>
      <c r="H11" s="260"/>
      <c r="I11" s="260"/>
      <c r="J11" s="260"/>
      <c r="K11" s="260"/>
      <c r="L11" s="260"/>
      <c r="M11" s="260"/>
      <c r="N11" s="260"/>
      <c r="O11" s="260"/>
      <c r="P11" s="260"/>
      <c r="Q11" s="260"/>
      <c r="R11" s="260"/>
      <c r="S11" s="227"/>
      <c r="T11" s="223"/>
      <c r="U11" s="223"/>
      <c r="V11" s="223"/>
      <c r="W11" s="250"/>
      <c r="X11" s="223"/>
      <c r="Y11" s="223"/>
      <c r="Z11" s="254"/>
      <c r="AA11" s="227"/>
      <c r="AB11" s="223"/>
      <c r="AC11" s="223"/>
      <c r="AD11" s="223"/>
      <c r="AE11" s="250"/>
      <c r="AF11" s="223"/>
      <c r="AG11" s="223"/>
      <c r="AH11" s="254"/>
      <c r="AI11" s="227"/>
      <c r="AJ11" s="223"/>
      <c r="AK11" s="223"/>
      <c r="AL11" s="223"/>
      <c r="AM11" s="250"/>
      <c r="AN11" s="223"/>
      <c r="AO11" s="223"/>
      <c r="AP11" s="254"/>
      <c r="AQ11" s="227"/>
      <c r="AR11" s="223"/>
      <c r="AS11" s="223"/>
      <c r="AT11" s="223"/>
      <c r="AU11" s="250"/>
      <c r="AV11" s="223"/>
      <c r="AW11" s="223"/>
      <c r="AX11" s="254"/>
      <c r="AY11" s="227"/>
      <c r="AZ11" s="223"/>
      <c r="BA11" s="223"/>
      <c r="BB11" s="223"/>
      <c r="BC11" s="250"/>
      <c r="BD11" s="223"/>
      <c r="BE11" s="223"/>
      <c r="BF11" s="254"/>
      <c r="BG11" s="227"/>
      <c r="BH11" s="223"/>
      <c r="BI11" s="223"/>
      <c r="BJ11" s="223"/>
      <c r="BK11" s="250"/>
      <c r="BL11" s="223"/>
      <c r="BM11" s="223"/>
      <c r="BN11" s="254"/>
      <c r="BO11" s="227"/>
      <c r="BP11" s="223"/>
      <c r="BQ11" s="223"/>
      <c r="BR11" s="223"/>
      <c r="BS11" s="250"/>
      <c r="BT11" s="223"/>
      <c r="BU11" s="223"/>
      <c r="BV11" s="254"/>
      <c r="BW11" s="227"/>
      <c r="BX11" s="223"/>
      <c r="BY11" s="223"/>
      <c r="BZ11" s="223"/>
      <c r="CA11" s="250"/>
      <c r="CB11" s="223"/>
      <c r="CC11" s="223"/>
      <c r="CD11" s="254"/>
    </row>
    <row r="12" spans="2:82">
      <c r="B12" s="239">
        <v>8</v>
      </c>
      <c r="C12" s="227"/>
      <c r="D12" s="223"/>
      <c r="E12" s="223"/>
      <c r="F12" s="228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27"/>
      <c r="T12" s="223"/>
      <c r="U12" s="223"/>
      <c r="V12" s="223"/>
      <c r="W12" s="250"/>
      <c r="X12" s="223"/>
      <c r="Y12" s="223"/>
      <c r="Z12" s="254"/>
      <c r="AA12" s="227"/>
      <c r="AB12" s="223"/>
      <c r="AC12" s="223"/>
      <c r="AD12" s="223"/>
      <c r="AE12" s="250"/>
      <c r="AF12" s="223"/>
      <c r="AG12" s="223"/>
      <c r="AH12" s="254"/>
      <c r="AI12" s="227"/>
      <c r="AJ12" s="223"/>
      <c r="AK12" s="223"/>
      <c r="AL12" s="223"/>
      <c r="AM12" s="250"/>
      <c r="AN12" s="223"/>
      <c r="AO12" s="223"/>
      <c r="AP12" s="254"/>
      <c r="AQ12" s="227"/>
      <c r="AR12" s="223"/>
      <c r="AS12" s="223"/>
      <c r="AT12" s="223"/>
      <c r="AU12" s="250"/>
      <c r="AV12" s="223"/>
      <c r="AW12" s="223"/>
      <c r="AX12" s="254"/>
      <c r="AY12" s="227"/>
      <c r="AZ12" s="223"/>
      <c r="BA12" s="223"/>
      <c r="BB12" s="223"/>
      <c r="BC12" s="250"/>
      <c r="BD12" s="223"/>
      <c r="BE12" s="223"/>
      <c r="BF12" s="254"/>
      <c r="BG12" s="227"/>
      <c r="BH12" s="223"/>
      <c r="BI12" s="223"/>
      <c r="BJ12" s="223"/>
      <c r="BK12" s="250"/>
      <c r="BL12" s="223"/>
      <c r="BM12" s="223"/>
      <c r="BN12" s="254"/>
      <c r="BO12" s="227"/>
      <c r="BP12" s="223"/>
      <c r="BQ12" s="223"/>
      <c r="BR12" s="223"/>
      <c r="BS12" s="250"/>
      <c r="BT12" s="223"/>
      <c r="BU12" s="223"/>
      <c r="BV12" s="254"/>
      <c r="BW12" s="227"/>
      <c r="BX12" s="223"/>
      <c r="BY12" s="223"/>
      <c r="BZ12" s="223"/>
      <c r="CA12" s="250"/>
      <c r="CB12" s="223"/>
      <c r="CC12" s="223"/>
      <c r="CD12" s="254"/>
    </row>
    <row r="13" spans="2:82">
      <c r="B13" s="239">
        <v>9</v>
      </c>
      <c r="C13" s="227"/>
      <c r="D13" s="223"/>
      <c r="E13" s="223"/>
      <c r="F13" s="228"/>
      <c r="G13" s="260"/>
      <c r="H13" s="260"/>
      <c r="I13" s="260"/>
      <c r="J13" s="260"/>
      <c r="K13" s="260"/>
      <c r="L13" s="260"/>
      <c r="M13" s="260"/>
      <c r="N13" s="260"/>
      <c r="O13" s="260"/>
      <c r="P13" s="260"/>
      <c r="Q13" s="260"/>
      <c r="R13" s="260"/>
      <c r="S13" s="227"/>
      <c r="T13" s="223"/>
      <c r="U13" s="223"/>
      <c r="V13" s="223"/>
      <c r="W13" s="250"/>
      <c r="X13" s="223"/>
      <c r="Y13" s="223"/>
      <c r="Z13" s="254"/>
      <c r="AA13" s="227"/>
      <c r="AB13" s="223"/>
      <c r="AC13" s="223"/>
      <c r="AD13" s="223"/>
      <c r="AE13" s="250"/>
      <c r="AF13" s="223"/>
      <c r="AG13" s="223"/>
      <c r="AH13" s="254"/>
      <c r="AI13" s="227"/>
      <c r="AJ13" s="223"/>
      <c r="AK13" s="223"/>
      <c r="AL13" s="223"/>
      <c r="AM13" s="250"/>
      <c r="AN13" s="223"/>
      <c r="AO13" s="223"/>
      <c r="AP13" s="254"/>
      <c r="AQ13" s="227"/>
      <c r="AR13" s="223"/>
      <c r="AS13" s="223"/>
      <c r="AT13" s="223"/>
      <c r="AU13" s="250"/>
      <c r="AV13" s="223"/>
      <c r="AW13" s="223"/>
      <c r="AX13" s="254"/>
      <c r="AY13" s="227"/>
      <c r="AZ13" s="223"/>
      <c r="BA13" s="223"/>
      <c r="BB13" s="223"/>
      <c r="BC13" s="250"/>
      <c r="BD13" s="223"/>
      <c r="BE13" s="223"/>
      <c r="BF13" s="254"/>
      <c r="BG13" s="227"/>
      <c r="BH13" s="223"/>
      <c r="BI13" s="223"/>
      <c r="BJ13" s="223"/>
      <c r="BK13" s="250"/>
      <c r="BL13" s="223"/>
      <c r="BM13" s="223"/>
      <c r="BN13" s="254"/>
      <c r="BO13" s="227"/>
      <c r="BP13" s="223"/>
      <c r="BQ13" s="223"/>
      <c r="BR13" s="223"/>
      <c r="BS13" s="250"/>
      <c r="BT13" s="223"/>
      <c r="BU13" s="223"/>
      <c r="BV13" s="254"/>
      <c r="BW13" s="227"/>
      <c r="BX13" s="223"/>
      <c r="BY13" s="223"/>
      <c r="BZ13" s="223"/>
      <c r="CA13" s="250"/>
      <c r="CB13" s="223"/>
      <c r="CC13" s="223"/>
      <c r="CD13" s="254"/>
    </row>
    <row r="14" spans="2:82">
      <c r="B14" s="239">
        <v>10</v>
      </c>
      <c r="C14" s="227"/>
      <c r="D14" s="223"/>
      <c r="E14" s="223"/>
      <c r="F14" s="228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0"/>
      <c r="R14" s="260"/>
      <c r="S14" s="227"/>
      <c r="T14" s="223"/>
      <c r="U14" s="223"/>
      <c r="V14" s="223"/>
      <c r="W14" s="250"/>
      <c r="X14" s="223"/>
      <c r="Y14" s="223"/>
      <c r="Z14" s="254"/>
      <c r="AA14" s="227"/>
      <c r="AB14" s="223"/>
      <c r="AC14" s="223"/>
      <c r="AD14" s="223"/>
      <c r="AE14" s="250"/>
      <c r="AF14" s="223"/>
      <c r="AG14" s="223"/>
      <c r="AH14" s="254"/>
      <c r="AI14" s="227"/>
      <c r="AJ14" s="223"/>
      <c r="AK14" s="223"/>
      <c r="AL14" s="223"/>
      <c r="AM14" s="250"/>
      <c r="AN14" s="223"/>
      <c r="AO14" s="223"/>
      <c r="AP14" s="254"/>
      <c r="AQ14" s="227"/>
      <c r="AR14" s="223"/>
      <c r="AS14" s="223"/>
      <c r="AT14" s="223"/>
      <c r="AU14" s="250"/>
      <c r="AV14" s="223"/>
      <c r="AW14" s="223"/>
      <c r="AX14" s="254"/>
      <c r="AY14" s="227"/>
      <c r="AZ14" s="223"/>
      <c r="BA14" s="223"/>
      <c r="BB14" s="223"/>
      <c r="BC14" s="250"/>
      <c r="BD14" s="223"/>
      <c r="BE14" s="223"/>
      <c r="BF14" s="254"/>
      <c r="BG14" s="227"/>
      <c r="BH14" s="223"/>
      <c r="BI14" s="223"/>
      <c r="BJ14" s="223"/>
      <c r="BK14" s="250"/>
      <c r="BL14" s="223"/>
      <c r="BM14" s="223"/>
      <c r="BN14" s="254"/>
      <c r="BO14" s="227"/>
      <c r="BP14" s="223"/>
      <c r="BQ14" s="223"/>
      <c r="BR14" s="223"/>
      <c r="BS14" s="250"/>
      <c r="BT14" s="223"/>
      <c r="BU14" s="223"/>
      <c r="BV14" s="254"/>
      <c r="BW14" s="227"/>
      <c r="BX14" s="223"/>
      <c r="BY14" s="223"/>
      <c r="BZ14" s="223"/>
      <c r="CA14" s="250"/>
      <c r="CB14" s="223"/>
      <c r="CC14" s="223"/>
      <c r="CD14" s="254"/>
    </row>
    <row r="15" spans="2:82">
      <c r="B15" s="239">
        <v>11</v>
      </c>
      <c r="C15" s="227"/>
      <c r="D15" s="223"/>
      <c r="E15" s="223"/>
      <c r="F15" s="228"/>
      <c r="G15" s="260"/>
      <c r="H15" s="260"/>
      <c r="I15" s="260"/>
      <c r="J15" s="260"/>
      <c r="K15" s="260"/>
      <c r="L15" s="260"/>
      <c r="M15" s="260"/>
      <c r="N15" s="260"/>
      <c r="O15" s="260"/>
      <c r="P15" s="260"/>
      <c r="Q15" s="260"/>
      <c r="R15" s="260"/>
      <c r="S15" s="227"/>
      <c r="T15" s="223"/>
      <c r="U15" s="223"/>
      <c r="V15" s="223"/>
      <c r="W15" s="250"/>
      <c r="X15" s="223"/>
      <c r="Y15" s="223"/>
      <c r="Z15" s="254"/>
      <c r="AA15" s="227"/>
      <c r="AB15" s="223"/>
      <c r="AC15" s="223"/>
      <c r="AD15" s="223"/>
      <c r="AE15" s="250"/>
      <c r="AF15" s="223"/>
      <c r="AG15" s="223"/>
      <c r="AH15" s="254"/>
      <c r="AI15" s="227"/>
      <c r="AJ15" s="223"/>
      <c r="AK15" s="223"/>
      <c r="AL15" s="223"/>
      <c r="AM15" s="250"/>
      <c r="AN15" s="223"/>
      <c r="AO15" s="223"/>
      <c r="AP15" s="254"/>
      <c r="AQ15" s="227"/>
      <c r="AR15" s="223"/>
      <c r="AS15" s="223"/>
      <c r="AT15" s="223"/>
      <c r="AU15" s="250"/>
      <c r="AV15" s="223"/>
      <c r="AW15" s="223"/>
      <c r="AX15" s="254"/>
      <c r="AY15" s="227"/>
      <c r="AZ15" s="223"/>
      <c r="BA15" s="223"/>
      <c r="BB15" s="223"/>
      <c r="BC15" s="250"/>
      <c r="BD15" s="223"/>
      <c r="BE15" s="223"/>
      <c r="BF15" s="254"/>
      <c r="BG15" s="227"/>
      <c r="BH15" s="223"/>
      <c r="BI15" s="223"/>
      <c r="BJ15" s="223"/>
      <c r="BK15" s="250"/>
      <c r="BL15" s="223"/>
      <c r="BM15" s="223"/>
      <c r="BN15" s="254"/>
      <c r="BO15" s="227"/>
      <c r="BP15" s="223"/>
      <c r="BQ15" s="223"/>
      <c r="BR15" s="223"/>
      <c r="BS15" s="250"/>
      <c r="BT15" s="223"/>
      <c r="BU15" s="223"/>
      <c r="BV15" s="254"/>
      <c r="BW15" s="227"/>
      <c r="BX15" s="223"/>
      <c r="BY15" s="223"/>
      <c r="BZ15" s="223"/>
      <c r="CA15" s="250"/>
      <c r="CB15" s="223"/>
      <c r="CC15" s="223"/>
      <c r="CD15" s="254"/>
    </row>
    <row r="16" spans="2:82">
      <c r="B16" s="239">
        <v>12</v>
      </c>
      <c r="C16" s="227"/>
      <c r="D16" s="223"/>
      <c r="E16" s="223"/>
      <c r="F16" s="228"/>
      <c r="G16" s="260"/>
      <c r="H16" s="260"/>
      <c r="I16" s="260"/>
      <c r="J16" s="260"/>
      <c r="K16" s="260"/>
      <c r="L16" s="260"/>
      <c r="M16" s="260"/>
      <c r="N16" s="260"/>
      <c r="O16" s="260"/>
      <c r="P16" s="260"/>
      <c r="Q16" s="260"/>
      <c r="R16" s="260"/>
      <c r="S16" s="227"/>
      <c r="T16" s="223"/>
      <c r="U16" s="223"/>
      <c r="V16" s="223"/>
      <c r="W16" s="250"/>
      <c r="X16" s="223"/>
      <c r="Y16" s="223"/>
      <c r="Z16" s="254"/>
      <c r="AA16" s="227"/>
      <c r="AB16" s="223"/>
      <c r="AC16" s="223"/>
      <c r="AD16" s="223"/>
      <c r="AE16" s="250"/>
      <c r="AF16" s="223"/>
      <c r="AG16" s="223"/>
      <c r="AH16" s="254"/>
      <c r="AI16" s="227"/>
      <c r="AJ16" s="223"/>
      <c r="AK16" s="223"/>
      <c r="AL16" s="223"/>
      <c r="AM16" s="250"/>
      <c r="AN16" s="223"/>
      <c r="AO16" s="223"/>
      <c r="AP16" s="254"/>
      <c r="AQ16" s="227"/>
      <c r="AR16" s="223"/>
      <c r="AS16" s="223"/>
      <c r="AT16" s="223"/>
      <c r="AU16" s="250"/>
      <c r="AV16" s="223"/>
      <c r="AW16" s="223"/>
      <c r="AX16" s="254"/>
      <c r="AY16" s="227"/>
      <c r="AZ16" s="223"/>
      <c r="BA16" s="223"/>
      <c r="BB16" s="223"/>
      <c r="BC16" s="250"/>
      <c r="BD16" s="223"/>
      <c r="BE16" s="223"/>
      <c r="BF16" s="254"/>
      <c r="BG16" s="227"/>
      <c r="BH16" s="223"/>
      <c r="BI16" s="223"/>
      <c r="BJ16" s="223"/>
      <c r="BK16" s="250"/>
      <c r="BL16" s="223"/>
      <c r="BM16" s="223"/>
      <c r="BN16" s="254"/>
      <c r="BO16" s="227"/>
      <c r="BP16" s="223"/>
      <c r="BQ16" s="223"/>
      <c r="BR16" s="223"/>
      <c r="BS16" s="250"/>
      <c r="BT16" s="223"/>
      <c r="BU16" s="223"/>
      <c r="BV16" s="254"/>
      <c r="BW16" s="227"/>
      <c r="BX16" s="223"/>
      <c r="BY16" s="223"/>
      <c r="BZ16" s="223"/>
      <c r="CA16" s="250"/>
      <c r="CB16" s="223"/>
      <c r="CC16" s="223"/>
      <c r="CD16" s="254"/>
    </row>
    <row r="17" spans="2:82">
      <c r="B17" s="239">
        <v>13</v>
      </c>
      <c r="C17" s="227"/>
      <c r="D17" s="223"/>
      <c r="E17" s="223"/>
      <c r="F17" s="228"/>
      <c r="G17" s="260"/>
      <c r="H17" s="260"/>
      <c r="I17" s="260"/>
      <c r="J17" s="260"/>
      <c r="K17" s="260"/>
      <c r="L17" s="260"/>
      <c r="M17" s="260"/>
      <c r="N17" s="260"/>
      <c r="O17" s="260"/>
      <c r="P17" s="260"/>
      <c r="Q17" s="260"/>
      <c r="R17" s="260"/>
      <c r="S17" s="227"/>
      <c r="T17" s="223"/>
      <c r="U17" s="223"/>
      <c r="V17" s="223"/>
      <c r="W17" s="250"/>
      <c r="X17" s="223"/>
      <c r="Y17" s="223"/>
      <c r="Z17" s="254"/>
      <c r="AA17" s="227"/>
      <c r="AB17" s="223"/>
      <c r="AC17" s="223"/>
      <c r="AD17" s="223"/>
      <c r="AE17" s="250"/>
      <c r="AF17" s="223"/>
      <c r="AG17" s="223"/>
      <c r="AH17" s="254"/>
      <c r="AI17" s="227"/>
      <c r="AJ17" s="223"/>
      <c r="AK17" s="223"/>
      <c r="AL17" s="223"/>
      <c r="AM17" s="250"/>
      <c r="AN17" s="223"/>
      <c r="AO17" s="223"/>
      <c r="AP17" s="254"/>
      <c r="AQ17" s="227"/>
      <c r="AR17" s="223"/>
      <c r="AS17" s="223"/>
      <c r="AT17" s="223"/>
      <c r="AU17" s="250"/>
      <c r="AV17" s="223"/>
      <c r="AW17" s="223"/>
      <c r="AX17" s="254"/>
      <c r="AY17" s="227"/>
      <c r="AZ17" s="223"/>
      <c r="BA17" s="223"/>
      <c r="BB17" s="223"/>
      <c r="BC17" s="250"/>
      <c r="BD17" s="223"/>
      <c r="BE17" s="223"/>
      <c r="BF17" s="254"/>
      <c r="BG17" s="227"/>
      <c r="BH17" s="223"/>
      <c r="BI17" s="223"/>
      <c r="BJ17" s="223"/>
      <c r="BK17" s="250"/>
      <c r="BL17" s="223"/>
      <c r="BM17" s="223"/>
      <c r="BN17" s="254"/>
      <c r="BO17" s="227"/>
      <c r="BP17" s="223"/>
      <c r="BQ17" s="223"/>
      <c r="BR17" s="223"/>
      <c r="BS17" s="250"/>
      <c r="BT17" s="223"/>
      <c r="BU17" s="223"/>
      <c r="BV17" s="254"/>
      <c r="BW17" s="227"/>
      <c r="BX17" s="223"/>
      <c r="BY17" s="223"/>
      <c r="BZ17" s="223"/>
      <c r="CA17" s="250"/>
      <c r="CB17" s="223"/>
      <c r="CC17" s="223"/>
      <c r="CD17" s="254"/>
    </row>
    <row r="18" spans="2:82">
      <c r="B18" s="239">
        <v>14</v>
      </c>
      <c r="C18" s="227"/>
      <c r="D18" s="223"/>
      <c r="E18" s="223"/>
      <c r="F18" s="228"/>
      <c r="G18" s="260"/>
      <c r="H18" s="260"/>
      <c r="I18" s="260"/>
      <c r="J18" s="260"/>
      <c r="K18" s="260"/>
      <c r="L18" s="260"/>
      <c r="M18" s="260"/>
      <c r="N18" s="260"/>
      <c r="O18" s="260"/>
      <c r="P18" s="260"/>
      <c r="Q18" s="260"/>
      <c r="R18" s="260"/>
      <c r="S18" s="227"/>
      <c r="T18" s="223"/>
      <c r="U18" s="223"/>
      <c r="V18" s="223"/>
      <c r="W18" s="250"/>
      <c r="X18" s="223"/>
      <c r="Y18" s="223"/>
      <c r="Z18" s="254"/>
      <c r="AA18" s="227"/>
      <c r="AB18" s="223"/>
      <c r="AC18" s="223"/>
      <c r="AD18" s="223"/>
      <c r="AE18" s="250"/>
      <c r="AF18" s="223"/>
      <c r="AG18" s="223"/>
      <c r="AH18" s="254"/>
      <c r="AI18" s="227"/>
      <c r="AJ18" s="223"/>
      <c r="AK18" s="223"/>
      <c r="AL18" s="223"/>
      <c r="AM18" s="250"/>
      <c r="AN18" s="223"/>
      <c r="AO18" s="223"/>
      <c r="AP18" s="254"/>
      <c r="AQ18" s="227"/>
      <c r="AR18" s="223"/>
      <c r="AS18" s="223"/>
      <c r="AT18" s="223"/>
      <c r="AU18" s="250"/>
      <c r="AV18" s="223"/>
      <c r="AW18" s="223"/>
      <c r="AX18" s="254"/>
      <c r="AY18" s="227"/>
      <c r="AZ18" s="223"/>
      <c r="BA18" s="223"/>
      <c r="BB18" s="223"/>
      <c r="BC18" s="250"/>
      <c r="BD18" s="223"/>
      <c r="BE18" s="223"/>
      <c r="BF18" s="254"/>
      <c r="BG18" s="227"/>
      <c r="BH18" s="223"/>
      <c r="BI18" s="223"/>
      <c r="BJ18" s="223"/>
      <c r="BK18" s="250"/>
      <c r="BL18" s="223"/>
      <c r="BM18" s="223"/>
      <c r="BN18" s="254"/>
      <c r="BO18" s="227"/>
      <c r="BP18" s="223"/>
      <c r="BQ18" s="223"/>
      <c r="BR18" s="223"/>
      <c r="BS18" s="250"/>
      <c r="BT18" s="223"/>
      <c r="BU18" s="223"/>
      <c r="BV18" s="254"/>
      <c r="BW18" s="227"/>
      <c r="BX18" s="223"/>
      <c r="BY18" s="223"/>
      <c r="BZ18" s="223"/>
      <c r="CA18" s="250"/>
      <c r="CB18" s="223"/>
      <c r="CC18" s="223"/>
      <c r="CD18" s="254"/>
    </row>
    <row r="19" spans="2:82">
      <c r="B19" s="239">
        <v>15</v>
      </c>
      <c r="C19" s="227"/>
      <c r="D19" s="223"/>
      <c r="E19" s="223"/>
      <c r="F19" s="228"/>
      <c r="G19" s="260"/>
      <c r="H19" s="260"/>
      <c r="I19" s="260"/>
      <c r="J19" s="260"/>
      <c r="K19" s="260"/>
      <c r="L19" s="260"/>
      <c r="M19" s="260"/>
      <c r="N19" s="260"/>
      <c r="O19" s="260"/>
      <c r="P19" s="260"/>
      <c r="Q19" s="260"/>
      <c r="R19" s="260"/>
      <c r="S19" s="227"/>
      <c r="T19" s="223"/>
      <c r="U19" s="223"/>
      <c r="V19" s="223"/>
      <c r="W19" s="250"/>
      <c r="X19" s="223"/>
      <c r="Y19" s="223"/>
      <c r="Z19" s="254"/>
      <c r="AA19" s="227"/>
      <c r="AB19" s="223"/>
      <c r="AC19" s="223"/>
      <c r="AD19" s="223"/>
      <c r="AE19" s="250"/>
      <c r="AF19" s="223"/>
      <c r="AG19" s="223"/>
      <c r="AH19" s="254"/>
      <c r="AI19" s="227"/>
      <c r="AJ19" s="223"/>
      <c r="AK19" s="223"/>
      <c r="AL19" s="223"/>
      <c r="AM19" s="250"/>
      <c r="AN19" s="223"/>
      <c r="AO19" s="223"/>
      <c r="AP19" s="254"/>
      <c r="AQ19" s="227"/>
      <c r="AR19" s="223"/>
      <c r="AS19" s="223"/>
      <c r="AT19" s="223"/>
      <c r="AU19" s="250"/>
      <c r="AV19" s="223"/>
      <c r="AW19" s="223"/>
      <c r="AX19" s="254"/>
      <c r="AY19" s="227"/>
      <c r="AZ19" s="223"/>
      <c r="BA19" s="223"/>
      <c r="BB19" s="223"/>
      <c r="BC19" s="250"/>
      <c r="BD19" s="223"/>
      <c r="BE19" s="223"/>
      <c r="BF19" s="254"/>
      <c r="BG19" s="227"/>
      <c r="BH19" s="223"/>
      <c r="BI19" s="223"/>
      <c r="BJ19" s="223"/>
      <c r="BK19" s="250"/>
      <c r="BL19" s="223"/>
      <c r="BM19" s="223"/>
      <c r="BN19" s="254"/>
      <c r="BO19" s="227"/>
      <c r="BP19" s="223"/>
      <c r="BQ19" s="223"/>
      <c r="BR19" s="223"/>
      <c r="BS19" s="250"/>
      <c r="BT19" s="223"/>
      <c r="BU19" s="223"/>
      <c r="BV19" s="254"/>
      <c r="BW19" s="227"/>
      <c r="BX19" s="223"/>
      <c r="BY19" s="223"/>
      <c r="BZ19" s="223"/>
      <c r="CA19" s="250"/>
      <c r="CB19" s="223"/>
      <c r="CC19" s="223"/>
      <c r="CD19" s="254"/>
    </row>
    <row r="20" spans="2:82">
      <c r="B20" s="239">
        <v>16</v>
      </c>
      <c r="C20" s="227"/>
      <c r="D20" s="223"/>
      <c r="E20" s="223"/>
      <c r="F20" s="228"/>
      <c r="G20" s="260"/>
      <c r="H20" s="260"/>
      <c r="I20" s="260"/>
      <c r="J20" s="260"/>
      <c r="K20" s="260"/>
      <c r="L20" s="260"/>
      <c r="M20" s="260"/>
      <c r="N20" s="260"/>
      <c r="O20" s="260"/>
      <c r="P20" s="260"/>
      <c r="Q20" s="260"/>
      <c r="R20" s="260"/>
      <c r="S20" s="227"/>
      <c r="T20" s="223"/>
      <c r="U20" s="223"/>
      <c r="V20" s="223"/>
      <c r="W20" s="250"/>
      <c r="X20" s="223"/>
      <c r="Y20" s="223"/>
      <c r="Z20" s="254"/>
      <c r="AA20" s="227"/>
      <c r="AB20" s="223"/>
      <c r="AC20" s="223"/>
      <c r="AD20" s="223"/>
      <c r="AE20" s="250"/>
      <c r="AF20" s="223"/>
      <c r="AG20" s="223"/>
      <c r="AH20" s="254"/>
      <c r="AI20" s="227"/>
      <c r="AJ20" s="223"/>
      <c r="AK20" s="223"/>
      <c r="AL20" s="223"/>
      <c r="AM20" s="250"/>
      <c r="AN20" s="223"/>
      <c r="AO20" s="223"/>
      <c r="AP20" s="254"/>
      <c r="AQ20" s="227"/>
      <c r="AR20" s="223"/>
      <c r="AS20" s="223"/>
      <c r="AT20" s="223"/>
      <c r="AU20" s="250"/>
      <c r="AV20" s="223"/>
      <c r="AW20" s="223"/>
      <c r="AX20" s="254"/>
      <c r="AY20" s="227"/>
      <c r="AZ20" s="223"/>
      <c r="BA20" s="223"/>
      <c r="BB20" s="223"/>
      <c r="BC20" s="250"/>
      <c r="BD20" s="223"/>
      <c r="BE20" s="223"/>
      <c r="BF20" s="254"/>
      <c r="BG20" s="227"/>
      <c r="BH20" s="223"/>
      <c r="BI20" s="223"/>
      <c r="BJ20" s="223"/>
      <c r="BK20" s="250"/>
      <c r="BL20" s="223"/>
      <c r="BM20" s="223"/>
      <c r="BN20" s="254"/>
      <c r="BO20" s="227"/>
      <c r="BP20" s="223"/>
      <c r="BQ20" s="223"/>
      <c r="BR20" s="223"/>
      <c r="BS20" s="250"/>
      <c r="BT20" s="223"/>
      <c r="BU20" s="223"/>
      <c r="BV20" s="254"/>
      <c r="BW20" s="227"/>
      <c r="BX20" s="223"/>
      <c r="BY20" s="223"/>
      <c r="BZ20" s="223"/>
      <c r="CA20" s="250"/>
      <c r="CB20" s="223"/>
      <c r="CC20" s="223"/>
      <c r="CD20" s="254"/>
    </row>
    <row r="21" spans="2:82">
      <c r="B21" s="239">
        <v>17</v>
      </c>
      <c r="C21" s="227"/>
      <c r="D21" s="223"/>
      <c r="E21" s="223"/>
      <c r="F21" s="228"/>
      <c r="G21" s="260"/>
      <c r="H21" s="260"/>
      <c r="I21" s="260"/>
      <c r="J21" s="260"/>
      <c r="K21" s="260"/>
      <c r="L21" s="260"/>
      <c r="M21" s="260"/>
      <c r="N21" s="260"/>
      <c r="O21" s="260"/>
      <c r="P21" s="260"/>
      <c r="Q21" s="260"/>
      <c r="R21" s="260"/>
      <c r="S21" s="227"/>
      <c r="T21" s="223"/>
      <c r="U21" s="223"/>
      <c r="V21" s="223"/>
      <c r="W21" s="250"/>
      <c r="X21" s="223"/>
      <c r="Y21" s="223"/>
      <c r="Z21" s="254"/>
      <c r="AA21" s="227"/>
      <c r="AB21" s="223"/>
      <c r="AC21" s="223"/>
      <c r="AD21" s="223"/>
      <c r="AE21" s="250"/>
      <c r="AF21" s="223"/>
      <c r="AG21" s="223"/>
      <c r="AH21" s="254"/>
      <c r="AI21" s="227"/>
      <c r="AJ21" s="223"/>
      <c r="AK21" s="223"/>
      <c r="AL21" s="223"/>
      <c r="AM21" s="250"/>
      <c r="AN21" s="223"/>
      <c r="AO21" s="223"/>
      <c r="AP21" s="254"/>
      <c r="AQ21" s="227"/>
      <c r="AR21" s="223"/>
      <c r="AS21" s="223"/>
      <c r="AT21" s="223"/>
      <c r="AU21" s="250"/>
      <c r="AV21" s="223"/>
      <c r="AW21" s="223"/>
      <c r="AX21" s="254"/>
      <c r="AY21" s="227"/>
      <c r="AZ21" s="223"/>
      <c r="BA21" s="223"/>
      <c r="BB21" s="223"/>
      <c r="BC21" s="250"/>
      <c r="BD21" s="223"/>
      <c r="BE21" s="223"/>
      <c r="BF21" s="254"/>
      <c r="BG21" s="227"/>
      <c r="BH21" s="223"/>
      <c r="BI21" s="223"/>
      <c r="BJ21" s="223"/>
      <c r="BK21" s="250"/>
      <c r="BL21" s="223"/>
      <c r="BM21" s="223"/>
      <c r="BN21" s="254"/>
      <c r="BO21" s="227"/>
      <c r="BP21" s="223"/>
      <c r="BQ21" s="223"/>
      <c r="BR21" s="223"/>
      <c r="BS21" s="250"/>
      <c r="BT21" s="223"/>
      <c r="BU21" s="223"/>
      <c r="BV21" s="254"/>
      <c r="BW21" s="227"/>
      <c r="BX21" s="223"/>
      <c r="BY21" s="223"/>
      <c r="BZ21" s="223"/>
      <c r="CA21" s="250"/>
      <c r="CB21" s="223"/>
      <c r="CC21" s="223"/>
      <c r="CD21" s="254"/>
    </row>
    <row r="22" spans="2:82">
      <c r="B22" s="239">
        <v>18</v>
      </c>
      <c r="C22" s="227"/>
      <c r="D22" s="223"/>
      <c r="E22" s="223"/>
      <c r="F22" s="228"/>
      <c r="G22" s="260"/>
      <c r="H22" s="260"/>
      <c r="I22" s="260"/>
      <c r="J22" s="260"/>
      <c r="K22" s="260"/>
      <c r="L22" s="260"/>
      <c r="M22" s="260"/>
      <c r="N22" s="260"/>
      <c r="O22" s="260"/>
      <c r="P22" s="260"/>
      <c r="Q22" s="260"/>
      <c r="R22" s="260"/>
      <c r="S22" s="227"/>
      <c r="T22" s="223"/>
      <c r="U22" s="223"/>
      <c r="V22" s="223"/>
      <c r="W22" s="250"/>
      <c r="X22" s="223"/>
      <c r="Y22" s="223"/>
      <c r="Z22" s="254"/>
      <c r="AA22" s="227"/>
      <c r="AB22" s="223"/>
      <c r="AC22" s="223"/>
      <c r="AD22" s="223"/>
      <c r="AE22" s="250"/>
      <c r="AF22" s="223"/>
      <c r="AG22" s="223"/>
      <c r="AH22" s="254"/>
      <c r="AI22" s="227"/>
      <c r="AJ22" s="223"/>
      <c r="AK22" s="223"/>
      <c r="AL22" s="223"/>
      <c r="AM22" s="250"/>
      <c r="AN22" s="223"/>
      <c r="AO22" s="223"/>
      <c r="AP22" s="254"/>
      <c r="AQ22" s="227"/>
      <c r="AR22" s="223"/>
      <c r="AS22" s="223"/>
      <c r="AT22" s="223"/>
      <c r="AU22" s="250"/>
      <c r="AV22" s="223"/>
      <c r="AW22" s="223"/>
      <c r="AX22" s="254"/>
      <c r="AY22" s="227"/>
      <c r="AZ22" s="223"/>
      <c r="BA22" s="223"/>
      <c r="BB22" s="223"/>
      <c r="BC22" s="250"/>
      <c r="BD22" s="223"/>
      <c r="BE22" s="223"/>
      <c r="BF22" s="254"/>
      <c r="BG22" s="227"/>
      <c r="BH22" s="223"/>
      <c r="BI22" s="223"/>
      <c r="BJ22" s="223"/>
      <c r="BK22" s="250"/>
      <c r="BL22" s="223"/>
      <c r="BM22" s="223"/>
      <c r="BN22" s="254"/>
      <c r="BO22" s="227"/>
      <c r="BP22" s="223"/>
      <c r="BQ22" s="223"/>
      <c r="BR22" s="223"/>
      <c r="BS22" s="250"/>
      <c r="BT22" s="223"/>
      <c r="BU22" s="223"/>
      <c r="BV22" s="254"/>
      <c r="BW22" s="227"/>
      <c r="BX22" s="223"/>
      <c r="BY22" s="223"/>
      <c r="BZ22" s="223"/>
      <c r="CA22" s="250"/>
      <c r="CB22" s="223"/>
      <c r="CC22" s="223"/>
      <c r="CD22" s="254"/>
    </row>
    <row r="23" spans="2:82">
      <c r="B23" s="239">
        <v>19</v>
      </c>
      <c r="C23" s="227"/>
      <c r="D23" s="223"/>
      <c r="E23" s="223"/>
      <c r="F23" s="228"/>
      <c r="G23" s="260"/>
      <c r="H23" s="260"/>
      <c r="I23" s="260"/>
      <c r="J23" s="260"/>
      <c r="K23" s="260"/>
      <c r="L23" s="260"/>
      <c r="M23" s="260"/>
      <c r="N23" s="260"/>
      <c r="O23" s="260"/>
      <c r="P23" s="260"/>
      <c r="Q23" s="260"/>
      <c r="R23" s="260"/>
      <c r="S23" s="227"/>
      <c r="T23" s="223"/>
      <c r="U23" s="223"/>
      <c r="V23" s="223"/>
      <c r="W23" s="250"/>
      <c r="X23" s="223"/>
      <c r="Y23" s="223"/>
      <c r="Z23" s="254"/>
      <c r="AA23" s="227"/>
      <c r="AB23" s="223"/>
      <c r="AC23" s="223"/>
      <c r="AD23" s="223"/>
      <c r="AE23" s="250"/>
      <c r="AF23" s="223"/>
      <c r="AG23" s="223"/>
      <c r="AH23" s="254"/>
      <c r="AI23" s="227"/>
      <c r="AJ23" s="223"/>
      <c r="AK23" s="223"/>
      <c r="AL23" s="223"/>
      <c r="AM23" s="250"/>
      <c r="AN23" s="223"/>
      <c r="AO23" s="223"/>
      <c r="AP23" s="254"/>
      <c r="AQ23" s="227"/>
      <c r="AR23" s="223"/>
      <c r="AS23" s="223"/>
      <c r="AT23" s="223"/>
      <c r="AU23" s="250"/>
      <c r="AV23" s="223"/>
      <c r="AW23" s="223"/>
      <c r="AX23" s="254"/>
      <c r="AY23" s="227"/>
      <c r="AZ23" s="223"/>
      <c r="BA23" s="223"/>
      <c r="BB23" s="223"/>
      <c r="BC23" s="250"/>
      <c r="BD23" s="223"/>
      <c r="BE23" s="223"/>
      <c r="BF23" s="254"/>
      <c r="BG23" s="227"/>
      <c r="BH23" s="223"/>
      <c r="BI23" s="223"/>
      <c r="BJ23" s="223"/>
      <c r="BK23" s="250"/>
      <c r="BL23" s="223"/>
      <c r="BM23" s="223"/>
      <c r="BN23" s="254"/>
      <c r="BO23" s="227"/>
      <c r="BP23" s="223"/>
      <c r="BQ23" s="223"/>
      <c r="BR23" s="223"/>
      <c r="BS23" s="250"/>
      <c r="BT23" s="223"/>
      <c r="BU23" s="223"/>
      <c r="BV23" s="254"/>
      <c r="BW23" s="227"/>
      <c r="BX23" s="223"/>
      <c r="BY23" s="223"/>
      <c r="BZ23" s="223"/>
      <c r="CA23" s="250"/>
      <c r="CB23" s="223"/>
      <c r="CC23" s="223"/>
      <c r="CD23" s="254"/>
    </row>
    <row r="24" spans="2:82">
      <c r="B24" s="239">
        <v>20</v>
      </c>
      <c r="C24" s="227"/>
      <c r="D24" s="223"/>
      <c r="E24" s="223"/>
      <c r="F24" s="228"/>
      <c r="G24" s="260"/>
      <c r="H24" s="260"/>
      <c r="I24" s="260"/>
      <c r="J24" s="260"/>
      <c r="K24" s="260"/>
      <c r="L24" s="260"/>
      <c r="M24" s="260"/>
      <c r="N24" s="260"/>
      <c r="O24" s="260"/>
      <c r="P24" s="260"/>
      <c r="Q24" s="260"/>
      <c r="R24" s="260"/>
      <c r="S24" s="227"/>
      <c r="T24" s="223"/>
      <c r="U24" s="223"/>
      <c r="V24" s="223"/>
      <c r="W24" s="250"/>
      <c r="X24" s="223"/>
      <c r="Y24" s="223"/>
      <c r="Z24" s="254"/>
      <c r="AA24" s="227"/>
      <c r="AB24" s="223"/>
      <c r="AC24" s="223"/>
      <c r="AD24" s="223"/>
      <c r="AE24" s="250"/>
      <c r="AF24" s="223"/>
      <c r="AG24" s="223"/>
      <c r="AH24" s="254"/>
      <c r="AI24" s="227"/>
      <c r="AJ24" s="223"/>
      <c r="AK24" s="223"/>
      <c r="AL24" s="223"/>
      <c r="AM24" s="250"/>
      <c r="AN24" s="223"/>
      <c r="AO24" s="223"/>
      <c r="AP24" s="254"/>
      <c r="AQ24" s="227"/>
      <c r="AR24" s="223"/>
      <c r="AS24" s="223"/>
      <c r="AT24" s="223"/>
      <c r="AU24" s="250"/>
      <c r="AV24" s="223"/>
      <c r="AW24" s="223"/>
      <c r="AX24" s="254"/>
      <c r="AY24" s="227"/>
      <c r="AZ24" s="223"/>
      <c r="BA24" s="223"/>
      <c r="BB24" s="223"/>
      <c r="BC24" s="250"/>
      <c r="BD24" s="223"/>
      <c r="BE24" s="223"/>
      <c r="BF24" s="254"/>
      <c r="BG24" s="227"/>
      <c r="BH24" s="223"/>
      <c r="BI24" s="223"/>
      <c r="BJ24" s="223"/>
      <c r="BK24" s="250"/>
      <c r="BL24" s="223"/>
      <c r="BM24" s="223"/>
      <c r="BN24" s="254"/>
      <c r="BO24" s="227"/>
      <c r="BP24" s="223"/>
      <c r="BQ24" s="223"/>
      <c r="BR24" s="223"/>
      <c r="BS24" s="250"/>
      <c r="BT24" s="223"/>
      <c r="BU24" s="223"/>
      <c r="BV24" s="254"/>
      <c r="BW24" s="227"/>
      <c r="BX24" s="223"/>
      <c r="BY24" s="223"/>
      <c r="BZ24" s="223"/>
      <c r="CA24" s="250"/>
      <c r="CB24" s="223"/>
      <c r="CC24" s="223"/>
      <c r="CD24" s="254"/>
    </row>
    <row r="25" spans="2:82">
      <c r="B25" s="239">
        <v>21</v>
      </c>
      <c r="C25" s="227"/>
      <c r="D25" s="223"/>
      <c r="E25" s="223"/>
      <c r="F25" s="228"/>
      <c r="G25" s="260"/>
      <c r="H25" s="260"/>
      <c r="I25" s="260"/>
      <c r="J25" s="260"/>
      <c r="K25" s="260"/>
      <c r="L25" s="260"/>
      <c r="M25" s="260"/>
      <c r="N25" s="260"/>
      <c r="O25" s="260"/>
      <c r="P25" s="260"/>
      <c r="Q25" s="260"/>
      <c r="R25" s="260"/>
      <c r="S25" s="227"/>
      <c r="T25" s="223"/>
      <c r="U25" s="223"/>
      <c r="V25" s="223"/>
      <c r="W25" s="250"/>
      <c r="X25" s="223"/>
      <c r="Y25" s="223"/>
      <c r="Z25" s="254"/>
      <c r="AA25" s="227"/>
      <c r="AB25" s="223"/>
      <c r="AC25" s="223"/>
      <c r="AD25" s="223"/>
      <c r="AE25" s="250"/>
      <c r="AF25" s="223"/>
      <c r="AG25" s="223"/>
      <c r="AH25" s="254"/>
      <c r="AI25" s="227"/>
      <c r="AJ25" s="223"/>
      <c r="AK25" s="223"/>
      <c r="AL25" s="223"/>
      <c r="AM25" s="250"/>
      <c r="AN25" s="223"/>
      <c r="AO25" s="223"/>
      <c r="AP25" s="254"/>
      <c r="AQ25" s="227"/>
      <c r="AR25" s="223"/>
      <c r="AS25" s="223"/>
      <c r="AT25" s="223"/>
      <c r="AU25" s="250"/>
      <c r="AV25" s="223"/>
      <c r="AW25" s="223"/>
      <c r="AX25" s="254"/>
      <c r="AY25" s="227"/>
      <c r="AZ25" s="223"/>
      <c r="BA25" s="223"/>
      <c r="BB25" s="223"/>
      <c r="BC25" s="250"/>
      <c r="BD25" s="223"/>
      <c r="BE25" s="223"/>
      <c r="BF25" s="254"/>
      <c r="BG25" s="227"/>
      <c r="BH25" s="223"/>
      <c r="BI25" s="223"/>
      <c r="BJ25" s="223"/>
      <c r="BK25" s="250"/>
      <c r="BL25" s="223"/>
      <c r="BM25" s="223"/>
      <c r="BN25" s="254"/>
      <c r="BO25" s="227"/>
      <c r="BP25" s="223"/>
      <c r="BQ25" s="223"/>
      <c r="BR25" s="223"/>
      <c r="BS25" s="250"/>
      <c r="BT25" s="223"/>
      <c r="BU25" s="223"/>
      <c r="BV25" s="254"/>
      <c r="BW25" s="227"/>
      <c r="BX25" s="223"/>
      <c r="BY25" s="223"/>
      <c r="BZ25" s="223"/>
      <c r="CA25" s="250"/>
      <c r="CB25" s="223"/>
      <c r="CC25" s="223"/>
      <c r="CD25" s="254"/>
    </row>
    <row r="26" spans="2:82">
      <c r="B26" s="239">
        <v>22</v>
      </c>
      <c r="C26" s="227"/>
      <c r="D26" s="223"/>
      <c r="E26" s="223"/>
      <c r="F26" s="228"/>
      <c r="G26" s="260"/>
      <c r="H26" s="260"/>
      <c r="I26" s="260"/>
      <c r="J26" s="260"/>
      <c r="K26" s="260"/>
      <c r="L26" s="260"/>
      <c r="M26" s="260"/>
      <c r="N26" s="260"/>
      <c r="O26" s="260"/>
      <c r="P26" s="260"/>
      <c r="Q26" s="260"/>
      <c r="R26" s="260"/>
      <c r="S26" s="227"/>
      <c r="T26" s="223"/>
      <c r="U26" s="223"/>
      <c r="V26" s="223"/>
      <c r="W26" s="250"/>
      <c r="X26" s="223"/>
      <c r="Y26" s="223"/>
      <c r="Z26" s="254"/>
      <c r="AA26" s="227"/>
      <c r="AB26" s="223"/>
      <c r="AC26" s="223"/>
      <c r="AD26" s="223"/>
      <c r="AE26" s="250"/>
      <c r="AF26" s="223"/>
      <c r="AG26" s="223"/>
      <c r="AH26" s="254"/>
      <c r="AI26" s="227"/>
      <c r="AJ26" s="223"/>
      <c r="AK26" s="223"/>
      <c r="AL26" s="223"/>
      <c r="AM26" s="250"/>
      <c r="AN26" s="223"/>
      <c r="AO26" s="223"/>
      <c r="AP26" s="254"/>
      <c r="AQ26" s="227"/>
      <c r="AR26" s="223"/>
      <c r="AS26" s="223"/>
      <c r="AT26" s="223"/>
      <c r="AU26" s="250"/>
      <c r="AV26" s="223"/>
      <c r="AW26" s="223"/>
      <c r="AX26" s="254"/>
      <c r="AY26" s="227"/>
      <c r="AZ26" s="223"/>
      <c r="BA26" s="223"/>
      <c r="BB26" s="223"/>
      <c r="BC26" s="250"/>
      <c r="BD26" s="223"/>
      <c r="BE26" s="223"/>
      <c r="BF26" s="254"/>
      <c r="BG26" s="227"/>
      <c r="BH26" s="223"/>
      <c r="BI26" s="223"/>
      <c r="BJ26" s="223"/>
      <c r="BK26" s="250"/>
      <c r="BL26" s="223"/>
      <c r="BM26" s="223"/>
      <c r="BN26" s="254"/>
      <c r="BO26" s="227"/>
      <c r="BP26" s="223"/>
      <c r="BQ26" s="223"/>
      <c r="BR26" s="223"/>
      <c r="BS26" s="250"/>
      <c r="BT26" s="223"/>
      <c r="BU26" s="223"/>
      <c r="BV26" s="254"/>
      <c r="BW26" s="227"/>
      <c r="BX26" s="223"/>
      <c r="BY26" s="223"/>
      <c r="BZ26" s="223"/>
      <c r="CA26" s="250"/>
      <c r="CB26" s="223"/>
      <c r="CC26" s="223"/>
      <c r="CD26" s="254"/>
    </row>
    <row r="27" spans="2:82">
      <c r="B27" s="239">
        <v>23</v>
      </c>
      <c r="C27" s="227"/>
      <c r="D27" s="223"/>
      <c r="E27" s="223"/>
      <c r="F27" s="228"/>
      <c r="G27" s="260"/>
      <c r="H27" s="260"/>
      <c r="I27" s="260"/>
      <c r="J27" s="260"/>
      <c r="K27" s="260"/>
      <c r="L27" s="260"/>
      <c r="M27" s="260"/>
      <c r="N27" s="260"/>
      <c r="O27" s="260"/>
      <c r="P27" s="260"/>
      <c r="Q27" s="260"/>
      <c r="R27" s="260"/>
      <c r="S27" s="227"/>
      <c r="T27" s="223"/>
      <c r="U27" s="223"/>
      <c r="V27" s="223"/>
      <c r="W27" s="250"/>
      <c r="X27" s="223"/>
      <c r="Y27" s="223"/>
      <c r="Z27" s="254"/>
      <c r="AA27" s="227"/>
      <c r="AB27" s="223"/>
      <c r="AC27" s="223"/>
      <c r="AD27" s="223"/>
      <c r="AE27" s="250"/>
      <c r="AF27" s="223"/>
      <c r="AG27" s="223"/>
      <c r="AH27" s="254"/>
      <c r="AI27" s="227"/>
      <c r="AJ27" s="223"/>
      <c r="AK27" s="223"/>
      <c r="AL27" s="223"/>
      <c r="AM27" s="250"/>
      <c r="AN27" s="223"/>
      <c r="AO27" s="223"/>
      <c r="AP27" s="254"/>
      <c r="AQ27" s="227"/>
      <c r="AR27" s="223"/>
      <c r="AS27" s="223"/>
      <c r="AT27" s="223"/>
      <c r="AU27" s="250"/>
      <c r="AV27" s="223"/>
      <c r="AW27" s="223"/>
      <c r="AX27" s="254"/>
      <c r="AY27" s="227"/>
      <c r="AZ27" s="223"/>
      <c r="BA27" s="223"/>
      <c r="BB27" s="223"/>
      <c r="BC27" s="250"/>
      <c r="BD27" s="223"/>
      <c r="BE27" s="223"/>
      <c r="BF27" s="254"/>
      <c r="BG27" s="227"/>
      <c r="BH27" s="223"/>
      <c r="BI27" s="223"/>
      <c r="BJ27" s="223"/>
      <c r="BK27" s="250"/>
      <c r="BL27" s="223"/>
      <c r="BM27" s="223"/>
      <c r="BN27" s="254"/>
      <c r="BO27" s="227"/>
      <c r="BP27" s="223"/>
      <c r="BQ27" s="223"/>
      <c r="BR27" s="223"/>
      <c r="BS27" s="250"/>
      <c r="BT27" s="223"/>
      <c r="BU27" s="223"/>
      <c r="BV27" s="254"/>
      <c r="BW27" s="227"/>
      <c r="BX27" s="223"/>
      <c r="BY27" s="223"/>
      <c r="BZ27" s="223"/>
      <c r="CA27" s="250"/>
      <c r="CB27" s="223"/>
      <c r="CC27" s="223"/>
      <c r="CD27" s="254"/>
    </row>
    <row r="28" spans="2:82">
      <c r="B28" s="239">
        <v>24</v>
      </c>
      <c r="C28" s="227"/>
      <c r="D28" s="223"/>
      <c r="E28" s="223"/>
      <c r="F28" s="228"/>
      <c r="G28" s="260"/>
      <c r="H28" s="260"/>
      <c r="I28" s="260"/>
      <c r="J28" s="260"/>
      <c r="K28" s="260"/>
      <c r="L28" s="260"/>
      <c r="M28" s="260"/>
      <c r="N28" s="260"/>
      <c r="O28" s="260"/>
      <c r="P28" s="260"/>
      <c r="Q28" s="260"/>
      <c r="R28" s="260"/>
      <c r="S28" s="227"/>
      <c r="T28" s="223"/>
      <c r="U28" s="223"/>
      <c r="V28" s="223"/>
      <c r="W28" s="250"/>
      <c r="X28" s="223"/>
      <c r="Y28" s="223"/>
      <c r="Z28" s="254"/>
      <c r="AA28" s="227"/>
      <c r="AB28" s="223"/>
      <c r="AC28" s="223"/>
      <c r="AD28" s="223"/>
      <c r="AE28" s="250"/>
      <c r="AF28" s="223"/>
      <c r="AG28" s="223"/>
      <c r="AH28" s="254"/>
      <c r="AI28" s="227"/>
      <c r="AJ28" s="223"/>
      <c r="AK28" s="223"/>
      <c r="AL28" s="223"/>
      <c r="AM28" s="250"/>
      <c r="AN28" s="223"/>
      <c r="AO28" s="223"/>
      <c r="AP28" s="254"/>
      <c r="AQ28" s="227"/>
      <c r="AR28" s="223"/>
      <c r="AS28" s="223"/>
      <c r="AT28" s="223"/>
      <c r="AU28" s="250"/>
      <c r="AV28" s="223"/>
      <c r="AW28" s="223"/>
      <c r="AX28" s="254"/>
      <c r="AY28" s="227"/>
      <c r="AZ28" s="223"/>
      <c r="BA28" s="223"/>
      <c r="BB28" s="223"/>
      <c r="BC28" s="250"/>
      <c r="BD28" s="223"/>
      <c r="BE28" s="223"/>
      <c r="BF28" s="254"/>
      <c r="BG28" s="227"/>
      <c r="BH28" s="223"/>
      <c r="BI28" s="223"/>
      <c r="BJ28" s="223"/>
      <c r="BK28" s="250"/>
      <c r="BL28" s="223"/>
      <c r="BM28" s="223"/>
      <c r="BN28" s="254"/>
      <c r="BO28" s="227"/>
      <c r="BP28" s="223"/>
      <c r="BQ28" s="223"/>
      <c r="BR28" s="223"/>
      <c r="BS28" s="250"/>
      <c r="BT28" s="223"/>
      <c r="BU28" s="223"/>
      <c r="BV28" s="254"/>
      <c r="BW28" s="227"/>
      <c r="BX28" s="223"/>
      <c r="BY28" s="223"/>
      <c r="BZ28" s="223"/>
      <c r="CA28" s="250"/>
      <c r="CB28" s="223"/>
      <c r="CC28" s="223"/>
      <c r="CD28" s="254"/>
    </row>
    <row r="29" spans="2:82">
      <c r="B29" s="239">
        <v>25</v>
      </c>
      <c r="C29" s="227"/>
      <c r="D29" s="223"/>
      <c r="E29" s="223"/>
      <c r="F29" s="228"/>
      <c r="G29" s="260"/>
      <c r="H29" s="260"/>
      <c r="I29" s="260"/>
      <c r="J29" s="260"/>
      <c r="K29" s="260"/>
      <c r="L29" s="260"/>
      <c r="M29" s="260"/>
      <c r="N29" s="260"/>
      <c r="O29" s="260"/>
      <c r="P29" s="260"/>
      <c r="Q29" s="260"/>
      <c r="R29" s="260"/>
      <c r="S29" s="227"/>
      <c r="T29" s="223"/>
      <c r="U29" s="223"/>
      <c r="V29" s="223"/>
      <c r="W29" s="250"/>
      <c r="X29" s="223"/>
      <c r="Y29" s="223"/>
      <c r="Z29" s="254"/>
      <c r="AA29" s="227"/>
      <c r="AB29" s="223"/>
      <c r="AC29" s="223"/>
      <c r="AD29" s="223"/>
      <c r="AE29" s="250"/>
      <c r="AF29" s="223"/>
      <c r="AG29" s="223"/>
      <c r="AH29" s="254"/>
      <c r="AI29" s="227"/>
      <c r="AJ29" s="223"/>
      <c r="AK29" s="223"/>
      <c r="AL29" s="223"/>
      <c r="AM29" s="250"/>
      <c r="AN29" s="223"/>
      <c r="AO29" s="223"/>
      <c r="AP29" s="254"/>
      <c r="AQ29" s="227"/>
      <c r="AR29" s="223"/>
      <c r="AS29" s="223"/>
      <c r="AT29" s="223"/>
      <c r="AU29" s="250"/>
      <c r="AV29" s="223"/>
      <c r="AW29" s="223"/>
      <c r="AX29" s="254"/>
      <c r="AY29" s="227"/>
      <c r="AZ29" s="223"/>
      <c r="BA29" s="223"/>
      <c r="BB29" s="223"/>
      <c r="BC29" s="250"/>
      <c r="BD29" s="223"/>
      <c r="BE29" s="223"/>
      <c r="BF29" s="254"/>
      <c r="BG29" s="227"/>
      <c r="BH29" s="223"/>
      <c r="BI29" s="223"/>
      <c r="BJ29" s="223"/>
      <c r="BK29" s="250"/>
      <c r="BL29" s="223"/>
      <c r="BM29" s="223"/>
      <c r="BN29" s="254"/>
      <c r="BO29" s="227"/>
      <c r="BP29" s="223"/>
      <c r="BQ29" s="223"/>
      <c r="BR29" s="223"/>
      <c r="BS29" s="250"/>
      <c r="BT29" s="223"/>
      <c r="BU29" s="223"/>
      <c r="BV29" s="254"/>
      <c r="BW29" s="227"/>
      <c r="BX29" s="223"/>
      <c r="BY29" s="223"/>
      <c r="BZ29" s="223"/>
      <c r="CA29" s="250"/>
      <c r="CB29" s="223"/>
      <c r="CC29" s="223"/>
      <c r="CD29" s="254"/>
    </row>
    <row r="30" spans="2:82">
      <c r="B30" s="239">
        <v>26</v>
      </c>
      <c r="C30" s="227"/>
      <c r="D30" s="223"/>
      <c r="E30" s="223"/>
      <c r="F30" s="228"/>
      <c r="G30" s="260"/>
      <c r="H30" s="260"/>
      <c r="I30" s="260"/>
      <c r="J30" s="260"/>
      <c r="K30" s="260"/>
      <c r="L30" s="260"/>
      <c r="M30" s="260"/>
      <c r="N30" s="260"/>
      <c r="O30" s="260"/>
      <c r="P30" s="260"/>
      <c r="Q30" s="260"/>
      <c r="R30" s="260"/>
      <c r="S30" s="227"/>
      <c r="T30" s="223"/>
      <c r="U30" s="223"/>
      <c r="V30" s="223"/>
      <c r="W30" s="250"/>
      <c r="X30" s="223"/>
      <c r="Y30" s="223"/>
      <c r="Z30" s="254"/>
      <c r="AA30" s="227"/>
      <c r="AB30" s="223"/>
      <c r="AC30" s="223"/>
      <c r="AD30" s="223"/>
      <c r="AE30" s="250"/>
      <c r="AF30" s="223"/>
      <c r="AG30" s="223"/>
      <c r="AH30" s="254"/>
      <c r="AI30" s="227"/>
      <c r="AJ30" s="223"/>
      <c r="AK30" s="223"/>
      <c r="AL30" s="223"/>
      <c r="AM30" s="250"/>
      <c r="AN30" s="223"/>
      <c r="AO30" s="223"/>
      <c r="AP30" s="254"/>
      <c r="AQ30" s="227"/>
      <c r="AR30" s="223"/>
      <c r="AS30" s="223"/>
      <c r="AT30" s="223"/>
      <c r="AU30" s="250"/>
      <c r="AV30" s="223"/>
      <c r="AW30" s="223"/>
      <c r="AX30" s="254"/>
      <c r="AY30" s="227"/>
      <c r="AZ30" s="223"/>
      <c r="BA30" s="223"/>
      <c r="BB30" s="223"/>
      <c r="BC30" s="250"/>
      <c r="BD30" s="223"/>
      <c r="BE30" s="223"/>
      <c r="BF30" s="254"/>
      <c r="BG30" s="227"/>
      <c r="BH30" s="223"/>
      <c r="BI30" s="223"/>
      <c r="BJ30" s="223"/>
      <c r="BK30" s="250"/>
      <c r="BL30" s="223"/>
      <c r="BM30" s="223"/>
      <c r="BN30" s="254"/>
      <c r="BO30" s="227"/>
      <c r="BP30" s="223"/>
      <c r="BQ30" s="223"/>
      <c r="BR30" s="223"/>
      <c r="BS30" s="250"/>
      <c r="BT30" s="223"/>
      <c r="BU30" s="223"/>
      <c r="BV30" s="254"/>
      <c r="BW30" s="227"/>
      <c r="BX30" s="223"/>
      <c r="BY30" s="223"/>
      <c r="BZ30" s="223"/>
      <c r="CA30" s="250"/>
      <c r="CB30" s="223"/>
      <c r="CC30" s="223"/>
      <c r="CD30" s="254"/>
    </row>
    <row r="31" spans="2:82">
      <c r="B31" s="239">
        <v>27</v>
      </c>
      <c r="C31" s="227"/>
      <c r="D31" s="223"/>
      <c r="E31" s="223"/>
      <c r="F31" s="228"/>
      <c r="G31" s="260"/>
      <c r="H31" s="260"/>
      <c r="I31" s="260"/>
      <c r="J31" s="260"/>
      <c r="K31" s="260"/>
      <c r="L31" s="260"/>
      <c r="M31" s="260"/>
      <c r="N31" s="260"/>
      <c r="O31" s="260"/>
      <c r="P31" s="260"/>
      <c r="Q31" s="260"/>
      <c r="R31" s="260"/>
      <c r="S31" s="227"/>
      <c r="T31" s="223"/>
      <c r="U31" s="223"/>
      <c r="V31" s="223"/>
      <c r="W31" s="250"/>
      <c r="X31" s="223"/>
      <c r="Y31" s="223"/>
      <c r="Z31" s="254"/>
      <c r="AA31" s="227"/>
      <c r="AB31" s="223"/>
      <c r="AC31" s="223"/>
      <c r="AD31" s="223"/>
      <c r="AE31" s="250"/>
      <c r="AF31" s="223"/>
      <c r="AG31" s="223"/>
      <c r="AH31" s="254"/>
      <c r="AI31" s="227"/>
      <c r="AJ31" s="223"/>
      <c r="AK31" s="223"/>
      <c r="AL31" s="223"/>
      <c r="AM31" s="250"/>
      <c r="AN31" s="223"/>
      <c r="AO31" s="223"/>
      <c r="AP31" s="254"/>
      <c r="AQ31" s="227"/>
      <c r="AR31" s="223"/>
      <c r="AS31" s="223"/>
      <c r="AT31" s="223"/>
      <c r="AU31" s="250"/>
      <c r="AV31" s="223"/>
      <c r="AW31" s="223"/>
      <c r="AX31" s="254"/>
      <c r="AY31" s="227"/>
      <c r="AZ31" s="223"/>
      <c r="BA31" s="223"/>
      <c r="BB31" s="223"/>
      <c r="BC31" s="250"/>
      <c r="BD31" s="223"/>
      <c r="BE31" s="223"/>
      <c r="BF31" s="254"/>
      <c r="BG31" s="227"/>
      <c r="BH31" s="223"/>
      <c r="BI31" s="223"/>
      <c r="BJ31" s="223"/>
      <c r="BK31" s="250"/>
      <c r="BL31" s="223"/>
      <c r="BM31" s="223"/>
      <c r="BN31" s="254"/>
      <c r="BO31" s="227"/>
      <c r="BP31" s="223"/>
      <c r="BQ31" s="223"/>
      <c r="BR31" s="223"/>
      <c r="BS31" s="250"/>
      <c r="BT31" s="223"/>
      <c r="BU31" s="223"/>
      <c r="BV31" s="254"/>
      <c r="BW31" s="227"/>
      <c r="BX31" s="223"/>
      <c r="BY31" s="223"/>
      <c r="BZ31" s="223"/>
      <c r="CA31" s="250"/>
      <c r="CB31" s="223"/>
      <c r="CC31" s="223"/>
      <c r="CD31" s="254"/>
    </row>
    <row r="32" spans="2:82">
      <c r="B32" s="239">
        <v>28</v>
      </c>
      <c r="C32" s="227"/>
      <c r="D32" s="223"/>
      <c r="E32" s="223"/>
      <c r="F32" s="228"/>
      <c r="G32" s="260"/>
      <c r="H32" s="260"/>
      <c r="I32" s="260"/>
      <c r="J32" s="260"/>
      <c r="K32" s="260"/>
      <c r="L32" s="260"/>
      <c r="M32" s="260"/>
      <c r="N32" s="260"/>
      <c r="O32" s="260"/>
      <c r="P32" s="260"/>
      <c r="Q32" s="260"/>
      <c r="R32" s="260"/>
      <c r="S32" s="227"/>
      <c r="T32" s="223"/>
      <c r="U32" s="223"/>
      <c r="V32" s="223"/>
      <c r="W32" s="250"/>
      <c r="X32" s="223"/>
      <c r="Y32" s="223"/>
      <c r="Z32" s="254"/>
      <c r="AA32" s="227"/>
      <c r="AB32" s="223"/>
      <c r="AC32" s="223"/>
      <c r="AD32" s="223"/>
      <c r="AE32" s="250"/>
      <c r="AF32" s="223"/>
      <c r="AG32" s="223"/>
      <c r="AH32" s="254"/>
      <c r="AI32" s="227"/>
      <c r="AJ32" s="223"/>
      <c r="AK32" s="223"/>
      <c r="AL32" s="223"/>
      <c r="AM32" s="250"/>
      <c r="AN32" s="223"/>
      <c r="AO32" s="223"/>
      <c r="AP32" s="254"/>
      <c r="AQ32" s="227"/>
      <c r="AR32" s="223"/>
      <c r="AS32" s="223"/>
      <c r="AT32" s="223"/>
      <c r="AU32" s="250"/>
      <c r="AV32" s="223"/>
      <c r="AW32" s="223"/>
      <c r="AX32" s="254"/>
      <c r="AY32" s="227"/>
      <c r="AZ32" s="223"/>
      <c r="BA32" s="223"/>
      <c r="BB32" s="223"/>
      <c r="BC32" s="250"/>
      <c r="BD32" s="223"/>
      <c r="BE32" s="223"/>
      <c r="BF32" s="254"/>
      <c r="BG32" s="227"/>
      <c r="BH32" s="223"/>
      <c r="BI32" s="223"/>
      <c r="BJ32" s="223"/>
      <c r="BK32" s="250"/>
      <c r="BL32" s="223"/>
      <c r="BM32" s="223"/>
      <c r="BN32" s="254"/>
      <c r="BO32" s="227"/>
      <c r="BP32" s="223"/>
      <c r="BQ32" s="223"/>
      <c r="BR32" s="223"/>
      <c r="BS32" s="250"/>
      <c r="BT32" s="223"/>
      <c r="BU32" s="223"/>
      <c r="BV32" s="254"/>
      <c r="BW32" s="227"/>
      <c r="BX32" s="223"/>
      <c r="BY32" s="223"/>
      <c r="BZ32" s="223"/>
      <c r="CA32" s="250"/>
      <c r="CB32" s="223"/>
      <c r="CC32" s="223"/>
      <c r="CD32" s="254"/>
    </row>
    <row r="33" spans="2:82">
      <c r="B33" s="239">
        <v>29</v>
      </c>
      <c r="C33" s="227"/>
      <c r="D33" s="223"/>
      <c r="E33" s="223"/>
      <c r="F33" s="228"/>
      <c r="G33" s="260"/>
      <c r="H33" s="260"/>
      <c r="I33" s="260"/>
      <c r="J33" s="260"/>
      <c r="K33" s="260"/>
      <c r="L33" s="260"/>
      <c r="M33" s="260"/>
      <c r="N33" s="260"/>
      <c r="O33" s="260"/>
      <c r="P33" s="260"/>
      <c r="Q33" s="260"/>
      <c r="R33" s="260"/>
      <c r="S33" s="227"/>
      <c r="T33" s="223"/>
      <c r="U33" s="223"/>
      <c r="V33" s="223"/>
      <c r="W33" s="250"/>
      <c r="X33" s="223"/>
      <c r="Y33" s="223"/>
      <c r="Z33" s="254"/>
      <c r="AA33" s="227"/>
      <c r="AB33" s="223"/>
      <c r="AC33" s="223"/>
      <c r="AD33" s="223"/>
      <c r="AE33" s="250"/>
      <c r="AF33" s="223"/>
      <c r="AG33" s="223"/>
      <c r="AH33" s="254"/>
      <c r="AI33" s="227"/>
      <c r="AJ33" s="223"/>
      <c r="AK33" s="223"/>
      <c r="AL33" s="223"/>
      <c r="AM33" s="250"/>
      <c r="AN33" s="223"/>
      <c r="AO33" s="223"/>
      <c r="AP33" s="254"/>
      <c r="AQ33" s="227"/>
      <c r="AR33" s="223"/>
      <c r="AS33" s="223"/>
      <c r="AT33" s="223"/>
      <c r="AU33" s="250"/>
      <c r="AV33" s="223"/>
      <c r="AW33" s="223"/>
      <c r="AX33" s="254"/>
      <c r="AY33" s="227"/>
      <c r="AZ33" s="223"/>
      <c r="BA33" s="223"/>
      <c r="BB33" s="223"/>
      <c r="BC33" s="250"/>
      <c r="BD33" s="223"/>
      <c r="BE33" s="223"/>
      <c r="BF33" s="254"/>
      <c r="BG33" s="227"/>
      <c r="BH33" s="223"/>
      <c r="BI33" s="223"/>
      <c r="BJ33" s="223"/>
      <c r="BK33" s="250"/>
      <c r="BL33" s="223"/>
      <c r="BM33" s="223"/>
      <c r="BN33" s="254"/>
      <c r="BO33" s="227"/>
      <c r="BP33" s="223"/>
      <c r="BQ33" s="223"/>
      <c r="BR33" s="223"/>
      <c r="BS33" s="250"/>
      <c r="BT33" s="223"/>
      <c r="BU33" s="223"/>
      <c r="BV33" s="254"/>
      <c r="BW33" s="227"/>
      <c r="BX33" s="223"/>
      <c r="BY33" s="223"/>
      <c r="BZ33" s="223"/>
      <c r="CA33" s="250"/>
      <c r="CB33" s="223"/>
      <c r="CC33" s="223"/>
      <c r="CD33" s="254"/>
    </row>
    <row r="34" spans="2:82">
      <c r="B34" s="239">
        <v>30</v>
      </c>
      <c r="C34" s="227"/>
      <c r="D34" s="223"/>
      <c r="E34" s="223"/>
      <c r="F34" s="228"/>
      <c r="G34" s="260"/>
      <c r="H34" s="260"/>
      <c r="I34" s="260"/>
      <c r="J34" s="260"/>
      <c r="K34" s="260"/>
      <c r="L34" s="260"/>
      <c r="M34" s="260"/>
      <c r="N34" s="260"/>
      <c r="O34" s="260"/>
      <c r="P34" s="260"/>
      <c r="Q34" s="260"/>
      <c r="R34" s="260"/>
      <c r="S34" s="227"/>
      <c r="T34" s="223"/>
      <c r="U34" s="223"/>
      <c r="V34" s="223"/>
      <c r="W34" s="250"/>
      <c r="X34" s="223"/>
      <c r="Y34" s="223"/>
      <c r="Z34" s="254"/>
      <c r="AA34" s="227"/>
      <c r="AB34" s="223"/>
      <c r="AC34" s="223"/>
      <c r="AD34" s="223"/>
      <c r="AE34" s="250"/>
      <c r="AF34" s="223"/>
      <c r="AG34" s="223"/>
      <c r="AH34" s="254"/>
      <c r="AI34" s="227"/>
      <c r="AJ34" s="223"/>
      <c r="AK34" s="223"/>
      <c r="AL34" s="223"/>
      <c r="AM34" s="250"/>
      <c r="AN34" s="223"/>
      <c r="AO34" s="223"/>
      <c r="AP34" s="254"/>
      <c r="AQ34" s="227"/>
      <c r="AR34" s="223"/>
      <c r="AS34" s="223"/>
      <c r="AT34" s="223"/>
      <c r="AU34" s="250"/>
      <c r="AV34" s="223"/>
      <c r="AW34" s="223"/>
      <c r="AX34" s="254"/>
      <c r="AY34" s="227"/>
      <c r="AZ34" s="223"/>
      <c r="BA34" s="223"/>
      <c r="BB34" s="223"/>
      <c r="BC34" s="250"/>
      <c r="BD34" s="223"/>
      <c r="BE34" s="223"/>
      <c r="BF34" s="254"/>
      <c r="BG34" s="227"/>
      <c r="BH34" s="223"/>
      <c r="BI34" s="223"/>
      <c r="BJ34" s="223"/>
      <c r="BK34" s="250"/>
      <c r="BL34" s="223"/>
      <c r="BM34" s="223"/>
      <c r="BN34" s="254"/>
      <c r="BO34" s="227"/>
      <c r="BP34" s="223"/>
      <c r="BQ34" s="223"/>
      <c r="BR34" s="223"/>
      <c r="BS34" s="250"/>
      <c r="BT34" s="223"/>
      <c r="BU34" s="223"/>
      <c r="BV34" s="254"/>
      <c r="BW34" s="227"/>
      <c r="BX34" s="223"/>
      <c r="BY34" s="223"/>
      <c r="BZ34" s="223"/>
      <c r="CA34" s="250"/>
      <c r="CB34" s="223"/>
      <c r="CC34" s="223"/>
      <c r="CD34" s="254"/>
    </row>
    <row r="35" spans="2:82">
      <c r="B35" s="239">
        <v>31</v>
      </c>
      <c r="C35" s="227"/>
      <c r="D35" s="223"/>
      <c r="E35" s="223"/>
      <c r="F35" s="228"/>
      <c r="G35" s="260"/>
      <c r="H35" s="260"/>
      <c r="I35" s="260"/>
      <c r="J35" s="260"/>
      <c r="K35" s="260"/>
      <c r="L35" s="260"/>
      <c r="M35" s="260"/>
      <c r="N35" s="260"/>
      <c r="O35" s="260"/>
      <c r="P35" s="260"/>
      <c r="Q35" s="260"/>
      <c r="R35" s="260"/>
      <c r="S35" s="227"/>
      <c r="T35" s="223"/>
      <c r="U35" s="223"/>
      <c r="V35" s="223"/>
      <c r="W35" s="250"/>
      <c r="X35" s="223"/>
      <c r="Y35" s="223"/>
      <c r="Z35" s="254"/>
      <c r="AA35" s="227"/>
      <c r="AB35" s="223"/>
      <c r="AC35" s="223"/>
      <c r="AD35" s="223"/>
      <c r="AE35" s="250"/>
      <c r="AF35" s="223"/>
      <c r="AG35" s="223"/>
      <c r="AH35" s="254"/>
      <c r="AI35" s="227"/>
      <c r="AJ35" s="223"/>
      <c r="AK35" s="223"/>
      <c r="AL35" s="223"/>
      <c r="AM35" s="250"/>
      <c r="AN35" s="223"/>
      <c r="AO35" s="223"/>
      <c r="AP35" s="254"/>
      <c r="AQ35" s="227"/>
      <c r="AR35" s="223"/>
      <c r="AS35" s="223"/>
      <c r="AT35" s="223"/>
      <c r="AU35" s="250"/>
      <c r="AV35" s="223"/>
      <c r="AW35" s="223"/>
      <c r="AX35" s="254"/>
      <c r="AY35" s="227"/>
      <c r="AZ35" s="223"/>
      <c r="BA35" s="223"/>
      <c r="BB35" s="223"/>
      <c r="BC35" s="250"/>
      <c r="BD35" s="223"/>
      <c r="BE35" s="223"/>
      <c r="BF35" s="254"/>
      <c r="BG35" s="227"/>
      <c r="BH35" s="223"/>
      <c r="BI35" s="223"/>
      <c r="BJ35" s="223"/>
      <c r="BK35" s="250"/>
      <c r="BL35" s="223"/>
      <c r="BM35" s="223"/>
      <c r="BN35" s="254"/>
      <c r="BO35" s="227"/>
      <c r="BP35" s="223"/>
      <c r="BQ35" s="223"/>
      <c r="BR35" s="223"/>
      <c r="BS35" s="250"/>
      <c r="BT35" s="223"/>
      <c r="BU35" s="223"/>
      <c r="BV35" s="254"/>
      <c r="BW35" s="227"/>
      <c r="BX35" s="223"/>
      <c r="BY35" s="223"/>
      <c r="BZ35" s="223"/>
      <c r="CA35" s="250"/>
      <c r="CB35" s="223"/>
      <c r="CC35" s="223"/>
      <c r="CD35" s="254"/>
    </row>
    <row r="36" spans="2:82">
      <c r="B36" s="239">
        <v>32</v>
      </c>
      <c r="C36" s="227"/>
      <c r="D36" s="223"/>
      <c r="E36" s="223"/>
      <c r="F36" s="228"/>
      <c r="G36" s="260"/>
      <c r="H36" s="260"/>
      <c r="I36" s="260"/>
      <c r="J36" s="260"/>
      <c r="K36" s="260"/>
      <c r="L36" s="260"/>
      <c r="M36" s="260"/>
      <c r="N36" s="260"/>
      <c r="O36" s="260"/>
      <c r="P36" s="260"/>
      <c r="Q36" s="260"/>
      <c r="R36" s="260"/>
      <c r="S36" s="227"/>
      <c r="T36" s="223"/>
      <c r="U36" s="223"/>
      <c r="V36" s="223"/>
      <c r="W36" s="250"/>
      <c r="X36" s="223"/>
      <c r="Y36" s="223"/>
      <c r="Z36" s="254"/>
      <c r="AA36" s="227"/>
      <c r="AB36" s="223"/>
      <c r="AC36" s="223"/>
      <c r="AD36" s="223"/>
      <c r="AE36" s="250"/>
      <c r="AF36" s="223"/>
      <c r="AG36" s="223"/>
      <c r="AH36" s="254"/>
      <c r="AI36" s="227"/>
      <c r="AJ36" s="223"/>
      <c r="AK36" s="223"/>
      <c r="AL36" s="223"/>
      <c r="AM36" s="250"/>
      <c r="AN36" s="223"/>
      <c r="AO36" s="223"/>
      <c r="AP36" s="254"/>
      <c r="AQ36" s="227"/>
      <c r="AR36" s="223"/>
      <c r="AS36" s="223"/>
      <c r="AT36" s="223"/>
      <c r="AU36" s="250"/>
      <c r="AV36" s="223"/>
      <c r="AW36" s="223"/>
      <c r="AX36" s="254"/>
      <c r="AY36" s="227"/>
      <c r="AZ36" s="223"/>
      <c r="BA36" s="223"/>
      <c r="BB36" s="223"/>
      <c r="BC36" s="250"/>
      <c r="BD36" s="223"/>
      <c r="BE36" s="223"/>
      <c r="BF36" s="254"/>
      <c r="BG36" s="227"/>
      <c r="BH36" s="223"/>
      <c r="BI36" s="223"/>
      <c r="BJ36" s="223"/>
      <c r="BK36" s="250"/>
      <c r="BL36" s="223"/>
      <c r="BM36" s="223"/>
      <c r="BN36" s="254"/>
      <c r="BO36" s="227"/>
      <c r="BP36" s="223"/>
      <c r="BQ36" s="223"/>
      <c r="BR36" s="223"/>
      <c r="BS36" s="250"/>
      <c r="BT36" s="223"/>
      <c r="BU36" s="223"/>
      <c r="BV36" s="254"/>
      <c r="BW36" s="227"/>
      <c r="BX36" s="223"/>
      <c r="BY36" s="223"/>
      <c r="BZ36" s="223"/>
      <c r="CA36" s="250"/>
      <c r="CB36" s="223"/>
      <c r="CC36" s="223"/>
      <c r="CD36" s="254"/>
    </row>
    <row r="37" spans="2:82">
      <c r="B37" s="239">
        <v>33</v>
      </c>
      <c r="C37" s="227"/>
      <c r="D37" s="223"/>
      <c r="E37" s="223"/>
      <c r="F37" s="228"/>
      <c r="G37" s="260"/>
      <c r="H37" s="260"/>
      <c r="I37" s="260"/>
      <c r="J37" s="260"/>
      <c r="K37" s="260"/>
      <c r="L37" s="260"/>
      <c r="M37" s="260"/>
      <c r="N37" s="260"/>
      <c r="O37" s="260"/>
      <c r="P37" s="260"/>
      <c r="Q37" s="260"/>
      <c r="R37" s="260"/>
      <c r="S37" s="227"/>
      <c r="T37" s="223"/>
      <c r="U37" s="223"/>
      <c r="V37" s="223"/>
      <c r="W37" s="250"/>
      <c r="X37" s="223"/>
      <c r="Y37" s="223"/>
      <c r="Z37" s="254"/>
      <c r="AA37" s="227"/>
      <c r="AB37" s="223"/>
      <c r="AC37" s="223"/>
      <c r="AD37" s="223"/>
      <c r="AE37" s="250"/>
      <c r="AF37" s="223"/>
      <c r="AG37" s="223"/>
      <c r="AH37" s="254"/>
      <c r="AI37" s="227"/>
      <c r="AJ37" s="223"/>
      <c r="AK37" s="223"/>
      <c r="AL37" s="223"/>
      <c r="AM37" s="250"/>
      <c r="AN37" s="223"/>
      <c r="AO37" s="223"/>
      <c r="AP37" s="254"/>
      <c r="AQ37" s="227"/>
      <c r="AR37" s="223"/>
      <c r="AS37" s="223"/>
      <c r="AT37" s="223"/>
      <c r="AU37" s="250"/>
      <c r="AV37" s="223"/>
      <c r="AW37" s="223"/>
      <c r="AX37" s="254"/>
      <c r="AY37" s="227"/>
      <c r="AZ37" s="223"/>
      <c r="BA37" s="223"/>
      <c r="BB37" s="223"/>
      <c r="BC37" s="250"/>
      <c r="BD37" s="223"/>
      <c r="BE37" s="223"/>
      <c r="BF37" s="254"/>
      <c r="BG37" s="227"/>
      <c r="BH37" s="223"/>
      <c r="BI37" s="223"/>
      <c r="BJ37" s="223"/>
      <c r="BK37" s="250"/>
      <c r="BL37" s="223"/>
      <c r="BM37" s="223"/>
      <c r="BN37" s="254"/>
      <c r="BO37" s="227"/>
      <c r="BP37" s="223"/>
      <c r="BQ37" s="223"/>
      <c r="BR37" s="223"/>
      <c r="BS37" s="250"/>
      <c r="BT37" s="223"/>
      <c r="BU37" s="223"/>
      <c r="BV37" s="254"/>
      <c r="BW37" s="227"/>
      <c r="BX37" s="223"/>
      <c r="BY37" s="223"/>
      <c r="BZ37" s="223"/>
      <c r="CA37" s="250"/>
      <c r="CB37" s="223"/>
      <c r="CC37" s="223"/>
      <c r="CD37" s="254"/>
    </row>
    <row r="38" spans="2:82">
      <c r="B38" s="239">
        <v>34</v>
      </c>
      <c r="C38" s="227"/>
      <c r="D38" s="223"/>
      <c r="E38" s="223"/>
      <c r="F38" s="228"/>
      <c r="G38" s="260"/>
      <c r="H38" s="260"/>
      <c r="I38" s="260"/>
      <c r="J38" s="260"/>
      <c r="K38" s="260"/>
      <c r="L38" s="260"/>
      <c r="M38" s="260"/>
      <c r="N38" s="260"/>
      <c r="O38" s="260"/>
      <c r="P38" s="260"/>
      <c r="Q38" s="260"/>
      <c r="R38" s="260"/>
      <c r="S38" s="227"/>
      <c r="T38" s="223"/>
      <c r="U38" s="223"/>
      <c r="V38" s="223"/>
      <c r="W38" s="250"/>
      <c r="X38" s="223"/>
      <c r="Y38" s="223"/>
      <c r="Z38" s="254"/>
      <c r="AA38" s="227"/>
      <c r="AB38" s="223"/>
      <c r="AC38" s="223"/>
      <c r="AD38" s="223"/>
      <c r="AE38" s="250"/>
      <c r="AF38" s="223"/>
      <c r="AG38" s="223"/>
      <c r="AH38" s="254"/>
      <c r="AI38" s="227"/>
      <c r="AJ38" s="223"/>
      <c r="AK38" s="223"/>
      <c r="AL38" s="223"/>
      <c r="AM38" s="250"/>
      <c r="AN38" s="223"/>
      <c r="AO38" s="223"/>
      <c r="AP38" s="254"/>
      <c r="AQ38" s="227"/>
      <c r="AR38" s="223"/>
      <c r="AS38" s="223"/>
      <c r="AT38" s="223"/>
      <c r="AU38" s="250"/>
      <c r="AV38" s="223"/>
      <c r="AW38" s="223"/>
      <c r="AX38" s="254"/>
      <c r="AY38" s="227"/>
      <c r="AZ38" s="223"/>
      <c r="BA38" s="223"/>
      <c r="BB38" s="223"/>
      <c r="BC38" s="250"/>
      <c r="BD38" s="223"/>
      <c r="BE38" s="223"/>
      <c r="BF38" s="254"/>
      <c r="BG38" s="227"/>
      <c r="BH38" s="223"/>
      <c r="BI38" s="223"/>
      <c r="BJ38" s="223"/>
      <c r="BK38" s="250"/>
      <c r="BL38" s="223"/>
      <c r="BM38" s="223"/>
      <c r="BN38" s="254"/>
      <c r="BO38" s="227"/>
      <c r="BP38" s="223"/>
      <c r="BQ38" s="223"/>
      <c r="BR38" s="223"/>
      <c r="BS38" s="250"/>
      <c r="BT38" s="223"/>
      <c r="BU38" s="223"/>
      <c r="BV38" s="254"/>
      <c r="BW38" s="227"/>
      <c r="BX38" s="223"/>
      <c r="BY38" s="223"/>
      <c r="BZ38" s="223"/>
      <c r="CA38" s="250"/>
      <c r="CB38" s="223"/>
      <c r="CC38" s="223"/>
      <c r="CD38" s="254"/>
    </row>
    <row r="39" spans="2:82">
      <c r="B39" s="239">
        <v>35</v>
      </c>
      <c r="C39" s="227"/>
      <c r="D39" s="223"/>
      <c r="E39" s="223"/>
      <c r="F39" s="228"/>
      <c r="G39" s="260"/>
      <c r="H39" s="260"/>
      <c r="I39" s="260"/>
      <c r="J39" s="260"/>
      <c r="K39" s="260"/>
      <c r="L39" s="260"/>
      <c r="M39" s="260"/>
      <c r="N39" s="260"/>
      <c r="O39" s="260"/>
      <c r="P39" s="260"/>
      <c r="Q39" s="260"/>
      <c r="R39" s="260"/>
      <c r="S39" s="227"/>
      <c r="T39" s="223"/>
      <c r="U39" s="223"/>
      <c r="V39" s="223"/>
      <c r="W39" s="250"/>
      <c r="X39" s="223"/>
      <c r="Y39" s="223"/>
      <c r="Z39" s="254"/>
      <c r="AA39" s="227"/>
      <c r="AB39" s="223"/>
      <c r="AC39" s="223"/>
      <c r="AD39" s="223"/>
      <c r="AE39" s="250"/>
      <c r="AF39" s="223"/>
      <c r="AG39" s="223"/>
      <c r="AH39" s="254"/>
      <c r="AI39" s="227"/>
      <c r="AJ39" s="223"/>
      <c r="AK39" s="223"/>
      <c r="AL39" s="223"/>
      <c r="AM39" s="250"/>
      <c r="AN39" s="223"/>
      <c r="AO39" s="223"/>
      <c r="AP39" s="254"/>
      <c r="AQ39" s="227"/>
      <c r="AR39" s="223"/>
      <c r="AS39" s="223"/>
      <c r="AT39" s="223"/>
      <c r="AU39" s="250"/>
      <c r="AV39" s="223"/>
      <c r="AW39" s="223"/>
      <c r="AX39" s="254"/>
      <c r="AY39" s="227"/>
      <c r="AZ39" s="223"/>
      <c r="BA39" s="223"/>
      <c r="BB39" s="223"/>
      <c r="BC39" s="250"/>
      <c r="BD39" s="223"/>
      <c r="BE39" s="223"/>
      <c r="BF39" s="254"/>
      <c r="BG39" s="227"/>
      <c r="BH39" s="223"/>
      <c r="BI39" s="223"/>
      <c r="BJ39" s="223"/>
      <c r="BK39" s="250"/>
      <c r="BL39" s="223"/>
      <c r="BM39" s="223"/>
      <c r="BN39" s="254"/>
      <c r="BO39" s="227"/>
      <c r="BP39" s="223"/>
      <c r="BQ39" s="223"/>
      <c r="BR39" s="223"/>
      <c r="BS39" s="250"/>
      <c r="BT39" s="223"/>
      <c r="BU39" s="223"/>
      <c r="BV39" s="254"/>
      <c r="BW39" s="227"/>
      <c r="BX39" s="223"/>
      <c r="BY39" s="223"/>
      <c r="BZ39" s="223"/>
      <c r="CA39" s="250"/>
      <c r="CB39" s="223"/>
      <c r="CC39" s="223"/>
      <c r="CD39" s="254"/>
    </row>
    <row r="40" spans="2:82">
      <c r="B40" s="239">
        <v>36</v>
      </c>
      <c r="C40" s="227"/>
      <c r="D40" s="223"/>
      <c r="E40" s="223"/>
      <c r="F40" s="228"/>
      <c r="G40" s="260"/>
      <c r="H40" s="260"/>
      <c r="I40" s="260"/>
      <c r="J40" s="260"/>
      <c r="K40" s="260"/>
      <c r="L40" s="260"/>
      <c r="M40" s="260"/>
      <c r="N40" s="260"/>
      <c r="O40" s="260"/>
      <c r="P40" s="260"/>
      <c r="Q40" s="260"/>
      <c r="R40" s="260"/>
      <c r="S40" s="227"/>
      <c r="T40" s="223"/>
      <c r="U40" s="223"/>
      <c r="V40" s="223"/>
      <c r="W40" s="250"/>
      <c r="X40" s="223"/>
      <c r="Y40" s="223"/>
      <c r="Z40" s="254"/>
      <c r="AA40" s="227"/>
      <c r="AB40" s="223"/>
      <c r="AC40" s="223"/>
      <c r="AD40" s="223"/>
      <c r="AE40" s="250"/>
      <c r="AF40" s="223"/>
      <c r="AG40" s="223"/>
      <c r="AH40" s="254"/>
      <c r="AI40" s="227"/>
      <c r="AJ40" s="223"/>
      <c r="AK40" s="223"/>
      <c r="AL40" s="223"/>
      <c r="AM40" s="250"/>
      <c r="AN40" s="223"/>
      <c r="AO40" s="223"/>
      <c r="AP40" s="254"/>
      <c r="AQ40" s="227"/>
      <c r="AR40" s="223"/>
      <c r="AS40" s="223"/>
      <c r="AT40" s="223"/>
      <c r="AU40" s="250"/>
      <c r="AV40" s="223"/>
      <c r="AW40" s="223"/>
      <c r="AX40" s="254"/>
      <c r="AY40" s="227"/>
      <c r="AZ40" s="223"/>
      <c r="BA40" s="223"/>
      <c r="BB40" s="223"/>
      <c r="BC40" s="250"/>
      <c r="BD40" s="223"/>
      <c r="BE40" s="223"/>
      <c r="BF40" s="254"/>
      <c r="BG40" s="227"/>
      <c r="BH40" s="223"/>
      <c r="BI40" s="223"/>
      <c r="BJ40" s="223"/>
      <c r="BK40" s="250"/>
      <c r="BL40" s="223"/>
      <c r="BM40" s="223"/>
      <c r="BN40" s="254"/>
      <c r="BO40" s="227"/>
      <c r="BP40" s="223"/>
      <c r="BQ40" s="223"/>
      <c r="BR40" s="223"/>
      <c r="BS40" s="250"/>
      <c r="BT40" s="223"/>
      <c r="BU40" s="223"/>
      <c r="BV40" s="254"/>
      <c r="BW40" s="227"/>
      <c r="BX40" s="223"/>
      <c r="BY40" s="223"/>
      <c r="BZ40" s="223"/>
      <c r="CA40" s="250"/>
      <c r="CB40" s="223"/>
      <c r="CC40" s="223"/>
      <c r="CD40" s="254"/>
    </row>
    <row r="41" spans="2:82">
      <c r="B41" s="239">
        <v>37</v>
      </c>
      <c r="C41" s="227"/>
      <c r="D41" s="223"/>
      <c r="E41" s="223"/>
      <c r="F41" s="228"/>
      <c r="G41" s="260"/>
      <c r="H41" s="260"/>
      <c r="I41" s="260"/>
      <c r="J41" s="260"/>
      <c r="K41" s="260"/>
      <c r="L41" s="260"/>
      <c r="M41" s="260"/>
      <c r="N41" s="260"/>
      <c r="O41" s="260"/>
      <c r="P41" s="260"/>
      <c r="Q41" s="260"/>
      <c r="R41" s="260"/>
      <c r="S41" s="227"/>
      <c r="T41" s="223"/>
      <c r="U41" s="223"/>
      <c r="V41" s="223"/>
      <c r="W41" s="250"/>
      <c r="X41" s="223"/>
      <c r="Y41" s="223"/>
      <c r="Z41" s="254"/>
      <c r="AA41" s="227"/>
      <c r="AB41" s="223"/>
      <c r="AC41" s="223"/>
      <c r="AD41" s="223"/>
      <c r="AE41" s="250"/>
      <c r="AF41" s="223"/>
      <c r="AG41" s="223"/>
      <c r="AH41" s="254"/>
      <c r="AI41" s="227"/>
      <c r="AJ41" s="223"/>
      <c r="AK41" s="223"/>
      <c r="AL41" s="223"/>
      <c r="AM41" s="250"/>
      <c r="AN41" s="223"/>
      <c r="AO41" s="223"/>
      <c r="AP41" s="254"/>
      <c r="AQ41" s="227"/>
      <c r="AR41" s="223"/>
      <c r="AS41" s="223"/>
      <c r="AT41" s="223"/>
      <c r="AU41" s="250"/>
      <c r="AV41" s="223"/>
      <c r="AW41" s="223"/>
      <c r="AX41" s="254"/>
      <c r="AY41" s="227"/>
      <c r="AZ41" s="223"/>
      <c r="BA41" s="223"/>
      <c r="BB41" s="223"/>
      <c r="BC41" s="250"/>
      <c r="BD41" s="223"/>
      <c r="BE41" s="223"/>
      <c r="BF41" s="254"/>
      <c r="BG41" s="227"/>
      <c r="BH41" s="223"/>
      <c r="BI41" s="223"/>
      <c r="BJ41" s="223"/>
      <c r="BK41" s="250"/>
      <c r="BL41" s="223"/>
      <c r="BM41" s="223"/>
      <c r="BN41" s="254"/>
      <c r="BO41" s="227"/>
      <c r="BP41" s="223"/>
      <c r="BQ41" s="223"/>
      <c r="BR41" s="223"/>
      <c r="BS41" s="250"/>
      <c r="BT41" s="223"/>
      <c r="BU41" s="223"/>
      <c r="BV41" s="254"/>
      <c r="BW41" s="227"/>
      <c r="BX41" s="223"/>
      <c r="BY41" s="223"/>
      <c r="BZ41" s="223"/>
      <c r="CA41" s="250"/>
      <c r="CB41" s="223"/>
      <c r="CC41" s="223"/>
      <c r="CD41" s="254"/>
    </row>
    <row r="42" spans="2:82">
      <c r="B42" s="239">
        <v>38</v>
      </c>
      <c r="C42" s="227"/>
      <c r="D42" s="223"/>
      <c r="E42" s="223"/>
      <c r="F42" s="228"/>
      <c r="G42" s="260"/>
      <c r="H42" s="260"/>
      <c r="I42" s="260"/>
      <c r="J42" s="260"/>
      <c r="K42" s="260"/>
      <c r="L42" s="260"/>
      <c r="M42" s="260"/>
      <c r="N42" s="260"/>
      <c r="O42" s="260"/>
      <c r="P42" s="260"/>
      <c r="Q42" s="260"/>
      <c r="R42" s="260"/>
      <c r="S42" s="227"/>
      <c r="T42" s="223"/>
      <c r="U42" s="223"/>
      <c r="V42" s="223"/>
      <c r="W42" s="250"/>
      <c r="X42" s="223"/>
      <c r="Y42" s="223"/>
      <c r="Z42" s="254"/>
      <c r="AA42" s="227"/>
      <c r="AB42" s="223"/>
      <c r="AC42" s="223"/>
      <c r="AD42" s="223"/>
      <c r="AE42" s="250"/>
      <c r="AF42" s="223"/>
      <c r="AG42" s="223"/>
      <c r="AH42" s="254"/>
      <c r="AI42" s="227"/>
      <c r="AJ42" s="223"/>
      <c r="AK42" s="223"/>
      <c r="AL42" s="223"/>
      <c r="AM42" s="250"/>
      <c r="AN42" s="223"/>
      <c r="AO42" s="223"/>
      <c r="AP42" s="254"/>
      <c r="AQ42" s="227"/>
      <c r="AR42" s="223"/>
      <c r="AS42" s="223"/>
      <c r="AT42" s="223"/>
      <c r="AU42" s="250"/>
      <c r="AV42" s="223"/>
      <c r="AW42" s="223"/>
      <c r="AX42" s="254"/>
      <c r="AY42" s="227"/>
      <c r="AZ42" s="223"/>
      <c r="BA42" s="223"/>
      <c r="BB42" s="223"/>
      <c r="BC42" s="250"/>
      <c r="BD42" s="223"/>
      <c r="BE42" s="223"/>
      <c r="BF42" s="254"/>
      <c r="BG42" s="227"/>
      <c r="BH42" s="223"/>
      <c r="BI42" s="223"/>
      <c r="BJ42" s="223"/>
      <c r="BK42" s="250"/>
      <c r="BL42" s="223"/>
      <c r="BM42" s="223"/>
      <c r="BN42" s="254"/>
      <c r="BO42" s="227"/>
      <c r="BP42" s="223"/>
      <c r="BQ42" s="223"/>
      <c r="BR42" s="223"/>
      <c r="BS42" s="250"/>
      <c r="BT42" s="223"/>
      <c r="BU42" s="223"/>
      <c r="BV42" s="254"/>
      <c r="BW42" s="227"/>
      <c r="BX42" s="223"/>
      <c r="BY42" s="223"/>
      <c r="BZ42" s="223"/>
      <c r="CA42" s="250"/>
      <c r="CB42" s="223"/>
      <c r="CC42" s="223"/>
      <c r="CD42" s="254"/>
    </row>
    <row r="43" spans="2:82">
      <c r="B43" s="239">
        <v>39</v>
      </c>
      <c r="C43" s="227"/>
      <c r="D43" s="223"/>
      <c r="E43" s="223"/>
      <c r="F43" s="228"/>
      <c r="G43" s="260"/>
      <c r="H43" s="260"/>
      <c r="I43" s="260"/>
      <c r="J43" s="260"/>
      <c r="K43" s="260"/>
      <c r="L43" s="260"/>
      <c r="M43" s="260"/>
      <c r="N43" s="260"/>
      <c r="O43" s="260"/>
      <c r="P43" s="260"/>
      <c r="Q43" s="260"/>
      <c r="R43" s="260"/>
      <c r="S43" s="227"/>
      <c r="T43" s="223"/>
      <c r="U43" s="223"/>
      <c r="V43" s="223"/>
      <c r="W43" s="250"/>
      <c r="X43" s="223"/>
      <c r="Y43" s="223"/>
      <c r="Z43" s="254"/>
      <c r="AA43" s="227"/>
      <c r="AB43" s="223"/>
      <c r="AC43" s="223"/>
      <c r="AD43" s="223"/>
      <c r="AE43" s="250"/>
      <c r="AF43" s="223"/>
      <c r="AG43" s="223"/>
      <c r="AH43" s="254"/>
      <c r="AI43" s="227"/>
      <c r="AJ43" s="223"/>
      <c r="AK43" s="223"/>
      <c r="AL43" s="223"/>
      <c r="AM43" s="250"/>
      <c r="AN43" s="223"/>
      <c r="AO43" s="223"/>
      <c r="AP43" s="254"/>
      <c r="AQ43" s="227"/>
      <c r="AR43" s="223"/>
      <c r="AS43" s="223"/>
      <c r="AT43" s="223"/>
      <c r="AU43" s="250"/>
      <c r="AV43" s="223"/>
      <c r="AW43" s="223"/>
      <c r="AX43" s="254"/>
      <c r="AY43" s="227"/>
      <c r="AZ43" s="223"/>
      <c r="BA43" s="223"/>
      <c r="BB43" s="223"/>
      <c r="BC43" s="250"/>
      <c r="BD43" s="223"/>
      <c r="BE43" s="223"/>
      <c r="BF43" s="254"/>
      <c r="BG43" s="227"/>
      <c r="BH43" s="223"/>
      <c r="BI43" s="223"/>
      <c r="BJ43" s="223"/>
      <c r="BK43" s="250"/>
      <c r="BL43" s="223"/>
      <c r="BM43" s="223"/>
      <c r="BN43" s="254"/>
      <c r="BO43" s="227"/>
      <c r="BP43" s="223"/>
      <c r="BQ43" s="223"/>
      <c r="BR43" s="223"/>
      <c r="BS43" s="250"/>
      <c r="BT43" s="223"/>
      <c r="BU43" s="223"/>
      <c r="BV43" s="254"/>
      <c r="BW43" s="227"/>
      <c r="BX43" s="223"/>
      <c r="BY43" s="223"/>
      <c r="BZ43" s="223"/>
      <c r="CA43" s="250"/>
      <c r="CB43" s="223"/>
      <c r="CC43" s="223"/>
      <c r="CD43" s="254"/>
    </row>
    <row r="44" spans="2:82">
      <c r="B44" s="239">
        <v>40</v>
      </c>
      <c r="C44" s="227"/>
      <c r="D44" s="223"/>
      <c r="E44" s="223"/>
      <c r="F44" s="228"/>
      <c r="G44" s="260"/>
      <c r="H44" s="260"/>
      <c r="I44" s="260"/>
      <c r="J44" s="260"/>
      <c r="K44" s="260"/>
      <c r="L44" s="260"/>
      <c r="M44" s="260"/>
      <c r="N44" s="260"/>
      <c r="O44" s="260"/>
      <c r="P44" s="260"/>
      <c r="Q44" s="260"/>
      <c r="R44" s="260"/>
      <c r="S44" s="227"/>
      <c r="T44" s="223"/>
      <c r="U44" s="223"/>
      <c r="V44" s="223"/>
      <c r="W44" s="250"/>
      <c r="X44" s="223"/>
      <c r="Y44" s="223"/>
      <c r="Z44" s="254"/>
      <c r="AA44" s="227"/>
      <c r="AB44" s="223"/>
      <c r="AC44" s="223"/>
      <c r="AD44" s="223"/>
      <c r="AE44" s="250"/>
      <c r="AF44" s="223"/>
      <c r="AG44" s="223"/>
      <c r="AH44" s="254"/>
      <c r="AI44" s="227"/>
      <c r="AJ44" s="223"/>
      <c r="AK44" s="223"/>
      <c r="AL44" s="223"/>
      <c r="AM44" s="250"/>
      <c r="AN44" s="223"/>
      <c r="AO44" s="223"/>
      <c r="AP44" s="254"/>
      <c r="AQ44" s="227"/>
      <c r="AR44" s="223"/>
      <c r="AS44" s="223"/>
      <c r="AT44" s="223"/>
      <c r="AU44" s="250"/>
      <c r="AV44" s="223"/>
      <c r="AW44" s="223"/>
      <c r="AX44" s="254"/>
      <c r="AY44" s="227"/>
      <c r="AZ44" s="223"/>
      <c r="BA44" s="223"/>
      <c r="BB44" s="223"/>
      <c r="BC44" s="250"/>
      <c r="BD44" s="223"/>
      <c r="BE44" s="223"/>
      <c r="BF44" s="254"/>
      <c r="BG44" s="227"/>
      <c r="BH44" s="223"/>
      <c r="BI44" s="223"/>
      <c r="BJ44" s="223"/>
      <c r="BK44" s="250"/>
      <c r="BL44" s="223"/>
      <c r="BM44" s="223"/>
      <c r="BN44" s="254"/>
      <c r="BO44" s="227"/>
      <c r="BP44" s="223"/>
      <c r="BQ44" s="223"/>
      <c r="BR44" s="223"/>
      <c r="BS44" s="250"/>
      <c r="BT44" s="223"/>
      <c r="BU44" s="223"/>
      <c r="BV44" s="254"/>
      <c r="BW44" s="227"/>
      <c r="BX44" s="223"/>
      <c r="BY44" s="223"/>
      <c r="BZ44" s="223"/>
      <c r="CA44" s="250"/>
      <c r="CB44" s="223"/>
      <c r="CC44" s="223"/>
      <c r="CD44" s="254"/>
    </row>
    <row r="45" spans="2:82">
      <c r="B45" s="239">
        <v>41</v>
      </c>
      <c r="C45" s="227"/>
      <c r="D45" s="223"/>
      <c r="E45" s="223"/>
      <c r="F45" s="228"/>
      <c r="G45" s="260"/>
      <c r="H45" s="260"/>
      <c r="I45" s="260"/>
      <c r="J45" s="260"/>
      <c r="K45" s="260"/>
      <c r="L45" s="260"/>
      <c r="M45" s="260"/>
      <c r="N45" s="260"/>
      <c r="O45" s="260"/>
      <c r="P45" s="260"/>
      <c r="Q45" s="260"/>
      <c r="R45" s="260"/>
      <c r="S45" s="227"/>
      <c r="T45" s="223"/>
      <c r="U45" s="223"/>
      <c r="V45" s="223"/>
      <c r="W45" s="250"/>
      <c r="X45" s="223"/>
      <c r="Y45" s="223"/>
      <c r="Z45" s="254"/>
      <c r="AA45" s="227"/>
      <c r="AB45" s="223"/>
      <c r="AC45" s="223"/>
      <c r="AD45" s="223"/>
      <c r="AE45" s="250"/>
      <c r="AF45" s="223"/>
      <c r="AG45" s="223"/>
      <c r="AH45" s="254"/>
      <c r="AI45" s="227"/>
      <c r="AJ45" s="223"/>
      <c r="AK45" s="223"/>
      <c r="AL45" s="223"/>
      <c r="AM45" s="250"/>
      <c r="AN45" s="223"/>
      <c r="AO45" s="223"/>
      <c r="AP45" s="254"/>
      <c r="AQ45" s="227"/>
      <c r="AR45" s="223"/>
      <c r="AS45" s="223"/>
      <c r="AT45" s="223"/>
      <c r="AU45" s="250"/>
      <c r="AV45" s="223"/>
      <c r="AW45" s="223"/>
      <c r="AX45" s="254"/>
      <c r="AY45" s="227"/>
      <c r="AZ45" s="223"/>
      <c r="BA45" s="223"/>
      <c r="BB45" s="223"/>
      <c r="BC45" s="250"/>
      <c r="BD45" s="223"/>
      <c r="BE45" s="223"/>
      <c r="BF45" s="254"/>
      <c r="BG45" s="227"/>
      <c r="BH45" s="223"/>
      <c r="BI45" s="223"/>
      <c r="BJ45" s="223"/>
      <c r="BK45" s="250"/>
      <c r="BL45" s="223"/>
      <c r="BM45" s="223"/>
      <c r="BN45" s="254"/>
      <c r="BO45" s="227"/>
      <c r="BP45" s="223"/>
      <c r="BQ45" s="223"/>
      <c r="BR45" s="223"/>
      <c r="BS45" s="250"/>
      <c r="BT45" s="223"/>
      <c r="BU45" s="223"/>
      <c r="BV45" s="254"/>
      <c r="BW45" s="227"/>
      <c r="BX45" s="223"/>
      <c r="BY45" s="223"/>
      <c r="BZ45" s="223"/>
      <c r="CA45" s="250"/>
      <c r="CB45" s="223"/>
      <c r="CC45" s="223"/>
      <c r="CD45" s="254"/>
    </row>
    <row r="46" spans="2:82">
      <c r="B46" s="239">
        <v>42</v>
      </c>
      <c r="C46" s="227"/>
      <c r="D46" s="223"/>
      <c r="E46" s="223"/>
      <c r="F46" s="228"/>
      <c r="G46" s="260"/>
      <c r="H46" s="260"/>
      <c r="I46" s="260"/>
      <c r="J46" s="260"/>
      <c r="K46" s="260"/>
      <c r="L46" s="260"/>
      <c r="M46" s="260"/>
      <c r="N46" s="260"/>
      <c r="O46" s="260"/>
      <c r="P46" s="260"/>
      <c r="Q46" s="260"/>
      <c r="R46" s="260"/>
      <c r="S46" s="227"/>
      <c r="T46" s="223"/>
      <c r="U46" s="223"/>
      <c r="V46" s="223"/>
      <c r="W46" s="250"/>
      <c r="X46" s="223"/>
      <c r="Y46" s="223"/>
      <c r="Z46" s="254"/>
      <c r="AA46" s="227"/>
      <c r="AB46" s="223"/>
      <c r="AC46" s="223"/>
      <c r="AD46" s="223"/>
      <c r="AE46" s="250"/>
      <c r="AF46" s="223"/>
      <c r="AG46" s="223"/>
      <c r="AH46" s="254"/>
      <c r="AI46" s="227"/>
      <c r="AJ46" s="223"/>
      <c r="AK46" s="223"/>
      <c r="AL46" s="223"/>
      <c r="AM46" s="250"/>
      <c r="AN46" s="223"/>
      <c r="AO46" s="223"/>
      <c r="AP46" s="254"/>
      <c r="AQ46" s="227"/>
      <c r="AR46" s="223"/>
      <c r="AS46" s="223"/>
      <c r="AT46" s="223"/>
      <c r="AU46" s="250"/>
      <c r="AV46" s="223"/>
      <c r="AW46" s="223"/>
      <c r="AX46" s="254"/>
      <c r="AY46" s="227"/>
      <c r="AZ46" s="223"/>
      <c r="BA46" s="223"/>
      <c r="BB46" s="223"/>
      <c r="BC46" s="250"/>
      <c r="BD46" s="223"/>
      <c r="BE46" s="223"/>
      <c r="BF46" s="254"/>
      <c r="BG46" s="227"/>
      <c r="BH46" s="223"/>
      <c r="BI46" s="223"/>
      <c r="BJ46" s="223"/>
      <c r="BK46" s="250"/>
      <c r="BL46" s="223"/>
      <c r="BM46" s="223"/>
      <c r="BN46" s="254"/>
      <c r="BO46" s="227"/>
      <c r="BP46" s="223"/>
      <c r="BQ46" s="223"/>
      <c r="BR46" s="223"/>
      <c r="BS46" s="250"/>
      <c r="BT46" s="223"/>
      <c r="BU46" s="223"/>
      <c r="BV46" s="254"/>
      <c r="BW46" s="227"/>
      <c r="BX46" s="223"/>
      <c r="BY46" s="223"/>
      <c r="BZ46" s="223"/>
      <c r="CA46" s="250"/>
      <c r="CB46" s="223"/>
      <c r="CC46" s="223"/>
      <c r="CD46" s="254"/>
    </row>
    <row r="47" spans="2:82">
      <c r="B47" s="239">
        <v>43</v>
      </c>
      <c r="C47" s="227"/>
      <c r="D47" s="223"/>
      <c r="E47" s="223"/>
      <c r="F47" s="228"/>
      <c r="G47" s="260"/>
      <c r="H47" s="260"/>
      <c r="I47" s="260"/>
      <c r="J47" s="260"/>
      <c r="K47" s="260"/>
      <c r="L47" s="260"/>
      <c r="M47" s="260"/>
      <c r="N47" s="260"/>
      <c r="O47" s="260"/>
      <c r="P47" s="260"/>
      <c r="Q47" s="260"/>
      <c r="R47" s="260"/>
      <c r="S47" s="227"/>
      <c r="T47" s="223"/>
      <c r="U47" s="223"/>
      <c r="V47" s="223"/>
      <c r="W47" s="250"/>
      <c r="X47" s="223"/>
      <c r="Y47" s="223"/>
      <c r="Z47" s="254"/>
      <c r="AA47" s="227"/>
      <c r="AB47" s="223"/>
      <c r="AC47" s="223"/>
      <c r="AD47" s="223"/>
      <c r="AE47" s="250"/>
      <c r="AF47" s="223"/>
      <c r="AG47" s="223"/>
      <c r="AH47" s="254"/>
      <c r="AI47" s="227"/>
      <c r="AJ47" s="223"/>
      <c r="AK47" s="223"/>
      <c r="AL47" s="223"/>
      <c r="AM47" s="250"/>
      <c r="AN47" s="223"/>
      <c r="AO47" s="223"/>
      <c r="AP47" s="254"/>
      <c r="AQ47" s="227"/>
      <c r="AR47" s="223"/>
      <c r="AS47" s="223"/>
      <c r="AT47" s="223"/>
      <c r="AU47" s="250"/>
      <c r="AV47" s="223"/>
      <c r="AW47" s="223"/>
      <c r="AX47" s="254"/>
      <c r="AY47" s="227"/>
      <c r="AZ47" s="223"/>
      <c r="BA47" s="223"/>
      <c r="BB47" s="223"/>
      <c r="BC47" s="250"/>
      <c r="BD47" s="223"/>
      <c r="BE47" s="223"/>
      <c r="BF47" s="254"/>
      <c r="BG47" s="227"/>
      <c r="BH47" s="223"/>
      <c r="BI47" s="223"/>
      <c r="BJ47" s="223"/>
      <c r="BK47" s="250"/>
      <c r="BL47" s="223"/>
      <c r="BM47" s="223"/>
      <c r="BN47" s="254"/>
      <c r="BO47" s="227"/>
      <c r="BP47" s="223"/>
      <c r="BQ47" s="223"/>
      <c r="BR47" s="223"/>
      <c r="BS47" s="250"/>
      <c r="BT47" s="223"/>
      <c r="BU47" s="223"/>
      <c r="BV47" s="254"/>
      <c r="BW47" s="227"/>
      <c r="BX47" s="223"/>
      <c r="BY47" s="223"/>
      <c r="BZ47" s="223"/>
      <c r="CA47" s="250"/>
      <c r="CB47" s="223"/>
      <c r="CC47" s="223"/>
      <c r="CD47" s="254"/>
    </row>
    <row r="48" spans="2:82">
      <c r="B48" s="239">
        <v>44</v>
      </c>
      <c r="C48" s="227"/>
      <c r="D48" s="223"/>
      <c r="E48" s="223"/>
      <c r="F48" s="228"/>
      <c r="G48" s="260"/>
      <c r="H48" s="260"/>
      <c r="I48" s="260"/>
      <c r="J48" s="260"/>
      <c r="K48" s="260"/>
      <c r="L48" s="260"/>
      <c r="M48" s="260"/>
      <c r="N48" s="260"/>
      <c r="O48" s="260"/>
      <c r="P48" s="260"/>
      <c r="Q48" s="260"/>
      <c r="R48" s="260"/>
      <c r="S48" s="227"/>
      <c r="T48" s="223"/>
      <c r="U48" s="223"/>
      <c r="V48" s="223"/>
      <c r="W48" s="250"/>
      <c r="X48" s="223"/>
      <c r="Y48" s="223"/>
      <c r="Z48" s="254"/>
      <c r="AA48" s="227"/>
      <c r="AB48" s="223"/>
      <c r="AC48" s="223"/>
      <c r="AD48" s="223"/>
      <c r="AE48" s="250"/>
      <c r="AF48" s="223"/>
      <c r="AG48" s="223"/>
      <c r="AH48" s="254"/>
      <c r="AI48" s="227"/>
      <c r="AJ48" s="223"/>
      <c r="AK48" s="223"/>
      <c r="AL48" s="223"/>
      <c r="AM48" s="250"/>
      <c r="AN48" s="223"/>
      <c r="AO48" s="223"/>
      <c r="AP48" s="254"/>
      <c r="AQ48" s="227"/>
      <c r="AR48" s="223"/>
      <c r="AS48" s="223"/>
      <c r="AT48" s="223"/>
      <c r="AU48" s="250"/>
      <c r="AV48" s="223"/>
      <c r="AW48" s="223"/>
      <c r="AX48" s="254"/>
      <c r="AY48" s="227"/>
      <c r="AZ48" s="223"/>
      <c r="BA48" s="223"/>
      <c r="BB48" s="223"/>
      <c r="BC48" s="250"/>
      <c r="BD48" s="223"/>
      <c r="BE48" s="223"/>
      <c r="BF48" s="254"/>
      <c r="BG48" s="227"/>
      <c r="BH48" s="223"/>
      <c r="BI48" s="223"/>
      <c r="BJ48" s="223"/>
      <c r="BK48" s="250"/>
      <c r="BL48" s="223"/>
      <c r="BM48" s="223"/>
      <c r="BN48" s="254"/>
      <c r="BO48" s="227"/>
      <c r="BP48" s="223"/>
      <c r="BQ48" s="223"/>
      <c r="BR48" s="223"/>
      <c r="BS48" s="250"/>
      <c r="BT48" s="223"/>
      <c r="BU48" s="223"/>
      <c r="BV48" s="254"/>
      <c r="BW48" s="227"/>
      <c r="BX48" s="223"/>
      <c r="BY48" s="223"/>
      <c r="BZ48" s="223"/>
      <c r="CA48" s="250"/>
      <c r="CB48" s="223"/>
      <c r="CC48" s="223"/>
      <c r="CD48" s="254"/>
    </row>
    <row r="49" spans="2:82">
      <c r="B49" s="239">
        <v>45</v>
      </c>
      <c r="C49" s="227"/>
      <c r="D49" s="223"/>
      <c r="E49" s="223"/>
      <c r="F49" s="228"/>
      <c r="G49" s="260"/>
      <c r="H49" s="260"/>
      <c r="I49" s="260"/>
      <c r="J49" s="260"/>
      <c r="K49" s="260"/>
      <c r="L49" s="260"/>
      <c r="M49" s="260"/>
      <c r="N49" s="260"/>
      <c r="O49" s="260"/>
      <c r="P49" s="260"/>
      <c r="Q49" s="260"/>
      <c r="R49" s="260"/>
      <c r="S49" s="227"/>
      <c r="T49" s="223"/>
      <c r="U49" s="223"/>
      <c r="V49" s="223"/>
      <c r="W49" s="250"/>
      <c r="X49" s="223"/>
      <c r="Y49" s="223"/>
      <c r="Z49" s="254"/>
      <c r="AA49" s="227"/>
      <c r="AB49" s="223"/>
      <c r="AC49" s="223"/>
      <c r="AD49" s="223"/>
      <c r="AE49" s="250"/>
      <c r="AF49" s="223"/>
      <c r="AG49" s="223"/>
      <c r="AH49" s="254"/>
      <c r="AI49" s="227"/>
      <c r="AJ49" s="223"/>
      <c r="AK49" s="223"/>
      <c r="AL49" s="223"/>
      <c r="AM49" s="250"/>
      <c r="AN49" s="223"/>
      <c r="AO49" s="223"/>
      <c r="AP49" s="254"/>
      <c r="AQ49" s="227"/>
      <c r="AR49" s="223"/>
      <c r="AS49" s="223"/>
      <c r="AT49" s="223"/>
      <c r="AU49" s="250"/>
      <c r="AV49" s="223"/>
      <c r="AW49" s="223"/>
      <c r="AX49" s="254"/>
      <c r="AY49" s="227"/>
      <c r="AZ49" s="223"/>
      <c r="BA49" s="223"/>
      <c r="BB49" s="223"/>
      <c r="BC49" s="250"/>
      <c r="BD49" s="223"/>
      <c r="BE49" s="223"/>
      <c r="BF49" s="254"/>
      <c r="BG49" s="227"/>
      <c r="BH49" s="223"/>
      <c r="BI49" s="223"/>
      <c r="BJ49" s="223"/>
      <c r="BK49" s="250"/>
      <c r="BL49" s="223"/>
      <c r="BM49" s="223"/>
      <c r="BN49" s="254"/>
      <c r="BO49" s="227"/>
      <c r="BP49" s="223"/>
      <c r="BQ49" s="223"/>
      <c r="BR49" s="223"/>
      <c r="BS49" s="250"/>
      <c r="BT49" s="223"/>
      <c r="BU49" s="223"/>
      <c r="BV49" s="254"/>
      <c r="BW49" s="227"/>
      <c r="BX49" s="223"/>
      <c r="BY49" s="223"/>
      <c r="BZ49" s="223"/>
      <c r="CA49" s="250"/>
      <c r="CB49" s="223"/>
      <c r="CC49" s="223"/>
      <c r="CD49" s="254"/>
    </row>
    <row r="50" spans="2:82">
      <c r="B50" s="239">
        <v>46</v>
      </c>
      <c r="C50" s="227"/>
      <c r="D50" s="223"/>
      <c r="E50" s="223"/>
      <c r="F50" s="228"/>
      <c r="G50" s="260"/>
      <c r="H50" s="260"/>
      <c r="I50" s="260"/>
      <c r="J50" s="260"/>
      <c r="K50" s="260"/>
      <c r="L50" s="260"/>
      <c r="M50" s="260"/>
      <c r="N50" s="260"/>
      <c r="O50" s="260"/>
      <c r="P50" s="260"/>
      <c r="Q50" s="260"/>
      <c r="R50" s="260"/>
      <c r="S50" s="227"/>
      <c r="T50" s="223"/>
      <c r="U50" s="223"/>
      <c r="V50" s="223"/>
      <c r="W50" s="250"/>
      <c r="X50" s="223"/>
      <c r="Y50" s="223"/>
      <c r="Z50" s="254"/>
      <c r="AA50" s="227"/>
      <c r="AB50" s="223"/>
      <c r="AC50" s="223"/>
      <c r="AD50" s="223"/>
      <c r="AE50" s="250"/>
      <c r="AF50" s="223"/>
      <c r="AG50" s="223"/>
      <c r="AH50" s="254"/>
      <c r="AI50" s="227"/>
      <c r="AJ50" s="223"/>
      <c r="AK50" s="223"/>
      <c r="AL50" s="223"/>
      <c r="AM50" s="250"/>
      <c r="AN50" s="223"/>
      <c r="AO50" s="223"/>
      <c r="AP50" s="254"/>
      <c r="AQ50" s="227"/>
      <c r="AR50" s="223"/>
      <c r="AS50" s="223"/>
      <c r="AT50" s="223"/>
      <c r="AU50" s="250"/>
      <c r="AV50" s="223"/>
      <c r="AW50" s="223"/>
      <c r="AX50" s="254"/>
      <c r="AY50" s="227"/>
      <c r="AZ50" s="223"/>
      <c r="BA50" s="223"/>
      <c r="BB50" s="223"/>
      <c r="BC50" s="250"/>
      <c r="BD50" s="223"/>
      <c r="BE50" s="223"/>
      <c r="BF50" s="254"/>
      <c r="BG50" s="227"/>
      <c r="BH50" s="223"/>
      <c r="BI50" s="223"/>
      <c r="BJ50" s="223"/>
      <c r="BK50" s="250"/>
      <c r="BL50" s="223"/>
      <c r="BM50" s="223"/>
      <c r="BN50" s="254"/>
      <c r="BO50" s="227"/>
      <c r="BP50" s="223"/>
      <c r="BQ50" s="223"/>
      <c r="BR50" s="223"/>
      <c r="BS50" s="250"/>
      <c r="BT50" s="223"/>
      <c r="BU50" s="223"/>
      <c r="BV50" s="254"/>
      <c r="BW50" s="227"/>
      <c r="BX50" s="223"/>
      <c r="BY50" s="223"/>
      <c r="BZ50" s="223"/>
      <c r="CA50" s="250"/>
      <c r="CB50" s="223"/>
      <c r="CC50" s="223"/>
      <c r="CD50" s="254"/>
    </row>
    <row r="51" spans="2:82">
      <c r="B51" s="239">
        <v>47</v>
      </c>
      <c r="C51" s="227"/>
      <c r="D51" s="223"/>
      <c r="E51" s="223"/>
      <c r="F51" s="228"/>
      <c r="G51" s="260"/>
      <c r="H51" s="260"/>
      <c r="I51" s="260"/>
      <c r="J51" s="260"/>
      <c r="K51" s="260"/>
      <c r="L51" s="260"/>
      <c r="M51" s="260"/>
      <c r="N51" s="260"/>
      <c r="O51" s="260"/>
      <c r="P51" s="260"/>
      <c r="Q51" s="260"/>
      <c r="R51" s="260"/>
      <c r="S51" s="227"/>
      <c r="T51" s="223"/>
      <c r="U51" s="223"/>
      <c r="V51" s="223"/>
      <c r="W51" s="250"/>
      <c r="X51" s="223"/>
      <c r="Y51" s="223"/>
      <c r="Z51" s="254"/>
      <c r="AA51" s="227"/>
      <c r="AB51" s="223"/>
      <c r="AC51" s="223"/>
      <c r="AD51" s="223"/>
      <c r="AE51" s="250"/>
      <c r="AF51" s="223"/>
      <c r="AG51" s="223"/>
      <c r="AH51" s="254"/>
      <c r="AI51" s="227"/>
      <c r="AJ51" s="223"/>
      <c r="AK51" s="223"/>
      <c r="AL51" s="223"/>
      <c r="AM51" s="250"/>
      <c r="AN51" s="223"/>
      <c r="AO51" s="223"/>
      <c r="AP51" s="254"/>
      <c r="AQ51" s="227"/>
      <c r="AR51" s="223"/>
      <c r="AS51" s="223"/>
      <c r="AT51" s="223"/>
      <c r="AU51" s="250"/>
      <c r="AV51" s="223"/>
      <c r="AW51" s="223"/>
      <c r="AX51" s="254"/>
      <c r="AY51" s="227"/>
      <c r="AZ51" s="223"/>
      <c r="BA51" s="223"/>
      <c r="BB51" s="223"/>
      <c r="BC51" s="250"/>
      <c r="BD51" s="223"/>
      <c r="BE51" s="223"/>
      <c r="BF51" s="254"/>
      <c r="BG51" s="227"/>
      <c r="BH51" s="223"/>
      <c r="BI51" s="223"/>
      <c r="BJ51" s="223"/>
      <c r="BK51" s="250"/>
      <c r="BL51" s="223"/>
      <c r="BM51" s="223"/>
      <c r="BN51" s="254"/>
      <c r="BO51" s="227"/>
      <c r="BP51" s="223"/>
      <c r="BQ51" s="223"/>
      <c r="BR51" s="223"/>
      <c r="BS51" s="250"/>
      <c r="BT51" s="223"/>
      <c r="BU51" s="223"/>
      <c r="BV51" s="254"/>
      <c r="BW51" s="227"/>
      <c r="BX51" s="223"/>
      <c r="BY51" s="223"/>
      <c r="BZ51" s="223"/>
      <c r="CA51" s="250"/>
      <c r="CB51" s="223"/>
      <c r="CC51" s="223"/>
      <c r="CD51" s="254"/>
    </row>
    <row r="52" spans="2:82">
      <c r="B52" s="239">
        <v>48</v>
      </c>
      <c r="C52" s="227"/>
      <c r="D52" s="223"/>
      <c r="E52" s="223"/>
      <c r="F52" s="228"/>
      <c r="G52" s="260"/>
      <c r="H52" s="260"/>
      <c r="I52" s="260"/>
      <c r="J52" s="260"/>
      <c r="K52" s="260"/>
      <c r="L52" s="260"/>
      <c r="M52" s="260"/>
      <c r="N52" s="260"/>
      <c r="O52" s="260"/>
      <c r="P52" s="260"/>
      <c r="Q52" s="260"/>
      <c r="R52" s="260"/>
      <c r="S52" s="227"/>
      <c r="T52" s="223"/>
      <c r="U52" s="223"/>
      <c r="V52" s="223"/>
      <c r="W52" s="250"/>
      <c r="X52" s="223"/>
      <c r="Y52" s="223"/>
      <c r="Z52" s="254"/>
      <c r="AA52" s="227"/>
      <c r="AB52" s="223"/>
      <c r="AC52" s="223"/>
      <c r="AD52" s="223"/>
      <c r="AE52" s="250"/>
      <c r="AF52" s="223"/>
      <c r="AG52" s="223"/>
      <c r="AH52" s="254"/>
      <c r="AI52" s="227"/>
      <c r="AJ52" s="223"/>
      <c r="AK52" s="223"/>
      <c r="AL52" s="223"/>
      <c r="AM52" s="250"/>
      <c r="AN52" s="223"/>
      <c r="AO52" s="223"/>
      <c r="AP52" s="254"/>
      <c r="AQ52" s="227"/>
      <c r="AR52" s="223"/>
      <c r="AS52" s="223"/>
      <c r="AT52" s="223"/>
      <c r="AU52" s="250"/>
      <c r="AV52" s="223"/>
      <c r="AW52" s="223"/>
      <c r="AX52" s="254"/>
      <c r="AY52" s="227"/>
      <c r="AZ52" s="223"/>
      <c r="BA52" s="223"/>
      <c r="BB52" s="223"/>
      <c r="BC52" s="250"/>
      <c r="BD52" s="223"/>
      <c r="BE52" s="223"/>
      <c r="BF52" s="254"/>
      <c r="BG52" s="227"/>
      <c r="BH52" s="223"/>
      <c r="BI52" s="223"/>
      <c r="BJ52" s="223"/>
      <c r="BK52" s="250"/>
      <c r="BL52" s="223"/>
      <c r="BM52" s="223"/>
      <c r="BN52" s="254"/>
      <c r="BO52" s="227"/>
      <c r="BP52" s="223"/>
      <c r="BQ52" s="223"/>
      <c r="BR52" s="223"/>
      <c r="BS52" s="250"/>
      <c r="BT52" s="223"/>
      <c r="BU52" s="223"/>
      <c r="BV52" s="254"/>
      <c r="BW52" s="227"/>
      <c r="BX52" s="223"/>
      <c r="BY52" s="223"/>
      <c r="BZ52" s="223"/>
      <c r="CA52" s="250"/>
      <c r="CB52" s="223"/>
      <c r="CC52" s="223"/>
      <c r="CD52" s="254"/>
    </row>
    <row r="53" spans="2:82">
      <c r="B53" s="239">
        <v>49</v>
      </c>
      <c r="C53" s="227"/>
      <c r="D53" s="223"/>
      <c r="E53" s="223"/>
      <c r="F53" s="228"/>
      <c r="G53" s="260"/>
      <c r="H53" s="260"/>
      <c r="I53" s="260"/>
      <c r="J53" s="260"/>
      <c r="K53" s="260"/>
      <c r="L53" s="260"/>
      <c r="M53" s="260"/>
      <c r="N53" s="260"/>
      <c r="O53" s="260"/>
      <c r="P53" s="260"/>
      <c r="Q53" s="260"/>
      <c r="R53" s="260"/>
      <c r="S53" s="227"/>
      <c r="T53" s="223"/>
      <c r="U53" s="223"/>
      <c r="V53" s="223"/>
      <c r="W53" s="250"/>
      <c r="X53" s="223"/>
      <c r="Y53" s="223"/>
      <c r="Z53" s="254"/>
      <c r="AA53" s="227"/>
      <c r="AB53" s="223"/>
      <c r="AC53" s="223"/>
      <c r="AD53" s="223"/>
      <c r="AE53" s="250"/>
      <c r="AF53" s="223"/>
      <c r="AG53" s="223"/>
      <c r="AH53" s="254"/>
      <c r="AI53" s="227"/>
      <c r="AJ53" s="223"/>
      <c r="AK53" s="223"/>
      <c r="AL53" s="223"/>
      <c r="AM53" s="250"/>
      <c r="AN53" s="223"/>
      <c r="AO53" s="223"/>
      <c r="AP53" s="254"/>
      <c r="AQ53" s="227"/>
      <c r="AR53" s="223"/>
      <c r="AS53" s="223"/>
      <c r="AT53" s="223"/>
      <c r="AU53" s="250"/>
      <c r="AV53" s="223"/>
      <c r="AW53" s="223"/>
      <c r="AX53" s="254"/>
      <c r="AY53" s="227"/>
      <c r="AZ53" s="223"/>
      <c r="BA53" s="223"/>
      <c r="BB53" s="223"/>
      <c r="BC53" s="250"/>
      <c r="BD53" s="223"/>
      <c r="BE53" s="223"/>
      <c r="BF53" s="254"/>
      <c r="BG53" s="227"/>
      <c r="BH53" s="223"/>
      <c r="BI53" s="223"/>
      <c r="BJ53" s="223"/>
      <c r="BK53" s="250"/>
      <c r="BL53" s="223"/>
      <c r="BM53" s="223"/>
      <c r="BN53" s="254"/>
      <c r="BO53" s="227"/>
      <c r="BP53" s="223"/>
      <c r="BQ53" s="223"/>
      <c r="BR53" s="223"/>
      <c r="BS53" s="250"/>
      <c r="BT53" s="223"/>
      <c r="BU53" s="223"/>
      <c r="BV53" s="254"/>
      <c r="BW53" s="227"/>
      <c r="BX53" s="223"/>
      <c r="BY53" s="223"/>
      <c r="BZ53" s="223"/>
      <c r="CA53" s="250"/>
      <c r="CB53" s="223"/>
      <c r="CC53" s="223"/>
      <c r="CD53" s="254"/>
    </row>
    <row r="54" spans="2:82" ht="13.5" thickBot="1">
      <c r="B54" s="240">
        <v>50</v>
      </c>
      <c r="C54" s="229"/>
      <c r="D54" s="230"/>
      <c r="E54" s="230"/>
      <c r="F54" s="231"/>
      <c r="G54" s="261"/>
      <c r="H54" s="261"/>
      <c r="I54" s="261"/>
      <c r="J54" s="261"/>
      <c r="K54" s="261"/>
      <c r="L54" s="261"/>
      <c r="M54" s="261"/>
      <c r="N54" s="261"/>
      <c r="O54" s="261"/>
      <c r="P54" s="261"/>
      <c r="Q54" s="261"/>
      <c r="R54" s="261"/>
      <c r="S54" s="229"/>
      <c r="T54" s="230"/>
      <c r="U54" s="230"/>
      <c r="V54" s="230"/>
      <c r="W54" s="251"/>
      <c r="X54" s="230"/>
      <c r="Y54" s="230"/>
      <c r="Z54" s="255"/>
      <c r="AA54" s="229"/>
      <c r="AB54" s="230"/>
      <c r="AC54" s="230"/>
      <c r="AD54" s="230"/>
      <c r="AE54" s="251"/>
      <c r="AF54" s="230"/>
      <c r="AG54" s="230"/>
      <c r="AH54" s="255"/>
      <c r="AI54" s="229"/>
      <c r="AJ54" s="230"/>
      <c r="AK54" s="230"/>
      <c r="AL54" s="230"/>
      <c r="AM54" s="251"/>
      <c r="AN54" s="230"/>
      <c r="AO54" s="230"/>
      <c r="AP54" s="255"/>
      <c r="AQ54" s="229"/>
      <c r="AR54" s="230"/>
      <c r="AS54" s="230"/>
      <c r="AT54" s="230"/>
      <c r="AU54" s="251"/>
      <c r="AV54" s="230"/>
      <c r="AW54" s="230"/>
      <c r="AX54" s="255"/>
      <c r="AY54" s="229"/>
      <c r="AZ54" s="230"/>
      <c r="BA54" s="230"/>
      <c r="BB54" s="230"/>
      <c r="BC54" s="251"/>
      <c r="BD54" s="230"/>
      <c r="BE54" s="230"/>
      <c r="BF54" s="255"/>
      <c r="BG54" s="229"/>
      <c r="BH54" s="230"/>
      <c r="BI54" s="230"/>
      <c r="BJ54" s="230"/>
      <c r="BK54" s="251"/>
      <c r="BL54" s="230"/>
      <c r="BM54" s="230"/>
      <c r="BN54" s="255"/>
      <c r="BO54" s="229"/>
      <c r="BP54" s="230"/>
      <c r="BQ54" s="230"/>
      <c r="BR54" s="230"/>
      <c r="BS54" s="251"/>
      <c r="BT54" s="230"/>
      <c r="BU54" s="230"/>
      <c r="BV54" s="255"/>
      <c r="BW54" s="229"/>
      <c r="BX54" s="230"/>
      <c r="BY54" s="230"/>
      <c r="BZ54" s="230"/>
      <c r="CA54" s="251"/>
      <c r="CB54" s="230"/>
      <c r="CC54" s="230"/>
      <c r="CD54" s="255"/>
    </row>
    <row r="69" spans="34:39">
      <c r="AH69" s="282" t="s">
        <v>60</v>
      </c>
      <c r="AI69" s="282"/>
      <c r="AJ69" s="282"/>
      <c r="AK69" s="282"/>
      <c r="AL69" s="282"/>
      <c r="AM69" s="282"/>
    </row>
  </sheetData>
  <mergeCells count="1">
    <mergeCell ref="AH69:AM69"/>
  </mergeCells>
  <phoneticPr fontId="8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/>
  <dimension ref="B1:L130"/>
  <sheetViews>
    <sheetView workbookViewId="0">
      <selection activeCell="J137" sqref="J137"/>
    </sheetView>
  </sheetViews>
  <sheetFormatPr defaultColWidth="11" defaultRowHeight="12.75"/>
  <cols>
    <col min="2" max="2" width="3.875" style="100" bestFit="1" customWidth="1"/>
    <col min="8" max="9" width="11" style="100"/>
    <col min="10" max="10" width="12.875" bestFit="1" customWidth="1"/>
    <col min="11" max="11" width="11" style="100"/>
  </cols>
  <sheetData>
    <row r="1" spans="2:12">
      <c r="B1">
        <f>C1*D1*E1*F1</f>
        <v>128</v>
      </c>
      <c r="C1" s="100">
        <v>4</v>
      </c>
      <c r="D1" s="100">
        <v>4</v>
      </c>
      <c r="E1" s="100">
        <v>4</v>
      </c>
      <c r="F1" s="100">
        <v>2</v>
      </c>
      <c r="G1" s="100"/>
    </row>
    <row r="2" spans="2:12" s="100" customFormat="1">
      <c r="C2" s="102" t="s">
        <v>86</v>
      </c>
      <c r="D2" s="102" t="s">
        <v>87</v>
      </c>
      <c r="E2" s="102" t="s">
        <v>88</v>
      </c>
      <c r="F2" s="102" t="s">
        <v>89</v>
      </c>
      <c r="G2" s="101" t="s">
        <v>101</v>
      </c>
      <c r="H2" s="101" t="s">
        <v>102</v>
      </c>
      <c r="I2" s="101" t="s">
        <v>99</v>
      </c>
      <c r="J2" s="101" t="s">
        <v>100</v>
      </c>
    </row>
    <row r="3" spans="2:12" hidden="1">
      <c r="B3" s="101">
        <v>1</v>
      </c>
      <c r="C3" s="101">
        <v>0</v>
      </c>
      <c r="D3" s="101">
        <v>0</v>
      </c>
      <c r="E3" s="101">
        <v>0</v>
      </c>
      <c r="F3" s="101">
        <v>0</v>
      </c>
      <c r="G3" s="101">
        <v>0</v>
      </c>
      <c r="H3" s="101">
        <f>SUM(C3:E3)</f>
        <v>0</v>
      </c>
      <c r="I3" s="101">
        <f>G3</f>
        <v>0</v>
      </c>
      <c r="J3" s="101">
        <f>IF(G3=1,SUM(C3:F3)+I3,SUM(C3:E3))</f>
        <v>0</v>
      </c>
      <c r="K3"/>
      <c r="L3" s="104"/>
    </row>
    <row r="4" spans="2:12" hidden="1">
      <c r="B4" s="101">
        <v>2</v>
      </c>
      <c r="C4" s="101">
        <v>0</v>
      </c>
      <c r="D4" s="101">
        <v>0</v>
      </c>
      <c r="E4" s="101">
        <v>1</v>
      </c>
      <c r="F4" s="101">
        <v>0</v>
      </c>
      <c r="G4" s="101">
        <v>0</v>
      </c>
      <c r="H4" s="101">
        <f t="shared" ref="H4:H67" si="0">SUM(C4:E4)</f>
        <v>1</v>
      </c>
      <c r="I4" s="101">
        <f t="shared" ref="I4:I67" si="1">G4</f>
        <v>0</v>
      </c>
      <c r="J4" s="101">
        <f t="shared" ref="J4:J67" si="2">IF(G4=1,SUM(C4:F4)+I4,SUM(C4:E4))</f>
        <v>1</v>
      </c>
      <c r="K4"/>
      <c r="L4" s="104"/>
    </row>
    <row r="5" spans="2:12" hidden="1">
      <c r="B5" s="101">
        <v>3</v>
      </c>
      <c r="C5" s="101">
        <v>0</v>
      </c>
      <c r="D5" s="101">
        <v>0</v>
      </c>
      <c r="E5" s="101">
        <v>2</v>
      </c>
      <c r="F5" s="101">
        <v>0</v>
      </c>
      <c r="G5" s="101">
        <v>0</v>
      </c>
      <c r="H5" s="101">
        <f t="shared" si="0"/>
        <v>2</v>
      </c>
      <c r="I5" s="101">
        <f t="shared" si="1"/>
        <v>0</v>
      </c>
      <c r="J5" s="101">
        <f t="shared" si="2"/>
        <v>2</v>
      </c>
      <c r="K5"/>
      <c r="L5" s="104"/>
    </row>
    <row r="6" spans="2:12" hidden="1">
      <c r="B6" s="101">
        <v>4</v>
      </c>
      <c r="C6" s="101">
        <v>0</v>
      </c>
      <c r="D6" s="101">
        <v>0</v>
      </c>
      <c r="E6" s="101">
        <v>3</v>
      </c>
      <c r="F6" s="101">
        <v>0</v>
      </c>
      <c r="G6" s="101">
        <v>0</v>
      </c>
      <c r="H6" s="101">
        <f t="shared" si="0"/>
        <v>3</v>
      </c>
      <c r="I6" s="101">
        <f t="shared" si="1"/>
        <v>0</v>
      </c>
      <c r="J6" s="101">
        <f t="shared" si="2"/>
        <v>3</v>
      </c>
      <c r="K6"/>
      <c r="L6" s="104"/>
    </row>
    <row r="7" spans="2:12" hidden="1">
      <c r="B7" s="101">
        <v>5</v>
      </c>
      <c r="C7" s="101">
        <v>0</v>
      </c>
      <c r="D7" s="101">
        <v>1</v>
      </c>
      <c r="E7" s="101">
        <v>0</v>
      </c>
      <c r="F7" s="101">
        <v>0</v>
      </c>
      <c r="G7" s="101">
        <v>0</v>
      </c>
      <c r="H7" s="101">
        <f t="shared" si="0"/>
        <v>1</v>
      </c>
      <c r="I7" s="101">
        <f t="shared" si="1"/>
        <v>0</v>
      </c>
      <c r="J7" s="101">
        <f t="shared" si="2"/>
        <v>1</v>
      </c>
      <c r="K7"/>
      <c r="L7" s="104"/>
    </row>
    <row r="8" spans="2:12" hidden="1">
      <c r="B8" s="101">
        <v>6</v>
      </c>
      <c r="C8" s="101">
        <v>0</v>
      </c>
      <c r="D8" s="101">
        <v>1</v>
      </c>
      <c r="E8" s="101">
        <v>1</v>
      </c>
      <c r="F8" s="101">
        <v>0</v>
      </c>
      <c r="G8" s="101">
        <v>0</v>
      </c>
      <c r="H8" s="101">
        <f t="shared" si="0"/>
        <v>2</v>
      </c>
      <c r="I8" s="101">
        <f t="shared" si="1"/>
        <v>0</v>
      </c>
      <c r="J8" s="101">
        <f t="shared" si="2"/>
        <v>2</v>
      </c>
      <c r="K8"/>
      <c r="L8" s="104"/>
    </row>
    <row r="9" spans="2:12" hidden="1">
      <c r="B9" s="101">
        <v>7</v>
      </c>
      <c r="C9" s="101">
        <v>0</v>
      </c>
      <c r="D9" s="101">
        <v>1</v>
      </c>
      <c r="E9" s="101">
        <v>2</v>
      </c>
      <c r="F9" s="101">
        <v>0</v>
      </c>
      <c r="G9" s="101">
        <v>0</v>
      </c>
      <c r="H9" s="101">
        <f t="shared" si="0"/>
        <v>3</v>
      </c>
      <c r="I9" s="101">
        <f t="shared" si="1"/>
        <v>0</v>
      </c>
      <c r="J9" s="101">
        <f t="shared" si="2"/>
        <v>3</v>
      </c>
      <c r="K9"/>
      <c r="L9" s="104"/>
    </row>
    <row r="10" spans="2:12" hidden="1">
      <c r="B10" s="101">
        <v>8</v>
      </c>
      <c r="C10" s="101">
        <v>0</v>
      </c>
      <c r="D10" s="101">
        <v>1</v>
      </c>
      <c r="E10" s="101">
        <v>3</v>
      </c>
      <c r="F10" s="101">
        <v>0</v>
      </c>
      <c r="G10" s="101">
        <v>0</v>
      </c>
      <c r="H10" s="101">
        <f t="shared" si="0"/>
        <v>4</v>
      </c>
      <c r="I10" s="101">
        <f t="shared" si="1"/>
        <v>0</v>
      </c>
      <c r="J10" s="101">
        <f t="shared" si="2"/>
        <v>4</v>
      </c>
      <c r="K10"/>
      <c r="L10" s="104"/>
    </row>
    <row r="11" spans="2:12" hidden="1">
      <c r="B11" s="101">
        <v>9</v>
      </c>
      <c r="C11" s="101">
        <v>0</v>
      </c>
      <c r="D11" s="101">
        <v>2</v>
      </c>
      <c r="E11" s="101">
        <v>0</v>
      </c>
      <c r="F11" s="101">
        <v>0</v>
      </c>
      <c r="G11" s="101">
        <v>0</v>
      </c>
      <c r="H11" s="101">
        <f t="shared" si="0"/>
        <v>2</v>
      </c>
      <c r="I11" s="101">
        <f t="shared" si="1"/>
        <v>0</v>
      </c>
      <c r="J11" s="101">
        <f t="shared" si="2"/>
        <v>2</v>
      </c>
      <c r="K11" s="104"/>
      <c r="L11" s="104"/>
    </row>
    <row r="12" spans="2:12" hidden="1">
      <c r="B12" s="101">
        <v>10</v>
      </c>
      <c r="C12" s="101">
        <v>0</v>
      </c>
      <c r="D12" s="101">
        <v>2</v>
      </c>
      <c r="E12" s="101">
        <v>1</v>
      </c>
      <c r="F12" s="101">
        <v>0</v>
      </c>
      <c r="G12" s="101">
        <v>0</v>
      </c>
      <c r="H12" s="101">
        <f t="shared" si="0"/>
        <v>3</v>
      </c>
      <c r="I12" s="101">
        <f t="shared" si="1"/>
        <v>0</v>
      </c>
      <c r="J12" s="101">
        <f t="shared" si="2"/>
        <v>3</v>
      </c>
      <c r="K12" s="104"/>
      <c r="L12" s="104"/>
    </row>
    <row r="13" spans="2:12" hidden="1">
      <c r="B13" s="101">
        <v>11</v>
      </c>
      <c r="C13" s="101">
        <v>0</v>
      </c>
      <c r="D13" s="101">
        <v>2</v>
      </c>
      <c r="E13" s="101">
        <v>2</v>
      </c>
      <c r="F13" s="101">
        <v>0</v>
      </c>
      <c r="G13" s="101">
        <v>0</v>
      </c>
      <c r="H13" s="101">
        <f t="shared" si="0"/>
        <v>4</v>
      </c>
      <c r="I13" s="101">
        <f t="shared" si="1"/>
        <v>0</v>
      </c>
      <c r="J13" s="101">
        <f t="shared" si="2"/>
        <v>4</v>
      </c>
      <c r="K13"/>
      <c r="L13" s="104"/>
    </row>
    <row r="14" spans="2:12" hidden="1">
      <c r="B14" s="101">
        <v>12</v>
      </c>
      <c r="C14" s="101">
        <v>0</v>
      </c>
      <c r="D14" s="101">
        <v>2</v>
      </c>
      <c r="E14" s="101">
        <v>3</v>
      </c>
      <c r="F14" s="101">
        <v>0</v>
      </c>
      <c r="G14" s="101">
        <v>0</v>
      </c>
      <c r="H14" s="101">
        <f t="shared" si="0"/>
        <v>5</v>
      </c>
      <c r="I14" s="101">
        <f t="shared" si="1"/>
        <v>0</v>
      </c>
      <c r="J14" s="101">
        <f t="shared" si="2"/>
        <v>5</v>
      </c>
      <c r="K14"/>
      <c r="L14" s="104"/>
    </row>
    <row r="15" spans="2:12" hidden="1">
      <c r="B15" s="101">
        <v>13</v>
      </c>
      <c r="C15" s="101">
        <v>0</v>
      </c>
      <c r="D15" s="101">
        <v>3</v>
      </c>
      <c r="E15" s="101">
        <v>0</v>
      </c>
      <c r="F15" s="101">
        <v>0</v>
      </c>
      <c r="G15" s="101">
        <v>0</v>
      </c>
      <c r="H15" s="101">
        <f t="shared" si="0"/>
        <v>3</v>
      </c>
      <c r="I15" s="101">
        <f t="shared" si="1"/>
        <v>0</v>
      </c>
      <c r="J15" s="101">
        <f t="shared" si="2"/>
        <v>3</v>
      </c>
      <c r="K15"/>
      <c r="L15" s="104"/>
    </row>
    <row r="16" spans="2:12" hidden="1">
      <c r="B16" s="101">
        <v>14</v>
      </c>
      <c r="C16" s="101">
        <v>0</v>
      </c>
      <c r="D16" s="101">
        <v>3</v>
      </c>
      <c r="E16" s="101">
        <v>1</v>
      </c>
      <c r="F16" s="101">
        <v>0</v>
      </c>
      <c r="G16" s="101">
        <v>0</v>
      </c>
      <c r="H16" s="101">
        <f t="shared" si="0"/>
        <v>4</v>
      </c>
      <c r="I16" s="101">
        <f t="shared" si="1"/>
        <v>0</v>
      </c>
      <c r="J16" s="101">
        <f t="shared" si="2"/>
        <v>4</v>
      </c>
      <c r="K16"/>
      <c r="L16" s="104"/>
    </row>
    <row r="17" spans="2:12" hidden="1">
      <c r="B17" s="101">
        <v>15</v>
      </c>
      <c r="C17" s="101">
        <v>0</v>
      </c>
      <c r="D17" s="101">
        <v>3</v>
      </c>
      <c r="E17" s="101">
        <v>2</v>
      </c>
      <c r="F17" s="101">
        <v>0</v>
      </c>
      <c r="G17" s="101">
        <v>0</v>
      </c>
      <c r="H17" s="101">
        <f t="shared" si="0"/>
        <v>5</v>
      </c>
      <c r="I17" s="101">
        <f t="shared" si="1"/>
        <v>0</v>
      </c>
      <c r="J17" s="101">
        <f t="shared" si="2"/>
        <v>5</v>
      </c>
      <c r="K17"/>
      <c r="L17" s="104"/>
    </row>
    <row r="18" spans="2:12">
      <c r="B18" s="105">
        <v>16</v>
      </c>
      <c r="C18" s="105">
        <v>0</v>
      </c>
      <c r="D18" s="105">
        <v>3</v>
      </c>
      <c r="E18" s="105">
        <v>3</v>
      </c>
      <c r="F18" s="105">
        <v>0</v>
      </c>
      <c r="G18" s="105">
        <v>0</v>
      </c>
      <c r="H18" s="105">
        <f t="shared" si="0"/>
        <v>6</v>
      </c>
      <c r="I18" s="105">
        <f t="shared" si="1"/>
        <v>0</v>
      </c>
      <c r="J18" s="105">
        <f t="shared" si="2"/>
        <v>6</v>
      </c>
      <c r="K18" s="100">
        <v>1</v>
      </c>
      <c r="L18" s="104"/>
    </row>
    <row r="19" spans="2:12" hidden="1">
      <c r="B19" s="101">
        <v>17</v>
      </c>
      <c r="C19" s="101">
        <v>1</v>
      </c>
      <c r="D19" s="101">
        <v>0</v>
      </c>
      <c r="E19" s="101">
        <v>0</v>
      </c>
      <c r="F19" s="101">
        <v>0</v>
      </c>
      <c r="G19" s="101">
        <v>0</v>
      </c>
      <c r="H19" s="101">
        <f t="shared" si="0"/>
        <v>1</v>
      </c>
      <c r="I19" s="101">
        <f t="shared" si="1"/>
        <v>0</v>
      </c>
      <c r="J19" s="101">
        <f t="shared" si="2"/>
        <v>1</v>
      </c>
      <c r="K19"/>
      <c r="L19" s="104"/>
    </row>
    <row r="20" spans="2:12" hidden="1">
      <c r="B20" s="101">
        <v>18</v>
      </c>
      <c r="C20" s="103">
        <v>1</v>
      </c>
      <c r="D20" s="101">
        <v>0</v>
      </c>
      <c r="E20" s="101">
        <v>1</v>
      </c>
      <c r="F20" s="101">
        <v>0</v>
      </c>
      <c r="G20" s="101">
        <v>0</v>
      </c>
      <c r="H20" s="101">
        <f t="shared" si="0"/>
        <v>2</v>
      </c>
      <c r="I20" s="101">
        <f t="shared" si="1"/>
        <v>0</v>
      </c>
      <c r="J20" s="101">
        <f t="shared" si="2"/>
        <v>2</v>
      </c>
      <c r="K20"/>
      <c r="L20" s="104"/>
    </row>
    <row r="21" spans="2:12" hidden="1">
      <c r="B21" s="101">
        <v>19</v>
      </c>
      <c r="C21" s="103">
        <v>1</v>
      </c>
      <c r="D21" s="101">
        <v>0</v>
      </c>
      <c r="E21" s="101">
        <v>2</v>
      </c>
      <c r="F21" s="101">
        <v>0</v>
      </c>
      <c r="G21" s="101">
        <v>0</v>
      </c>
      <c r="H21" s="101">
        <f t="shared" si="0"/>
        <v>3</v>
      </c>
      <c r="I21" s="101">
        <f t="shared" si="1"/>
        <v>0</v>
      </c>
      <c r="J21" s="101">
        <f t="shared" si="2"/>
        <v>3</v>
      </c>
      <c r="K21"/>
      <c r="L21" s="104"/>
    </row>
    <row r="22" spans="2:12" hidden="1">
      <c r="B22" s="101">
        <v>20</v>
      </c>
      <c r="C22" s="103">
        <v>1</v>
      </c>
      <c r="D22" s="101">
        <v>0</v>
      </c>
      <c r="E22" s="101">
        <v>3</v>
      </c>
      <c r="F22" s="101">
        <v>0</v>
      </c>
      <c r="G22" s="101">
        <v>0</v>
      </c>
      <c r="H22" s="101">
        <f t="shared" si="0"/>
        <v>4</v>
      </c>
      <c r="I22" s="101">
        <f t="shared" si="1"/>
        <v>0</v>
      </c>
      <c r="J22" s="101">
        <f t="shared" si="2"/>
        <v>4</v>
      </c>
      <c r="K22"/>
      <c r="L22" s="104"/>
    </row>
    <row r="23" spans="2:12" hidden="1">
      <c r="B23" s="101">
        <v>21</v>
      </c>
      <c r="C23" s="103">
        <v>1</v>
      </c>
      <c r="D23" s="101">
        <v>1</v>
      </c>
      <c r="E23" s="101">
        <v>0</v>
      </c>
      <c r="F23" s="101">
        <v>0</v>
      </c>
      <c r="G23" s="101">
        <v>0</v>
      </c>
      <c r="H23" s="101">
        <f t="shared" si="0"/>
        <v>2</v>
      </c>
      <c r="I23" s="101">
        <f t="shared" si="1"/>
        <v>0</v>
      </c>
      <c r="J23" s="101">
        <f t="shared" si="2"/>
        <v>2</v>
      </c>
      <c r="K23"/>
      <c r="L23" s="104"/>
    </row>
    <row r="24" spans="2:12" hidden="1">
      <c r="B24" s="101">
        <v>22</v>
      </c>
      <c r="C24" s="103">
        <v>1</v>
      </c>
      <c r="D24" s="101">
        <v>1</v>
      </c>
      <c r="E24" s="101">
        <v>1</v>
      </c>
      <c r="F24" s="101">
        <v>0</v>
      </c>
      <c r="G24" s="101">
        <v>0</v>
      </c>
      <c r="H24" s="101">
        <f t="shared" si="0"/>
        <v>3</v>
      </c>
      <c r="I24" s="101">
        <f t="shared" si="1"/>
        <v>0</v>
      </c>
      <c r="J24" s="101">
        <f t="shared" si="2"/>
        <v>3</v>
      </c>
      <c r="K24"/>
      <c r="L24" s="104"/>
    </row>
    <row r="25" spans="2:12" hidden="1">
      <c r="B25" s="101">
        <v>23</v>
      </c>
      <c r="C25" s="103">
        <v>1</v>
      </c>
      <c r="D25" s="101">
        <v>1</v>
      </c>
      <c r="E25" s="101">
        <v>2</v>
      </c>
      <c r="F25" s="101">
        <v>0</v>
      </c>
      <c r="G25" s="101">
        <v>0</v>
      </c>
      <c r="H25" s="101">
        <f t="shared" si="0"/>
        <v>4</v>
      </c>
      <c r="I25" s="101">
        <f t="shared" si="1"/>
        <v>0</v>
      </c>
      <c r="J25" s="101">
        <f t="shared" si="2"/>
        <v>4</v>
      </c>
      <c r="K25"/>
      <c r="L25" s="104"/>
    </row>
    <row r="26" spans="2:12" hidden="1">
      <c r="B26" s="101">
        <v>24</v>
      </c>
      <c r="C26" s="103">
        <v>1</v>
      </c>
      <c r="D26" s="101">
        <v>1</v>
      </c>
      <c r="E26" s="101">
        <v>3</v>
      </c>
      <c r="F26" s="101">
        <v>0</v>
      </c>
      <c r="G26" s="101">
        <v>0</v>
      </c>
      <c r="H26" s="101">
        <f t="shared" si="0"/>
        <v>5</v>
      </c>
      <c r="I26" s="101">
        <f t="shared" si="1"/>
        <v>0</v>
      </c>
      <c r="J26" s="101">
        <f t="shared" si="2"/>
        <v>5</v>
      </c>
      <c r="K26"/>
      <c r="L26" s="104"/>
    </row>
    <row r="27" spans="2:12" hidden="1">
      <c r="B27" s="101">
        <v>25</v>
      </c>
      <c r="C27" s="103">
        <v>1</v>
      </c>
      <c r="D27" s="101">
        <v>2</v>
      </c>
      <c r="E27" s="101">
        <v>0</v>
      </c>
      <c r="F27" s="101">
        <v>0</v>
      </c>
      <c r="G27" s="101">
        <v>0</v>
      </c>
      <c r="H27" s="101">
        <f t="shared" si="0"/>
        <v>3</v>
      </c>
      <c r="I27" s="101">
        <f t="shared" si="1"/>
        <v>0</v>
      </c>
      <c r="J27" s="101">
        <f t="shared" si="2"/>
        <v>3</v>
      </c>
      <c r="K27"/>
      <c r="L27" s="104"/>
    </row>
    <row r="28" spans="2:12" hidden="1">
      <c r="B28" s="101">
        <v>26</v>
      </c>
      <c r="C28" s="103">
        <v>1</v>
      </c>
      <c r="D28" s="101">
        <v>2</v>
      </c>
      <c r="E28" s="101">
        <v>1</v>
      </c>
      <c r="F28" s="101">
        <v>0</v>
      </c>
      <c r="G28" s="101">
        <v>0</v>
      </c>
      <c r="H28" s="101">
        <f t="shared" si="0"/>
        <v>4</v>
      </c>
      <c r="I28" s="101">
        <f t="shared" si="1"/>
        <v>0</v>
      </c>
      <c r="J28" s="101">
        <f t="shared" si="2"/>
        <v>4</v>
      </c>
      <c r="K28"/>
      <c r="L28" s="104"/>
    </row>
    <row r="29" spans="2:12">
      <c r="B29" s="101">
        <v>27</v>
      </c>
      <c r="C29" s="103">
        <v>1</v>
      </c>
      <c r="D29" s="101">
        <v>2</v>
      </c>
      <c r="E29" s="101">
        <v>2</v>
      </c>
      <c r="F29" s="101">
        <v>0</v>
      </c>
      <c r="G29" s="101">
        <v>1</v>
      </c>
      <c r="H29" s="101">
        <f t="shared" si="0"/>
        <v>5</v>
      </c>
      <c r="I29" s="101">
        <f t="shared" si="1"/>
        <v>1</v>
      </c>
      <c r="J29" s="101">
        <f t="shared" si="2"/>
        <v>6</v>
      </c>
      <c r="L29" s="104"/>
    </row>
    <row r="30" spans="2:12" hidden="1">
      <c r="B30" s="101">
        <v>28</v>
      </c>
      <c r="C30" s="103">
        <v>1</v>
      </c>
      <c r="D30" s="101">
        <v>2</v>
      </c>
      <c r="E30" s="101">
        <v>3</v>
      </c>
      <c r="F30" s="101">
        <v>0</v>
      </c>
      <c r="G30" s="101">
        <v>1</v>
      </c>
      <c r="H30" s="101">
        <f t="shared" si="0"/>
        <v>6</v>
      </c>
      <c r="I30" s="101">
        <f>G30</f>
        <v>1</v>
      </c>
      <c r="J30" s="101">
        <f>IF(G30=1,SUM(C30:F30)+I30,SUM(C30:E30))</f>
        <v>7</v>
      </c>
      <c r="K30"/>
      <c r="L30" s="104"/>
    </row>
    <row r="31" spans="2:12" hidden="1">
      <c r="B31" s="101">
        <v>29</v>
      </c>
      <c r="C31" s="103">
        <v>1</v>
      </c>
      <c r="D31" s="101">
        <v>3</v>
      </c>
      <c r="E31" s="101">
        <v>0</v>
      </c>
      <c r="F31" s="101">
        <v>0</v>
      </c>
      <c r="G31" s="101">
        <v>0</v>
      </c>
      <c r="H31" s="101">
        <f t="shared" si="0"/>
        <v>4</v>
      </c>
      <c r="I31" s="101">
        <f t="shared" si="1"/>
        <v>0</v>
      </c>
      <c r="J31" s="101">
        <f t="shared" si="2"/>
        <v>4</v>
      </c>
      <c r="K31"/>
      <c r="L31" s="104"/>
    </row>
    <row r="32" spans="2:12" hidden="1">
      <c r="B32" s="101">
        <v>30</v>
      </c>
      <c r="C32" s="103">
        <v>1</v>
      </c>
      <c r="D32" s="101">
        <v>3</v>
      </c>
      <c r="E32" s="101">
        <v>1</v>
      </c>
      <c r="F32" s="101">
        <v>0</v>
      </c>
      <c r="G32" s="101">
        <v>0</v>
      </c>
      <c r="H32" s="101">
        <f t="shared" si="0"/>
        <v>5</v>
      </c>
      <c r="I32" s="101">
        <f t="shared" si="1"/>
        <v>0</v>
      </c>
      <c r="J32" s="101">
        <f t="shared" si="2"/>
        <v>5</v>
      </c>
      <c r="K32"/>
      <c r="L32" s="104"/>
    </row>
    <row r="33" spans="2:12" hidden="1">
      <c r="B33" s="101">
        <v>31</v>
      </c>
      <c r="C33" s="103">
        <v>1</v>
      </c>
      <c r="D33" s="101">
        <v>3</v>
      </c>
      <c r="E33" s="101">
        <v>2</v>
      </c>
      <c r="F33" s="101">
        <v>0</v>
      </c>
      <c r="G33" s="101">
        <v>1</v>
      </c>
      <c r="H33" s="101">
        <f t="shared" si="0"/>
        <v>6</v>
      </c>
      <c r="I33" s="101">
        <f t="shared" si="1"/>
        <v>1</v>
      </c>
      <c r="J33" s="101">
        <f t="shared" si="2"/>
        <v>7</v>
      </c>
      <c r="K33"/>
      <c r="L33" s="104"/>
    </row>
    <row r="34" spans="2:12" hidden="1">
      <c r="B34" s="101">
        <v>32</v>
      </c>
      <c r="C34" s="103">
        <v>1</v>
      </c>
      <c r="D34" s="101">
        <v>3</v>
      </c>
      <c r="E34" s="101">
        <v>3</v>
      </c>
      <c r="F34" s="101">
        <v>0</v>
      </c>
      <c r="G34" s="101">
        <v>1</v>
      </c>
      <c r="H34" s="101">
        <f t="shared" si="0"/>
        <v>7</v>
      </c>
      <c r="I34" s="101">
        <f t="shared" si="1"/>
        <v>1</v>
      </c>
      <c r="J34" s="101">
        <f t="shared" si="2"/>
        <v>8</v>
      </c>
      <c r="K34"/>
      <c r="L34" s="104"/>
    </row>
    <row r="35" spans="2:12" hidden="1">
      <c r="B35" s="101">
        <v>33</v>
      </c>
      <c r="C35" s="103">
        <v>2</v>
      </c>
      <c r="D35" s="101">
        <v>0</v>
      </c>
      <c r="E35" s="101">
        <v>0</v>
      </c>
      <c r="F35" s="101">
        <v>0</v>
      </c>
      <c r="G35" s="101">
        <v>0</v>
      </c>
      <c r="H35" s="101">
        <f t="shared" si="0"/>
        <v>2</v>
      </c>
      <c r="I35" s="101">
        <f t="shared" si="1"/>
        <v>0</v>
      </c>
      <c r="J35" s="101">
        <f t="shared" si="2"/>
        <v>2</v>
      </c>
      <c r="K35"/>
      <c r="L35" s="104"/>
    </row>
    <row r="36" spans="2:12" hidden="1">
      <c r="B36" s="101">
        <v>34</v>
      </c>
      <c r="C36" s="103">
        <v>2</v>
      </c>
      <c r="D36" s="101">
        <v>0</v>
      </c>
      <c r="E36" s="101">
        <v>1</v>
      </c>
      <c r="F36" s="101">
        <v>0</v>
      </c>
      <c r="G36" s="101">
        <v>0</v>
      </c>
      <c r="H36" s="101">
        <f t="shared" si="0"/>
        <v>3</v>
      </c>
      <c r="I36" s="101">
        <f t="shared" si="1"/>
        <v>0</v>
      </c>
      <c r="J36" s="101">
        <f t="shared" si="2"/>
        <v>3</v>
      </c>
      <c r="K36"/>
      <c r="L36" s="104"/>
    </row>
    <row r="37" spans="2:12" hidden="1">
      <c r="B37" s="101">
        <v>35</v>
      </c>
      <c r="C37" s="103">
        <v>2</v>
      </c>
      <c r="D37" s="101">
        <v>0</v>
      </c>
      <c r="E37" s="101">
        <v>2</v>
      </c>
      <c r="F37" s="101">
        <v>0</v>
      </c>
      <c r="G37" s="101">
        <v>0</v>
      </c>
      <c r="H37" s="101">
        <f t="shared" si="0"/>
        <v>4</v>
      </c>
      <c r="I37" s="101">
        <f t="shared" si="1"/>
        <v>0</v>
      </c>
      <c r="J37" s="101">
        <f t="shared" si="2"/>
        <v>4</v>
      </c>
      <c r="K37"/>
      <c r="L37" s="104"/>
    </row>
    <row r="38" spans="2:12" hidden="1">
      <c r="B38" s="101">
        <v>36</v>
      </c>
      <c r="C38" s="103">
        <v>2</v>
      </c>
      <c r="D38" s="101">
        <v>0</v>
      </c>
      <c r="E38" s="101">
        <v>3</v>
      </c>
      <c r="F38" s="101">
        <v>0</v>
      </c>
      <c r="G38" s="101">
        <v>0</v>
      </c>
      <c r="H38" s="101">
        <f t="shared" si="0"/>
        <v>5</v>
      </c>
      <c r="I38" s="101">
        <f t="shared" si="1"/>
        <v>0</v>
      </c>
      <c r="J38" s="101">
        <f t="shared" si="2"/>
        <v>5</v>
      </c>
      <c r="K38"/>
      <c r="L38" s="104"/>
    </row>
    <row r="39" spans="2:12" hidden="1">
      <c r="B39" s="101">
        <v>37</v>
      </c>
      <c r="C39" s="103">
        <v>2</v>
      </c>
      <c r="D39" s="101">
        <v>1</v>
      </c>
      <c r="E39" s="101">
        <v>0</v>
      </c>
      <c r="F39" s="101">
        <v>0</v>
      </c>
      <c r="G39" s="101">
        <v>0</v>
      </c>
      <c r="H39" s="101">
        <f t="shared" si="0"/>
        <v>3</v>
      </c>
      <c r="I39" s="101">
        <f t="shared" si="1"/>
        <v>0</v>
      </c>
      <c r="J39" s="101">
        <f t="shared" si="2"/>
        <v>3</v>
      </c>
      <c r="K39"/>
      <c r="L39" s="104"/>
    </row>
    <row r="40" spans="2:12" hidden="1">
      <c r="B40" s="101">
        <v>38</v>
      </c>
      <c r="C40" s="103">
        <v>2</v>
      </c>
      <c r="D40" s="101">
        <v>1</v>
      </c>
      <c r="E40" s="101">
        <v>1</v>
      </c>
      <c r="F40" s="101">
        <v>0</v>
      </c>
      <c r="G40" s="101">
        <v>0</v>
      </c>
      <c r="H40" s="101">
        <f t="shared" si="0"/>
        <v>4</v>
      </c>
      <c r="I40" s="101">
        <f t="shared" si="1"/>
        <v>0</v>
      </c>
      <c r="J40" s="101">
        <f t="shared" si="2"/>
        <v>4</v>
      </c>
      <c r="K40"/>
      <c r="L40" s="104"/>
    </row>
    <row r="41" spans="2:12">
      <c r="B41" s="101">
        <v>39</v>
      </c>
      <c r="C41" s="103">
        <v>2</v>
      </c>
      <c r="D41" s="101">
        <v>1</v>
      </c>
      <c r="E41" s="101">
        <v>2</v>
      </c>
      <c r="F41" s="101">
        <v>0</v>
      </c>
      <c r="G41" s="101">
        <v>1</v>
      </c>
      <c r="H41" s="101">
        <f t="shared" si="0"/>
        <v>5</v>
      </c>
      <c r="I41" s="101">
        <f t="shared" si="1"/>
        <v>1</v>
      </c>
      <c r="J41" s="101">
        <f t="shared" si="2"/>
        <v>6</v>
      </c>
      <c r="L41" s="104"/>
    </row>
    <row r="42" spans="2:12" hidden="1">
      <c r="B42" s="101">
        <v>40</v>
      </c>
      <c r="C42" s="103">
        <v>2</v>
      </c>
      <c r="D42" s="101">
        <v>1</v>
      </c>
      <c r="E42" s="101">
        <v>3</v>
      </c>
      <c r="F42" s="101">
        <v>0</v>
      </c>
      <c r="G42" s="101">
        <v>1</v>
      </c>
      <c r="H42" s="101">
        <f t="shared" si="0"/>
        <v>6</v>
      </c>
      <c r="I42" s="101">
        <f t="shared" si="1"/>
        <v>1</v>
      </c>
      <c r="J42" s="101">
        <f t="shared" si="2"/>
        <v>7</v>
      </c>
      <c r="K42"/>
      <c r="L42" s="104"/>
    </row>
    <row r="43" spans="2:12" hidden="1">
      <c r="B43" s="101">
        <v>41</v>
      </c>
      <c r="C43" s="103">
        <v>2</v>
      </c>
      <c r="D43" s="101">
        <v>2</v>
      </c>
      <c r="E43" s="101">
        <v>0</v>
      </c>
      <c r="F43" s="101">
        <v>0</v>
      </c>
      <c r="G43" s="101">
        <v>0</v>
      </c>
      <c r="H43" s="101">
        <f t="shared" si="0"/>
        <v>4</v>
      </c>
      <c r="I43" s="101">
        <f t="shared" si="1"/>
        <v>0</v>
      </c>
      <c r="J43" s="101">
        <f t="shared" si="2"/>
        <v>4</v>
      </c>
      <c r="K43"/>
      <c r="L43" s="104"/>
    </row>
    <row r="44" spans="2:12">
      <c r="B44" s="101">
        <v>42</v>
      </c>
      <c r="C44" s="103">
        <v>2</v>
      </c>
      <c r="D44" s="101">
        <v>2</v>
      </c>
      <c r="E44" s="101">
        <v>1</v>
      </c>
      <c r="F44" s="101">
        <v>0</v>
      </c>
      <c r="G44" s="101">
        <v>1</v>
      </c>
      <c r="H44" s="101">
        <f t="shared" si="0"/>
        <v>5</v>
      </c>
      <c r="I44" s="101">
        <f t="shared" si="1"/>
        <v>1</v>
      </c>
      <c r="J44" s="101">
        <f t="shared" si="2"/>
        <v>6</v>
      </c>
      <c r="L44" s="104"/>
    </row>
    <row r="45" spans="2:12" hidden="1">
      <c r="B45" s="101">
        <v>43</v>
      </c>
      <c r="C45" s="103">
        <v>2</v>
      </c>
      <c r="D45" s="101">
        <v>2</v>
      </c>
      <c r="E45" s="101">
        <v>2</v>
      </c>
      <c r="F45" s="101">
        <v>0</v>
      </c>
      <c r="G45" s="101">
        <v>1</v>
      </c>
      <c r="H45" s="101">
        <f t="shared" si="0"/>
        <v>6</v>
      </c>
      <c r="I45" s="101">
        <f t="shared" si="1"/>
        <v>1</v>
      </c>
      <c r="J45" s="101">
        <f t="shared" si="2"/>
        <v>7</v>
      </c>
      <c r="K45"/>
      <c r="L45" s="104"/>
    </row>
    <row r="46" spans="2:12" hidden="1">
      <c r="B46" s="101">
        <v>44</v>
      </c>
      <c r="C46" s="103">
        <v>2</v>
      </c>
      <c r="D46" s="101">
        <v>2</v>
      </c>
      <c r="E46" s="101">
        <v>3</v>
      </c>
      <c r="F46" s="101">
        <v>0</v>
      </c>
      <c r="G46" s="101">
        <v>1</v>
      </c>
      <c r="H46" s="101">
        <f t="shared" si="0"/>
        <v>7</v>
      </c>
      <c r="I46" s="101">
        <f t="shared" si="1"/>
        <v>1</v>
      </c>
      <c r="J46" s="101">
        <f t="shared" si="2"/>
        <v>8</v>
      </c>
      <c r="K46"/>
      <c r="L46" s="104"/>
    </row>
    <row r="47" spans="2:12" hidden="1">
      <c r="B47" s="101">
        <v>45</v>
      </c>
      <c r="C47" s="103">
        <v>2</v>
      </c>
      <c r="D47" s="101">
        <v>3</v>
      </c>
      <c r="E47" s="101">
        <v>0</v>
      </c>
      <c r="F47" s="101">
        <v>0</v>
      </c>
      <c r="G47" s="101">
        <v>0</v>
      </c>
      <c r="H47" s="101">
        <f t="shared" si="0"/>
        <v>5</v>
      </c>
      <c r="I47" s="101">
        <f t="shared" si="1"/>
        <v>0</v>
      </c>
      <c r="J47" s="101">
        <f t="shared" si="2"/>
        <v>5</v>
      </c>
      <c r="K47"/>
      <c r="L47" s="104"/>
    </row>
    <row r="48" spans="2:12" hidden="1">
      <c r="B48" s="101">
        <v>46</v>
      </c>
      <c r="C48" s="103">
        <v>2</v>
      </c>
      <c r="D48" s="101">
        <v>3</v>
      </c>
      <c r="E48" s="101">
        <v>1</v>
      </c>
      <c r="F48" s="101">
        <v>0</v>
      </c>
      <c r="G48" s="101">
        <v>1</v>
      </c>
      <c r="H48" s="101">
        <f t="shared" si="0"/>
        <v>6</v>
      </c>
      <c r="I48" s="101">
        <f t="shared" si="1"/>
        <v>1</v>
      </c>
      <c r="J48" s="101">
        <f t="shared" si="2"/>
        <v>7</v>
      </c>
      <c r="K48"/>
      <c r="L48" s="104"/>
    </row>
    <row r="49" spans="2:12" hidden="1">
      <c r="B49" s="101">
        <v>47</v>
      </c>
      <c r="C49" s="103">
        <v>2</v>
      </c>
      <c r="D49" s="101">
        <v>3</v>
      </c>
      <c r="E49" s="101">
        <v>2</v>
      </c>
      <c r="F49" s="101">
        <v>0</v>
      </c>
      <c r="G49" s="101">
        <v>1</v>
      </c>
      <c r="H49" s="101">
        <f t="shared" si="0"/>
        <v>7</v>
      </c>
      <c r="I49" s="101">
        <f t="shared" si="1"/>
        <v>1</v>
      </c>
      <c r="J49" s="101">
        <f t="shared" si="2"/>
        <v>8</v>
      </c>
      <c r="K49"/>
      <c r="L49" s="104"/>
    </row>
    <row r="50" spans="2:12" hidden="1">
      <c r="B50" s="101">
        <v>48</v>
      </c>
      <c r="C50" s="103">
        <v>2</v>
      </c>
      <c r="D50" s="101">
        <v>3</v>
      </c>
      <c r="E50" s="101">
        <v>3</v>
      </c>
      <c r="F50" s="101">
        <v>0</v>
      </c>
      <c r="G50" s="101">
        <v>1</v>
      </c>
      <c r="H50" s="101">
        <f t="shared" si="0"/>
        <v>8</v>
      </c>
      <c r="I50" s="101">
        <f t="shared" si="1"/>
        <v>1</v>
      </c>
      <c r="J50" s="101">
        <f t="shared" si="2"/>
        <v>9</v>
      </c>
      <c r="K50"/>
      <c r="L50" s="104"/>
    </row>
    <row r="51" spans="2:12" hidden="1">
      <c r="B51" s="101">
        <v>49</v>
      </c>
      <c r="C51" s="103">
        <v>3</v>
      </c>
      <c r="D51" s="101">
        <v>0</v>
      </c>
      <c r="E51" s="101">
        <v>0</v>
      </c>
      <c r="F51" s="101">
        <v>0</v>
      </c>
      <c r="G51" s="101">
        <v>0</v>
      </c>
      <c r="H51" s="101">
        <f t="shared" si="0"/>
        <v>3</v>
      </c>
      <c r="I51" s="101">
        <f t="shared" si="1"/>
        <v>0</v>
      </c>
      <c r="J51" s="101">
        <f t="shared" si="2"/>
        <v>3</v>
      </c>
      <c r="K51"/>
      <c r="L51" s="104"/>
    </row>
    <row r="52" spans="2:12" hidden="1">
      <c r="B52" s="101">
        <v>50</v>
      </c>
      <c r="C52" s="103">
        <v>3</v>
      </c>
      <c r="D52" s="101">
        <v>0</v>
      </c>
      <c r="E52" s="101">
        <v>1</v>
      </c>
      <c r="F52" s="101">
        <v>0</v>
      </c>
      <c r="G52" s="101">
        <v>0</v>
      </c>
      <c r="H52" s="101">
        <f t="shared" si="0"/>
        <v>4</v>
      </c>
      <c r="I52" s="101">
        <f t="shared" si="1"/>
        <v>0</v>
      </c>
      <c r="J52" s="101">
        <f t="shared" si="2"/>
        <v>4</v>
      </c>
      <c r="K52"/>
      <c r="L52" s="104"/>
    </row>
    <row r="53" spans="2:12" hidden="1">
      <c r="B53" s="101">
        <v>51</v>
      </c>
      <c r="C53" s="103">
        <v>3</v>
      </c>
      <c r="D53" s="101">
        <v>0</v>
      </c>
      <c r="E53" s="101">
        <v>2</v>
      </c>
      <c r="F53" s="101">
        <v>0</v>
      </c>
      <c r="G53" s="101">
        <v>0</v>
      </c>
      <c r="H53" s="101">
        <f t="shared" si="0"/>
        <v>5</v>
      </c>
      <c r="I53" s="101">
        <f t="shared" si="1"/>
        <v>0</v>
      </c>
      <c r="J53" s="101">
        <f t="shared" si="2"/>
        <v>5</v>
      </c>
      <c r="K53"/>
      <c r="L53" s="104"/>
    </row>
    <row r="54" spans="2:12">
      <c r="B54" s="105">
        <v>52</v>
      </c>
      <c r="C54" s="105">
        <v>3</v>
      </c>
      <c r="D54" s="105">
        <v>0</v>
      </c>
      <c r="E54" s="105">
        <v>3</v>
      </c>
      <c r="F54" s="105">
        <v>0</v>
      </c>
      <c r="G54" s="105">
        <v>0</v>
      </c>
      <c r="H54" s="105">
        <f t="shared" si="0"/>
        <v>6</v>
      </c>
      <c r="I54" s="105">
        <f t="shared" si="1"/>
        <v>0</v>
      </c>
      <c r="J54" s="105">
        <f t="shared" si="2"/>
        <v>6</v>
      </c>
      <c r="K54" s="100">
        <v>2</v>
      </c>
      <c r="L54" s="104"/>
    </row>
    <row r="55" spans="2:12" hidden="1">
      <c r="B55" s="101">
        <v>53</v>
      </c>
      <c r="C55" s="103">
        <v>3</v>
      </c>
      <c r="D55" s="101">
        <v>1</v>
      </c>
      <c r="E55" s="101">
        <v>0</v>
      </c>
      <c r="F55" s="101">
        <v>0</v>
      </c>
      <c r="G55" s="101">
        <v>0</v>
      </c>
      <c r="H55" s="101">
        <f t="shared" si="0"/>
        <v>4</v>
      </c>
      <c r="I55" s="101">
        <f t="shared" si="1"/>
        <v>0</v>
      </c>
      <c r="J55" s="101">
        <f t="shared" si="2"/>
        <v>4</v>
      </c>
      <c r="K55"/>
      <c r="L55" s="104"/>
    </row>
    <row r="56" spans="2:12" hidden="1">
      <c r="B56" s="101">
        <v>54</v>
      </c>
      <c r="C56" s="103">
        <v>3</v>
      </c>
      <c r="D56" s="101">
        <v>1</v>
      </c>
      <c r="E56" s="101">
        <v>1</v>
      </c>
      <c r="F56" s="101">
        <v>0</v>
      </c>
      <c r="G56" s="101">
        <v>0</v>
      </c>
      <c r="H56" s="101">
        <f t="shared" si="0"/>
        <v>5</v>
      </c>
      <c r="I56" s="101">
        <f t="shared" si="1"/>
        <v>0</v>
      </c>
      <c r="J56" s="101">
        <f t="shared" si="2"/>
        <v>5</v>
      </c>
      <c r="K56"/>
      <c r="L56" s="104"/>
    </row>
    <row r="57" spans="2:12" hidden="1">
      <c r="B57" s="101">
        <v>55</v>
      </c>
      <c r="C57" s="103">
        <v>3</v>
      </c>
      <c r="D57" s="101">
        <v>1</v>
      </c>
      <c r="E57" s="101">
        <v>2</v>
      </c>
      <c r="F57" s="101">
        <v>0</v>
      </c>
      <c r="G57" s="101">
        <v>1</v>
      </c>
      <c r="H57" s="101">
        <f t="shared" si="0"/>
        <v>6</v>
      </c>
      <c r="I57" s="101">
        <f t="shared" si="1"/>
        <v>1</v>
      </c>
      <c r="J57" s="101">
        <f t="shared" si="2"/>
        <v>7</v>
      </c>
      <c r="K57"/>
      <c r="L57" s="104"/>
    </row>
    <row r="58" spans="2:12" hidden="1">
      <c r="B58" s="101">
        <v>56</v>
      </c>
      <c r="C58" s="103">
        <v>3</v>
      </c>
      <c r="D58" s="101">
        <v>1</v>
      </c>
      <c r="E58" s="101">
        <v>3</v>
      </c>
      <c r="F58" s="101">
        <v>0</v>
      </c>
      <c r="G58" s="101">
        <v>1</v>
      </c>
      <c r="H58" s="101">
        <f t="shared" si="0"/>
        <v>7</v>
      </c>
      <c r="I58" s="101">
        <f t="shared" si="1"/>
        <v>1</v>
      </c>
      <c r="J58" s="101">
        <f t="shared" si="2"/>
        <v>8</v>
      </c>
      <c r="K58"/>
      <c r="L58" s="104"/>
    </row>
    <row r="59" spans="2:12" hidden="1">
      <c r="B59" s="101">
        <v>57</v>
      </c>
      <c r="C59" s="103">
        <v>3</v>
      </c>
      <c r="D59" s="101">
        <v>2</v>
      </c>
      <c r="E59" s="101">
        <v>0</v>
      </c>
      <c r="F59" s="101">
        <v>0</v>
      </c>
      <c r="G59" s="101">
        <v>0</v>
      </c>
      <c r="H59" s="101">
        <f t="shared" si="0"/>
        <v>5</v>
      </c>
      <c r="I59" s="101">
        <f t="shared" si="1"/>
        <v>0</v>
      </c>
      <c r="J59" s="101">
        <f t="shared" si="2"/>
        <v>5</v>
      </c>
      <c r="K59"/>
      <c r="L59" s="104"/>
    </row>
    <row r="60" spans="2:12" hidden="1">
      <c r="B60" s="101">
        <v>58</v>
      </c>
      <c r="C60" s="103">
        <v>3</v>
      </c>
      <c r="D60" s="101">
        <v>2</v>
      </c>
      <c r="E60" s="101">
        <v>1</v>
      </c>
      <c r="F60" s="101">
        <v>0</v>
      </c>
      <c r="G60" s="101">
        <v>1</v>
      </c>
      <c r="H60" s="101">
        <f t="shared" si="0"/>
        <v>6</v>
      </c>
      <c r="I60" s="101">
        <f t="shared" si="1"/>
        <v>1</v>
      </c>
      <c r="J60" s="101">
        <f t="shared" si="2"/>
        <v>7</v>
      </c>
      <c r="K60"/>
      <c r="L60" s="104"/>
    </row>
    <row r="61" spans="2:12" hidden="1">
      <c r="B61" s="101">
        <v>59</v>
      </c>
      <c r="C61" s="103">
        <v>3</v>
      </c>
      <c r="D61" s="101">
        <v>2</v>
      </c>
      <c r="E61" s="101">
        <v>2</v>
      </c>
      <c r="F61" s="101">
        <v>0</v>
      </c>
      <c r="G61" s="101">
        <v>1</v>
      </c>
      <c r="H61" s="101">
        <f t="shared" si="0"/>
        <v>7</v>
      </c>
      <c r="I61" s="101">
        <f t="shared" si="1"/>
        <v>1</v>
      </c>
      <c r="J61" s="101">
        <f t="shared" si="2"/>
        <v>8</v>
      </c>
      <c r="K61"/>
      <c r="L61" s="104"/>
    </row>
    <row r="62" spans="2:12" hidden="1">
      <c r="B62" s="101">
        <v>60</v>
      </c>
      <c r="C62" s="103">
        <v>3</v>
      </c>
      <c r="D62" s="101">
        <v>2</v>
      </c>
      <c r="E62" s="101">
        <v>3</v>
      </c>
      <c r="F62" s="101">
        <v>0</v>
      </c>
      <c r="G62" s="101">
        <v>1</v>
      </c>
      <c r="H62" s="101">
        <f t="shared" si="0"/>
        <v>8</v>
      </c>
      <c r="I62" s="101">
        <f t="shared" si="1"/>
        <v>1</v>
      </c>
      <c r="J62" s="101">
        <f t="shared" si="2"/>
        <v>9</v>
      </c>
      <c r="K62"/>
      <c r="L62" s="104"/>
    </row>
    <row r="63" spans="2:12">
      <c r="B63" s="105">
        <v>61</v>
      </c>
      <c r="C63" s="105">
        <v>3</v>
      </c>
      <c r="D63" s="105">
        <v>3</v>
      </c>
      <c r="E63" s="105">
        <v>0</v>
      </c>
      <c r="F63" s="105">
        <v>0</v>
      </c>
      <c r="G63" s="105">
        <v>0</v>
      </c>
      <c r="H63" s="105">
        <f t="shared" si="0"/>
        <v>6</v>
      </c>
      <c r="I63" s="105">
        <f t="shared" si="1"/>
        <v>0</v>
      </c>
      <c r="J63" s="105">
        <f t="shared" si="2"/>
        <v>6</v>
      </c>
      <c r="K63" s="100">
        <v>3</v>
      </c>
      <c r="L63" s="104"/>
    </row>
    <row r="64" spans="2:12" hidden="1">
      <c r="B64" s="101">
        <v>62</v>
      </c>
      <c r="C64" s="103">
        <v>3</v>
      </c>
      <c r="D64" s="101">
        <v>3</v>
      </c>
      <c r="E64" s="101">
        <v>1</v>
      </c>
      <c r="F64" s="101">
        <v>0</v>
      </c>
      <c r="G64" s="101">
        <v>1</v>
      </c>
      <c r="H64" s="101">
        <f t="shared" si="0"/>
        <v>7</v>
      </c>
      <c r="I64" s="101">
        <f t="shared" si="1"/>
        <v>1</v>
      </c>
      <c r="J64" s="101">
        <f t="shared" si="2"/>
        <v>8</v>
      </c>
      <c r="K64"/>
      <c r="L64" s="104"/>
    </row>
    <row r="65" spans="2:12" hidden="1">
      <c r="B65" s="101">
        <v>63</v>
      </c>
      <c r="C65" s="103">
        <v>3</v>
      </c>
      <c r="D65" s="101">
        <v>3</v>
      </c>
      <c r="E65" s="101">
        <v>2</v>
      </c>
      <c r="F65" s="101">
        <v>0</v>
      </c>
      <c r="G65" s="101">
        <v>1</v>
      </c>
      <c r="H65" s="101">
        <f t="shared" si="0"/>
        <v>8</v>
      </c>
      <c r="I65" s="101">
        <f t="shared" si="1"/>
        <v>1</v>
      </c>
      <c r="J65" s="101">
        <f t="shared" si="2"/>
        <v>9</v>
      </c>
      <c r="K65"/>
      <c r="L65" s="104"/>
    </row>
    <row r="66" spans="2:12" hidden="1">
      <c r="B66" s="101">
        <v>64</v>
      </c>
      <c r="C66" s="103">
        <v>3</v>
      </c>
      <c r="D66" s="101">
        <v>3</v>
      </c>
      <c r="E66" s="101">
        <v>3</v>
      </c>
      <c r="F66" s="101">
        <v>0</v>
      </c>
      <c r="G66" s="101">
        <v>1</v>
      </c>
      <c r="H66" s="101">
        <f t="shared" si="0"/>
        <v>9</v>
      </c>
      <c r="I66" s="101">
        <f t="shared" si="1"/>
        <v>1</v>
      </c>
      <c r="J66" s="101">
        <f t="shared" si="2"/>
        <v>10</v>
      </c>
      <c r="K66"/>
      <c r="L66" s="104"/>
    </row>
    <row r="67" spans="2:12" hidden="1">
      <c r="B67" s="101">
        <v>65</v>
      </c>
      <c r="C67" s="101">
        <v>0</v>
      </c>
      <c r="D67" s="101">
        <v>0</v>
      </c>
      <c r="E67" s="101">
        <v>0</v>
      </c>
      <c r="F67" s="103">
        <v>1</v>
      </c>
      <c r="G67" s="103">
        <v>0</v>
      </c>
      <c r="H67" s="101">
        <f t="shared" si="0"/>
        <v>0</v>
      </c>
      <c r="I67" s="101">
        <f t="shared" si="1"/>
        <v>0</v>
      </c>
      <c r="J67" s="101">
        <f t="shared" si="2"/>
        <v>0</v>
      </c>
      <c r="K67"/>
    </row>
    <row r="68" spans="2:12" hidden="1">
      <c r="B68" s="101">
        <v>66</v>
      </c>
      <c r="C68" s="101">
        <v>0</v>
      </c>
      <c r="D68" s="101">
        <v>0</v>
      </c>
      <c r="E68" s="101">
        <v>1</v>
      </c>
      <c r="F68" s="103">
        <v>1</v>
      </c>
      <c r="G68" s="103">
        <v>0</v>
      </c>
      <c r="H68" s="101">
        <f t="shared" ref="H68:H130" si="3">SUM(C68:E68)</f>
        <v>1</v>
      </c>
      <c r="I68" s="101">
        <f t="shared" ref="I68:I130" si="4">G68</f>
        <v>0</v>
      </c>
      <c r="J68" s="101">
        <f t="shared" ref="J68:J130" si="5">IF(G68=1,SUM(C68:F68)+I68,SUM(C68:E68))</f>
        <v>1</v>
      </c>
      <c r="K68"/>
    </row>
    <row r="69" spans="2:12" hidden="1">
      <c r="B69" s="101">
        <v>67</v>
      </c>
      <c r="C69" s="101">
        <v>0</v>
      </c>
      <c r="D69" s="101">
        <v>0</v>
      </c>
      <c r="E69" s="101">
        <v>2</v>
      </c>
      <c r="F69" s="103">
        <v>1</v>
      </c>
      <c r="G69" s="103">
        <v>0</v>
      </c>
      <c r="H69" s="101">
        <f t="shared" si="3"/>
        <v>2</v>
      </c>
      <c r="I69" s="101">
        <f t="shared" si="4"/>
        <v>0</v>
      </c>
      <c r="J69" s="101">
        <f t="shared" si="5"/>
        <v>2</v>
      </c>
      <c r="K69"/>
    </row>
    <row r="70" spans="2:12" hidden="1">
      <c r="B70" s="101">
        <v>68</v>
      </c>
      <c r="C70" s="101">
        <v>0</v>
      </c>
      <c r="D70" s="101">
        <v>0</v>
      </c>
      <c r="E70" s="101">
        <v>3</v>
      </c>
      <c r="F70" s="103">
        <v>1</v>
      </c>
      <c r="G70" s="103">
        <v>0</v>
      </c>
      <c r="H70" s="101">
        <f t="shared" si="3"/>
        <v>3</v>
      </c>
      <c r="I70" s="101">
        <f t="shared" si="4"/>
        <v>0</v>
      </c>
      <c r="J70" s="101">
        <f t="shared" si="5"/>
        <v>3</v>
      </c>
      <c r="K70"/>
    </row>
    <row r="71" spans="2:12" hidden="1">
      <c r="B71" s="101">
        <v>69</v>
      </c>
      <c r="C71" s="101">
        <v>0</v>
      </c>
      <c r="D71" s="101">
        <v>1</v>
      </c>
      <c r="E71" s="101">
        <v>0</v>
      </c>
      <c r="F71" s="103">
        <v>1</v>
      </c>
      <c r="G71" s="103">
        <v>0</v>
      </c>
      <c r="H71" s="101">
        <f t="shared" si="3"/>
        <v>1</v>
      </c>
      <c r="I71" s="101">
        <f t="shared" si="4"/>
        <v>0</v>
      </c>
      <c r="J71" s="101">
        <f t="shared" si="5"/>
        <v>1</v>
      </c>
      <c r="K71"/>
    </row>
    <row r="72" spans="2:12" hidden="1">
      <c r="B72" s="101">
        <v>70</v>
      </c>
      <c r="C72" s="101">
        <v>0</v>
      </c>
      <c r="D72" s="101">
        <v>1</v>
      </c>
      <c r="E72" s="101">
        <v>1</v>
      </c>
      <c r="F72" s="103">
        <v>1</v>
      </c>
      <c r="G72" s="103">
        <v>0</v>
      </c>
      <c r="H72" s="101">
        <f t="shared" si="3"/>
        <v>2</v>
      </c>
      <c r="I72" s="101">
        <f t="shared" si="4"/>
        <v>0</v>
      </c>
      <c r="J72" s="101">
        <f t="shared" si="5"/>
        <v>2</v>
      </c>
      <c r="K72"/>
    </row>
    <row r="73" spans="2:12" hidden="1">
      <c r="B73" s="101">
        <v>71</v>
      </c>
      <c r="C73" s="101">
        <v>0</v>
      </c>
      <c r="D73" s="101">
        <v>1</v>
      </c>
      <c r="E73" s="101">
        <v>2</v>
      </c>
      <c r="F73" s="103">
        <v>1</v>
      </c>
      <c r="G73" s="103">
        <v>0</v>
      </c>
      <c r="H73" s="101">
        <f t="shared" si="3"/>
        <v>3</v>
      </c>
      <c r="I73" s="101">
        <f t="shared" si="4"/>
        <v>0</v>
      </c>
      <c r="J73" s="101">
        <f t="shared" si="5"/>
        <v>3</v>
      </c>
      <c r="K73"/>
    </row>
    <row r="74" spans="2:12" hidden="1">
      <c r="B74" s="101">
        <v>72</v>
      </c>
      <c r="C74" s="101">
        <v>0</v>
      </c>
      <c r="D74" s="101">
        <v>1</v>
      </c>
      <c r="E74" s="101">
        <v>3</v>
      </c>
      <c r="F74" s="103">
        <v>1</v>
      </c>
      <c r="G74" s="103">
        <v>0</v>
      </c>
      <c r="H74" s="101">
        <f t="shared" si="3"/>
        <v>4</v>
      </c>
      <c r="I74" s="101">
        <f t="shared" si="4"/>
        <v>0</v>
      </c>
      <c r="J74" s="101">
        <f t="shared" si="5"/>
        <v>4</v>
      </c>
      <c r="K74"/>
    </row>
    <row r="75" spans="2:12" hidden="1">
      <c r="B75" s="101">
        <v>73</v>
      </c>
      <c r="C75" s="101">
        <v>0</v>
      </c>
      <c r="D75" s="101">
        <v>2</v>
      </c>
      <c r="E75" s="101">
        <v>0</v>
      </c>
      <c r="F75" s="103">
        <v>1</v>
      </c>
      <c r="G75" s="103">
        <v>0</v>
      </c>
      <c r="H75" s="101">
        <f t="shared" si="3"/>
        <v>2</v>
      </c>
      <c r="I75" s="101">
        <f t="shared" si="4"/>
        <v>0</v>
      </c>
      <c r="J75" s="101">
        <f t="shared" si="5"/>
        <v>2</v>
      </c>
      <c r="K75"/>
    </row>
    <row r="76" spans="2:12" hidden="1">
      <c r="B76" s="101">
        <v>74</v>
      </c>
      <c r="C76" s="101">
        <v>0</v>
      </c>
      <c r="D76" s="101">
        <v>2</v>
      </c>
      <c r="E76" s="101">
        <v>1</v>
      </c>
      <c r="F76" s="103">
        <v>1</v>
      </c>
      <c r="G76" s="103">
        <v>0</v>
      </c>
      <c r="H76" s="101">
        <f t="shared" si="3"/>
        <v>3</v>
      </c>
      <c r="I76" s="101">
        <f t="shared" si="4"/>
        <v>0</v>
      </c>
      <c r="J76" s="101">
        <f t="shared" si="5"/>
        <v>3</v>
      </c>
      <c r="K76"/>
    </row>
    <row r="77" spans="2:12" hidden="1">
      <c r="B77" s="101">
        <v>75</v>
      </c>
      <c r="C77" s="101">
        <v>0</v>
      </c>
      <c r="D77" s="101">
        <v>2</v>
      </c>
      <c r="E77" s="101">
        <v>2</v>
      </c>
      <c r="F77" s="103">
        <v>1</v>
      </c>
      <c r="G77" s="103">
        <v>0</v>
      </c>
      <c r="H77" s="101">
        <f t="shared" si="3"/>
        <v>4</v>
      </c>
      <c r="I77" s="101">
        <f t="shared" si="4"/>
        <v>0</v>
      </c>
      <c r="J77" s="101">
        <f t="shared" si="5"/>
        <v>4</v>
      </c>
      <c r="K77"/>
    </row>
    <row r="78" spans="2:12" hidden="1">
      <c r="B78" s="101">
        <v>76</v>
      </c>
      <c r="C78" s="101">
        <v>0</v>
      </c>
      <c r="D78" s="101">
        <v>2</v>
      </c>
      <c r="E78" s="101">
        <v>3</v>
      </c>
      <c r="F78" s="103">
        <v>1</v>
      </c>
      <c r="G78" s="103">
        <v>0</v>
      </c>
      <c r="H78" s="101">
        <f t="shared" si="3"/>
        <v>5</v>
      </c>
      <c r="I78" s="101">
        <f t="shared" si="4"/>
        <v>0</v>
      </c>
      <c r="J78" s="101">
        <f t="shared" si="5"/>
        <v>5</v>
      </c>
      <c r="K78"/>
    </row>
    <row r="79" spans="2:12" hidden="1">
      <c r="B79" s="101">
        <v>77</v>
      </c>
      <c r="C79" s="101">
        <v>0</v>
      </c>
      <c r="D79" s="101">
        <v>3</v>
      </c>
      <c r="E79" s="101">
        <v>0</v>
      </c>
      <c r="F79" s="103">
        <v>1</v>
      </c>
      <c r="G79" s="103">
        <v>0</v>
      </c>
      <c r="H79" s="101">
        <f t="shared" si="3"/>
        <v>3</v>
      </c>
      <c r="I79" s="101">
        <f t="shared" si="4"/>
        <v>0</v>
      </c>
      <c r="J79" s="101">
        <f t="shared" si="5"/>
        <v>3</v>
      </c>
      <c r="K79"/>
    </row>
    <row r="80" spans="2:12" hidden="1">
      <c r="B80" s="101">
        <v>78</v>
      </c>
      <c r="C80" s="101">
        <v>0</v>
      </c>
      <c r="D80" s="101">
        <v>3</v>
      </c>
      <c r="E80" s="101">
        <v>1</v>
      </c>
      <c r="F80" s="103">
        <v>1</v>
      </c>
      <c r="G80" s="103">
        <v>0</v>
      </c>
      <c r="H80" s="101">
        <f t="shared" si="3"/>
        <v>4</v>
      </c>
      <c r="I80" s="101">
        <f t="shared" si="4"/>
        <v>0</v>
      </c>
      <c r="J80" s="101">
        <f t="shared" si="5"/>
        <v>4</v>
      </c>
      <c r="K80"/>
    </row>
    <row r="81" spans="2:11" hidden="1">
      <c r="B81" s="101">
        <v>79</v>
      </c>
      <c r="C81" s="101">
        <v>0</v>
      </c>
      <c r="D81" s="101">
        <v>3</v>
      </c>
      <c r="E81" s="101">
        <v>2</v>
      </c>
      <c r="F81" s="103">
        <v>1</v>
      </c>
      <c r="G81" s="103">
        <v>0</v>
      </c>
      <c r="H81" s="101">
        <f t="shared" si="3"/>
        <v>5</v>
      </c>
      <c r="I81" s="101">
        <f t="shared" si="4"/>
        <v>0</v>
      </c>
      <c r="J81" s="101">
        <f t="shared" si="5"/>
        <v>5</v>
      </c>
      <c r="K81"/>
    </row>
    <row r="82" spans="2:11">
      <c r="B82" s="105">
        <v>80</v>
      </c>
      <c r="C82" s="105">
        <v>0</v>
      </c>
      <c r="D82" s="105">
        <v>3</v>
      </c>
      <c r="E82" s="105">
        <v>3</v>
      </c>
      <c r="F82" s="105">
        <v>1</v>
      </c>
      <c r="G82" s="105">
        <v>0</v>
      </c>
      <c r="H82" s="105">
        <f t="shared" si="3"/>
        <v>6</v>
      </c>
      <c r="I82" s="105">
        <f t="shared" si="4"/>
        <v>0</v>
      </c>
      <c r="J82" s="105">
        <f t="shared" si="5"/>
        <v>6</v>
      </c>
      <c r="K82" s="100">
        <v>4</v>
      </c>
    </row>
    <row r="83" spans="2:11" hidden="1">
      <c r="B83" s="101">
        <v>81</v>
      </c>
      <c r="C83" s="101">
        <v>1</v>
      </c>
      <c r="D83" s="101">
        <v>0</v>
      </c>
      <c r="E83" s="101">
        <v>0</v>
      </c>
      <c r="F83" s="103">
        <v>1</v>
      </c>
      <c r="G83" s="103">
        <v>0</v>
      </c>
      <c r="H83" s="101">
        <f t="shared" si="3"/>
        <v>1</v>
      </c>
      <c r="I83" s="101">
        <f t="shared" si="4"/>
        <v>0</v>
      </c>
      <c r="J83" s="101">
        <f t="shared" si="5"/>
        <v>1</v>
      </c>
      <c r="K83"/>
    </row>
    <row r="84" spans="2:11" hidden="1">
      <c r="B84" s="101">
        <v>82</v>
      </c>
      <c r="C84" s="103">
        <v>1</v>
      </c>
      <c r="D84" s="101">
        <v>0</v>
      </c>
      <c r="E84" s="101">
        <v>1</v>
      </c>
      <c r="F84" s="103">
        <v>1</v>
      </c>
      <c r="G84" s="103">
        <v>0</v>
      </c>
      <c r="H84" s="101">
        <f t="shared" si="3"/>
        <v>2</v>
      </c>
      <c r="I84" s="101">
        <f t="shared" si="4"/>
        <v>0</v>
      </c>
      <c r="J84" s="101">
        <f t="shared" si="5"/>
        <v>2</v>
      </c>
      <c r="K84"/>
    </row>
    <row r="85" spans="2:11" hidden="1">
      <c r="B85" s="101">
        <v>83</v>
      </c>
      <c r="C85" s="103">
        <v>1</v>
      </c>
      <c r="D85" s="101">
        <v>0</v>
      </c>
      <c r="E85" s="101">
        <v>2</v>
      </c>
      <c r="F85" s="103">
        <v>1</v>
      </c>
      <c r="G85" s="103">
        <v>0</v>
      </c>
      <c r="H85" s="101">
        <f t="shared" si="3"/>
        <v>3</v>
      </c>
      <c r="I85" s="101">
        <f t="shared" si="4"/>
        <v>0</v>
      </c>
      <c r="J85" s="101">
        <f t="shared" si="5"/>
        <v>3</v>
      </c>
      <c r="K85"/>
    </row>
    <row r="86" spans="2:11" hidden="1">
      <c r="B86" s="101">
        <v>84</v>
      </c>
      <c r="C86" s="103">
        <v>1</v>
      </c>
      <c r="D86" s="101">
        <v>0</v>
      </c>
      <c r="E86" s="101">
        <v>3</v>
      </c>
      <c r="F86" s="103">
        <v>1</v>
      </c>
      <c r="G86" s="103">
        <v>0</v>
      </c>
      <c r="H86" s="101">
        <f t="shared" si="3"/>
        <v>4</v>
      </c>
      <c r="I86" s="101">
        <f t="shared" si="4"/>
        <v>0</v>
      </c>
      <c r="J86" s="101">
        <f t="shared" si="5"/>
        <v>4</v>
      </c>
      <c r="K86"/>
    </row>
    <row r="87" spans="2:11" hidden="1">
      <c r="B87" s="101">
        <v>85</v>
      </c>
      <c r="C87" s="103">
        <v>1</v>
      </c>
      <c r="D87" s="101">
        <v>1</v>
      </c>
      <c r="E87" s="101">
        <v>0</v>
      </c>
      <c r="F87" s="103">
        <v>1</v>
      </c>
      <c r="G87" s="103">
        <v>0</v>
      </c>
      <c r="H87" s="101">
        <f t="shared" si="3"/>
        <v>2</v>
      </c>
      <c r="I87" s="101">
        <f t="shared" si="4"/>
        <v>0</v>
      </c>
      <c r="J87" s="101">
        <f t="shared" si="5"/>
        <v>2</v>
      </c>
      <c r="K87"/>
    </row>
    <row r="88" spans="2:11" hidden="1">
      <c r="B88" s="101">
        <v>86</v>
      </c>
      <c r="C88" s="103">
        <v>1</v>
      </c>
      <c r="D88" s="101">
        <v>1</v>
      </c>
      <c r="E88" s="101">
        <v>1</v>
      </c>
      <c r="F88" s="103">
        <v>1</v>
      </c>
      <c r="G88" s="103">
        <v>0</v>
      </c>
      <c r="H88" s="101">
        <f t="shared" si="3"/>
        <v>3</v>
      </c>
      <c r="I88" s="101">
        <f t="shared" si="4"/>
        <v>0</v>
      </c>
      <c r="J88" s="101">
        <f t="shared" si="5"/>
        <v>3</v>
      </c>
      <c r="K88"/>
    </row>
    <row r="89" spans="2:11" hidden="1">
      <c r="B89" s="101">
        <v>87</v>
      </c>
      <c r="C89" s="103">
        <v>1</v>
      </c>
      <c r="D89" s="101">
        <v>1</v>
      </c>
      <c r="E89" s="101">
        <v>2</v>
      </c>
      <c r="F89" s="103">
        <v>1</v>
      </c>
      <c r="G89" s="103">
        <v>0</v>
      </c>
      <c r="H89" s="101">
        <f t="shared" si="3"/>
        <v>4</v>
      </c>
      <c r="I89" s="101">
        <f t="shared" si="4"/>
        <v>0</v>
      </c>
      <c r="J89" s="101">
        <f t="shared" si="5"/>
        <v>4</v>
      </c>
      <c r="K89"/>
    </row>
    <row r="90" spans="2:11" hidden="1">
      <c r="B90" s="101">
        <v>88</v>
      </c>
      <c r="C90" s="103">
        <v>1</v>
      </c>
      <c r="D90" s="101">
        <v>1</v>
      </c>
      <c r="E90" s="101">
        <v>3</v>
      </c>
      <c r="F90" s="103">
        <v>1</v>
      </c>
      <c r="G90" s="103">
        <v>0</v>
      </c>
      <c r="H90" s="101">
        <f t="shared" si="3"/>
        <v>5</v>
      </c>
      <c r="I90" s="101">
        <f t="shared" si="4"/>
        <v>0</v>
      </c>
      <c r="J90" s="101">
        <f t="shared" si="5"/>
        <v>5</v>
      </c>
      <c r="K90"/>
    </row>
    <row r="91" spans="2:11" hidden="1">
      <c r="B91" s="101">
        <v>89</v>
      </c>
      <c r="C91" s="103">
        <v>1</v>
      </c>
      <c r="D91" s="101">
        <v>2</v>
      </c>
      <c r="E91" s="101">
        <v>0</v>
      </c>
      <c r="F91" s="103">
        <v>1</v>
      </c>
      <c r="G91" s="103">
        <v>0</v>
      </c>
      <c r="H91" s="101">
        <f t="shared" si="3"/>
        <v>3</v>
      </c>
      <c r="I91" s="101">
        <f t="shared" si="4"/>
        <v>0</v>
      </c>
      <c r="J91" s="101">
        <f t="shared" si="5"/>
        <v>3</v>
      </c>
      <c r="K91"/>
    </row>
    <row r="92" spans="2:11" hidden="1">
      <c r="B92" s="101">
        <v>90</v>
      </c>
      <c r="C92" s="103">
        <v>1</v>
      </c>
      <c r="D92" s="101">
        <v>2</v>
      </c>
      <c r="E92" s="101">
        <v>1</v>
      </c>
      <c r="F92" s="103">
        <v>1</v>
      </c>
      <c r="G92" s="103">
        <v>0</v>
      </c>
      <c r="H92" s="101">
        <f t="shared" si="3"/>
        <v>4</v>
      </c>
      <c r="I92" s="101">
        <f t="shared" si="4"/>
        <v>0</v>
      </c>
      <c r="J92" s="101">
        <f t="shared" si="5"/>
        <v>4</v>
      </c>
      <c r="K92"/>
    </row>
    <row r="93" spans="2:11" hidden="1">
      <c r="B93" s="101">
        <v>91</v>
      </c>
      <c r="C93" s="103">
        <v>1</v>
      </c>
      <c r="D93" s="101">
        <v>2</v>
      </c>
      <c r="E93" s="101">
        <v>2</v>
      </c>
      <c r="F93" s="103">
        <v>1</v>
      </c>
      <c r="G93" s="103">
        <v>1</v>
      </c>
      <c r="H93" s="101">
        <f t="shared" si="3"/>
        <v>5</v>
      </c>
      <c r="I93" s="101">
        <f t="shared" si="4"/>
        <v>1</v>
      </c>
      <c r="J93" s="101">
        <f t="shared" si="5"/>
        <v>7</v>
      </c>
      <c r="K93"/>
    </row>
    <row r="94" spans="2:11" hidden="1">
      <c r="B94" s="101">
        <v>92</v>
      </c>
      <c r="C94" s="103">
        <v>1</v>
      </c>
      <c r="D94" s="101">
        <v>2</v>
      </c>
      <c r="E94" s="101">
        <v>3</v>
      </c>
      <c r="F94" s="103">
        <v>1</v>
      </c>
      <c r="G94" s="103">
        <v>1</v>
      </c>
      <c r="H94" s="101">
        <f t="shared" si="3"/>
        <v>6</v>
      </c>
      <c r="I94" s="101">
        <f t="shared" si="4"/>
        <v>1</v>
      </c>
      <c r="J94" s="101">
        <f t="shared" si="5"/>
        <v>8</v>
      </c>
      <c r="K94"/>
    </row>
    <row r="95" spans="2:11" hidden="1">
      <c r="B95" s="101">
        <v>93</v>
      </c>
      <c r="C95" s="103">
        <v>1</v>
      </c>
      <c r="D95" s="101">
        <v>3</v>
      </c>
      <c r="E95" s="101">
        <v>0</v>
      </c>
      <c r="F95" s="103">
        <v>1</v>
      </c>
      <c r="G95" s="103">
        <v>0</v>
      </c>
      <c r="H95" s="101">
        <f t="shared" si="3"/>
        <v>4</v>
      </c>
      <c r="I95" s="101">
        <f t="shared" si="4"/>
        <v>0</v>
      </c>
      <c r="J95" s="101">
        <f t="shared" si="5"/>
        <v>4</v>
      </c>
      <c r="K95"/>
    </row>
    <row r="96" spans="2:11" hidden="1">
      <c r="B96" s="101">
        <v>94</v>
      </c>
      <c r="C96" s="103">
        <v>1</v>
      </c>
      <c r="D96" s="101">
        <v>3</v>
      </c>
      <c r="E96" s="101">
        <v>1</v>
      </c>
      <c r="F96" s="103">
        <v>1</v>
      </c>
      <c r="G96" s="103">
        <v>0</v>
      </c>
      <c r="H96" s="101">
        <f t="shared" si="3"/>
        <v>5</v>
      </c>
      <c r="I96" s="101">
        <f t="shared" si="4"/>
        <v>0</v>
      </c>
      <c r="J96" s="101">
        <f t="shared" si="5"/>
        <v>5</v>
      </c>
      <c r="K96"/>
    </row>
    <row r="97" spans="2:10" customFormat="1" hidden="1">
      <c r="B97" s="101">
        <v>95</v>
      </c>
      <c r="C97" s="103">
        <v>1</v>
      </c>
      <c r="D97" s="101">
        <v>3</v>
      </c>
      <c r="E97" s="101">
        <v>2</v>
      </c>
      <c r="F97" s="103">
        <v>1</v>
      </c>
      <c r="G97" s="103">
        <v>1</v>
      </c>
      <c r="H97" s="101">
        <f t="shared" si="3"/>
        <v>6</v>
      </c>
      <c r="I97" s="101">
        <f t="shared" si="4"/>
        <v>1</v>
      </c>
      <c r="J97" s="101">
        <f t="shared" si="5"/>
        <v>8</v>
      </c>
    </row>
    <row r="98" spans="2:10" customFormat="1" hidden="1">
      <c r="B98" s="101">
        <v>96</v>
      </c>
      <c r="C98" s="103">
        <v>1</v>
      </c>
      <c r="D98" s="101">
        <v>3</v>
      </c>
      <c r="E98" s="101">
        <v>3</v>
      </c>
      <c r="F98" s="103">
        <v>1</v>
      </c>
      <c r="G98" s="103">
        <v>1</v>
      </c>
      <c r="H98" s="101">
        <f t="shared" si="3"/>
        <v>7</v>
      </c>
      <c r="I98" s="101">
        <f t="shared" si="4"/>
        <v>1</v>
      </c>
      <c r="J98" s="101">
        <f t="shared" si="5"/>
        <v>9</v>
      </c>
    </row>
    <row r="99" spans="2:10" customFormat="1" hidden="1">
      <c r="B99" s="101">
        <v>97</v>
      </c>
      <c r="C99" s="103">
        <v>2</v>
      </c>
      <c r="D99" s="101">
        <v>0</v>
      </c>
      <c r="E99" s="101">
        <v>0</v>
      </c>
      <c r="F99" s="103">
        <v>1</v>
      </c>
      <c r="G99" s="103">
        <v>0</v>
      </c>
      <c r="H99" s="101">
        <f t="shared" si="3"/>
        <v>2</v>
      </c>
      <c r="I99" s="101">
        <f t="shared" si="4"/>
        <v>0</v>
      </c>
      <c r="J99" s="101">
        <f t="shared" si="5"/>
        <v>2</v>
      </c>
    </row>
    <row r="100" spans="2:10" customFormat="1" hidden="1">
      <c r="B100" s="101">
        <v>98</v>
      </c>
      <c r="C100" s="103">
        <v>2</v>
      </c>
      <c r="D100" s="101">
        <v>0</v>
      </c>
      <c r="E100" s="101">
        <v>1</v>
      </c>
      <c r="F100" s="103">
        <v>1</v>
      </c>
      <c r="G100" s="103">
        <v>0</v>
      </c>
      <c r="H100" s="101">
        <f t="shared" si="3"/>
        <v>3</v>
      </c>
      <c r="I100" s="101">
        <f t="shared" si="4"/>
        <v>0</v>
      </c>
      <c r="J100" s="101">
        <f t="shared" si="5"/>
        <v>3</v>
      </c>
    </row>
    <row r="101" spans="2:10" customFormat="1" hidden="1">
      <c r="B101" s="101">
        <v>99</v>
      </c>
      <c r="C101" s="103">
        <v>2</v>
      </c>
      <c r="D101" s="101">
        <v>0</v>
      </c>
      <c r="E101" s="101">
        <v>2</v>
      </c>
      <c r="F101" s="103">
        <v>1</v>
      </c>
      <c r="G101" s="103">
        <v>0</v>
      </c>
      <c r="H101" s="101">
        <f t="shared" si="3"/>
        <v>4</v>
      </c>
      <c r="I101" s="101">
        <f t="shared" si="4"/>
        <v>0</v>
      </c>
      <c r="J101" s="101">
        <f t="shared" si="5"/>
        <v>4</v>
      </c>
    </row>
    <row r="102" spans="2:10" customFormat="1" hidden="1">
      <c r="B102" s="101">
        <v>100</v>
      </c>
      <c r="C102" s="103">
        <v>2</v>
      </c>
      <c r="D102" s="101">
        <v>0</v>
      </c>
      <c r="E102" s="101">
        <v>3</v>
      </c>
      <c r="F102" s="103">
        <v>1</v>
      </c>
      <c r="G102" s="103">
        <v>0</v>
      </c>
      <c r="H102" s="101">
        <f t="shared" si="3"/>
        <v>5</v>
      </c>
      <c r="I102" s="101">
        <f t="shared" si="4"/>
        <v>0</v>
      </c>
      <c r="J102" s="101">
        <f t="shared" si="5"/>
        <v>5</v>
      </c>
    </row>
    <row r="103" spans="2:10" customFormat="1" hidden="1">
      <c r="B103" s="101">
        <v>101</v>
      </c>
      <c r="C103" s="103">
        <v>2</v>
      </c>
      <c r="D103" s="101">
        <v>1</v>
      </c>
      <c r="E103" s="101">
        <v>0</v>
      </c>
      <c r="F103" s="103">
        <v>1</v>
      </c>
      <c r="G103" s="103">
        <v>0</v>
      </c>
      <c r="H103" s="101">
        <f t="shared" si="3"/>
        <v>3</v>
      </c>
      <c r="I103" s="101">
        <f t="shared" si="4"/>
        <v>0</v>
      </c>
      <c r="J103" s="101">
        <f t="shared" si="5"/>
        <v>3</v>
      </c>
    </row>
    <row r="104" spans="2:10" customFormat="1" hidden="1">
      <c r="B104" s="101">
        <v>102</v>
      </c>
      <c r="C104" s="103">
        <v>2</v>
      </c>
      <c r="D104" s="101">
        <v>1</v>
      </c>
      <c r="E104" s="101">
        <v>1</v>
      </c>
      <c r="F104" s="103">
        <v>1</v>
      </c>
      <c r="G104" s="103">
        <v>0</v>
      </c>
      <c r="H104" s="101">
        <f t="shared" si="3"/>
        <v>4</v>
      </c>
      <c r="I104" s="101">
        <f t="shared" si="4"/>
        <v>0</v>
      </c>
      <c r="J104" s="101">
        <f t="shared" si="5"/>
        <v>4</v>
      </c>
    </row>
    <row r="105" spans="2:10" customFormat="1" hidden="1">
      <c r="B105" s="101">
        <v>103</v>
      </c>
      <c r="C105" s="103">
        <v>2</v>
      </c>
      <c r="D105" s="101">
        <v>1</v>
      </c>
      <c r="E105" s="101">
        <v>2</v>
      </c>
      <c r="F105" s="103">
        <v>1</v>
      </c>
      <c r="G105" s="103">
        <v>1</v>
      </c>
      <c r="H105" s="101">
        <f t="shared" si="3"/>
        <v>5</v>
      </c>
      <c r="I105" s="101">
        <f t="shared" si="4"/>
        <v>1</v>
      </c>
      <c r="J105" s="101">
        <f t="shared" si="5"/>
        <v>7</v>
      </c>
    </row>
    <row r="106" spans="2:10" customFormat="1" hidden="1">
      <c r="B106" s="101">
        <v>104</v>
      </c>
      <c r="C106" s="103">
        <v>2</v>
      </c>
      <c r="D106" s="101">
        <v>1</v>
      </c>
      <c r="E106" s="101">
        <v>3</v>
      </c>
      <c r="F106" s="103">
        <v>1</v>
      </c>
      <c r="G106" s="103">
        <v>1</v>
      </c>
      <c r="H106" s="101">
        <f t="shared" si="3"/>
        <v>6</v>
      </c>
      <c r="I106" s="101">
        <f t="shared" si="4"/>
        <v>1</v>
      </c>
      <c r="J106" s="101">
        <f t="shared" si="5"/>
        <v>8</v>
      </c>
    </row>
    <row r="107" spans="2:10" customFormat="1" hidden="1">
      <c r="B107" s="101">
        <v>105</v>
      </c>
      <c r="C107" s="103">
        <v>2</v>
      </c>
      <c r="D107" s="101">
        <v>2</v>
      </c>
      <c r="E107" s="101">
        <v>0</v>
      </c>
      <c r="F107" s="103">
        <v>1</v>
      </c>
      <c r="G107" s="103">
        <v>0</v>
      </c>
      <c r="H107" s="101">
        <f t="shared" si="3"/>
        <v>4</v>
      </c>
      <c r="I107" s="101">
        <f t="shared" si="4"/>
        <v>0</v>
      </c>
      <c r="J107" s="101">
        <f t="shared" si="5"/>
        <v>4</v>
      </c>
    </row>
    <row r="108" spans="2:10" customFormat="1" hidden="1">
      <c r="B108" s="101">
        <v>106</v>
      </c>
      <c r="C108" s="103">
        <v>2</v>
      </c>
      <c r="D108" s="101">
        <v>2</v>
      </c>
      <c r="E108" s="101">
        <v>1</v>
      </c>
      <c r="F108" s="103">
        <v>1</v>
      </c>
      <c r="G108" s="103">
        <v>1</v>
      </c>
      <c r="H108" s="101">
        <f t="shared" si="3"/>
        <v>5</v>
      </c>
      <c r="I108" s="101">
        <f t="shared" si="4"/>
        <v>1</v>
      </c>
      <c r="J108" s="101">
        <f t="shared" si="5"/>
        <v>7</v>
      </c>
    </row>
    <row r="109" spans="2:10" customFormat="1" hidden="1">
      <c r="B109" s="101">
        <v>107</v>
      </c>
      <c r="C109" s="103">
        <v>2</v>
      </c>
      <c r="D109" s="101">
        <v>2</v>
      </c>
      <c r="E109" s="101">
        <v>2</v>
      </c>
      <c r="F109" s="103">
        <v>1</v>
      </c>
      <c r="G109" s="103">
        <v>1</v>
      </c>
      <c r="H109" s="101">
        <f t="shared" si="3"/>
        <v>6</v>
      </c>
      <c r="I109" s="101">
        <f t="shared" si="4"/>
        <v>1</v>
      </c>
      <c r="J109" s="101">
        <f t="shared" si="5"/>
        <v>8</v>
      </c>
    </row>
    <row r="110" spans="2:10" customFormat="1" hidden="1">
      <c r="B110" s="101">
        <v>108</v>
      </c>
      <c r="C110" s="103">
        <v>2</v>
      </c>
      <c r="D110" s="101">
        <v>2</v>
      </c>
      <c r="E110" s="101">
        <v>3</v>
      </c>
      <c r="F110" s="103">
        <v>1</v>
      </c>
      <c r="G110" s="103">
        <v>1</v>
      </c>
      <c r="H110" s="101">
        <f t="shared" si="3"/>
        <v>7</v>
      </c>
      <c r="I110" s="101">
        <f t="shared" si="4"/>
        <v>1</v>
      </c>
      <c r="J110" s="101">
        <f t="shared" si="5"/>
        <v>9</v>
      </c>
    </row>
    <row r="111" spans="2:10" customFormat="1" hidden="1">
      <c r="B111" s="101">
        <v>109</v>
      </c>
      <c r="C111" s="103">
        <v>2</v>
      </c>
      <c r="D111" s="101">
        <v>3</v>
      </c>
      <c r="E111" s="101">
        <v>0</v>
      </c>
      <c r="F111" s="103">
        <v>1</v>
      </c>
      <c r="G111" s="103">
        <v>0</v>
      </c>
      <c r="H111" s="101">
        <f t="shared" si="3"/>
        <v>5</v>
      </c>
      <c r="I111" s="101">
        <f t="shared" si="4"/>
        <v>0</v>
      </c>
      <c r="J111" s="101">
        <f t="shared" si="5"/>
        <v>5</v>
      </c>
    </row>
    <row r="112" spans="2:10" customFormat="1" hidden="1">
      <c r="B112" s="101">
        <v>110</v>
      </c>
      <c r="C112" s="103">
        <v>2</v>
      </c>
      <c r="D112" s="101">
        <v>3</v>
      </c>
      <c r="E112" s="101">
        <v>1</v>
      </c>
      <c r="F112" s="103">
        <v>1</v>
      </c>
      <c r="G112" s="103">
        <v>1</v>
      </c>
      <c r="H112" s="101">
        <f t="shared" si="3"/>
        <v>6</v>
      </c>
      <c r="I112" s="101">
        <f t="shared" si="4"/>
        <v>1</v>
      </c>
      <c r="J112" s="101">
        <f t="shared" si="5"/>
        <v>8</v>
      </c>
    </row>
    <row r="113" spans="2:11" hidden="1">
      <c r="B113" s="101">
        <v>111</v>
      </c>
      <c r="C113" s="103">
        <v>2</v>
      </c>
      <c r="D113" s="101">
        <v>3</v>
      </c>
      <c r="E113" s="101">
        <v>2</v>
      </c>
      <c r="F113" s="103">
        <v>1</v>
      </c>
      <c r="G113" s="103">
        <v>1</v>
      </c>
      <c r="H113" s="101">
        <f t="shared" si="3"/>
        <v>7</v>
      </c>
      <c r="I113" s="101">
        <f t="shared" si="4"/>
        <v>1</v>
      </c>
      <c r="J113" s="101">
        <f t="shared" si="5"/>
        <v>9</v>
      </c>
      <c r="K113"/>
    </row>
    <row r="114" spans="2:11" hidden="1">
      <c r="B114" s="101">
        <v>112</v>
      </c>
      <c r="C114" s="103">
        <v>2</v>
      </c>
      <c r="D114" s="101">
        <v>3</v>
      </c>
      <c r="E114" s="101">
        <v>3</v>
      </c>
      <c r="F114" s="103">
        <v>1</v>
      </c>
      <c r="G114" s="103">
        <v>1</v>
      </c>
      <c r="H114" s="101">
        <f t="shared" si="3"/>
        <v>8</v>
      </c>
      <c r="I114" s="101">
        <f t="shared" si="4"/>
        <v>1</v>
      </c>
      <c r="J114" s="101">
        <f t="shared" si="5"/>
        <v>10</v>
      </c>
      <c r="K114"/>
    </row>
    <row r="115" spans="2:11" hidden="1">
      <c r="B115" s="101">
        <v>113</v>
      </c>
      <c r="C115" s="103">
        <v>3</v>
      </c>
      <c r="D115" s="101">
        <v>0</v>
      </c>
      <c r="E115" s="101">
        <v>0</v>
      </c>
      <c r="F115" s="103">
        <v>1</v>
      </c>
      <c r="G115" s="103">
        <v>0</v>
      </c>
      <c r="H115" s="101">
        <f t="shared" si="3"/>
        <v>3</v>
      </c>
      <c r="I115" s="101">
        <f t="shared" si="4"/>
        <v>0</v>
      </c>
      <c r="J115" s="101">
        <f t="shared" si="5"/>
        <v>3</v>
      </c>
      <c r="K115"/>
    </row>
    <row r="116" spans="2:11" hidden="1">
      <c r="B116" s="101">
        <v>114</v>
      </c>
      <c r="C116" s="103">
        <v>3</v>
      </c>
      <c r="D116" s="101">
        <v>0</v>
      </c>
      <c r="E116" s="101">
        <v>1</v>
      </c>
      <c r="F116" s="103">
        <v>1</v>
      </c>
      <c r="G116" s="103">
        <v>0</v>
      </c>
      <c r="H116" s="101">
        <f t="shared" si="3"/>
        <v>4</v>
      </c>
      <c r="I116" s="101">
        <f t="shared" si="4"/>
        <v>0</v>
      </c>
      <c r="J116" s="101">
        <f t="shared" si="5"/>
        <v>4</v>
      </c>
      <c r="K116"/>
    </row>
    <row r="117" spans="2:11" hidden="1">
      <c r="B117" s="101">
        <v>115</v>
      </c>
      <c r="C117" s="103">
        <v>3</v>
      </c>
      <c r="D117" s="101">
        <v>0</v>
      </c>
      <c r="E117" s="101">
        <v>2</v>
      </c>
      <c r="F117" s="103">
        <v>1</v>
      </c>
      <c r="G117" s="103">
        <v>0</v>
      </c>
      <c r="H117" s="101">
        <f t="shared" si="3"/>
        <v>5</v>
      </c>
      <c r="I117" s="101">
        <f t="shared" si="4"/>
        <v>0</v>
      </c>
      <c r="J117" s="101">
        <f t="shared" si="5"/>
        <v>5</v>
      </c>
      <c r="K117"/>
    </row>
    <row r="118" spans="2:11">
      <c r="B118" s="105">
        <v>116</v>
      </c>
      <c r="C118" s="105">
        <v>3</v>
      </c>
      <c r="D118" s="105">
        <v>0</v>
      </c>
      <c r="E118" s="105">
        <v>3</v>
      </c>
      <c r="F118" s="105">
        <v>1</v>
      </c>
      <c r="G118" s="105">
        <v>0</v>
      </c>
      <c r="H118" s="105">
        <f t="shared" si="3"/>
        <v>6</v>
      </c>
      <c r="I118" s="105">
        <f t="shared" si="4"/>
        <v>0</v>
      </c>
      <c r="J118" s="105">
        <f t="shared" si="5"/>
        <v>6</v>
      </c>
      <c r="K118" s="100">
        <v>5</v>
      </c>
    </row>
    <row r="119" spans="2:11" hidden="1">
      <c r="B119" s="101">
        <v>117</v>
      </c>
      <c r="C119" s="103">
        <v>3</v>
      </c>
      <c r="D119" s="101">
        <v>1</v>
      </c>
      <c r="E119" s="101">
        <v>0</v>
      </c>
      <c r="F119" s="103">
        <v>1</v>
      </c>
      <c r="G119" s="103">
        <v>0</v>
      </c>
      <c r="H119" s="101">
        <f t="shared" si="3"/>
        <v>4</v>
      </c>
      <c r="I119" s="101">
        <f t="shared" si="4"/>
        <v>0</v>
      </c>
      <c r="J119" s="101">
        <f t="shared" si="5"/>
        <v>4</v>
      </c>
      <c r="K119"/>
    </row>
    <row r="120" spans="2:11" hidden="1">
      <c r="B120" s="101">
        <v>118</v>
      </c>
      <c r="C120" s="103">
        <v>3</v>
      </c>
      <c r="D120" s="101">
        <v>1</v>
      </c>
      <c r="E120" s="101">
        <v>1</v>
      </c>
      <c r="F120" s="103">
        <v>1</v>
      </c>
      <c r="G120" s="103">
        <v>0</v>
      </c>
      <c r="H120" s="101">
        <f t="shared" si="3"/>
        <v>5</v>
      </c>
      <c r="I120" s="101">
        <f t="shared" si="4"/>
        <v>0</v>
      </c>
      <c r="J120" s="101">
        <f t="shared" si="5"/>
        <v>5</v>
      </c>
      <c r="K120"/>
    </row>
    <row r="121" spans="2:11" hidden="1">
      <c r="B121" s="101">
        <v>119</v>
      </c>
      <c r="C121" s="103">
        <v>3</v>
      </c>
      <c r="D121" s="101">
        <v>1</v>
      </c>
      <c r="E121" s="101">
        <v>2</v>
      </c>
      <c r="F121" s="103">
        <v>1</v>
      </c>
      <c r="G121" s="103">
        <v>1</v>
      </c>
      <c r="H121" s="101">
        <f t="shared" si="3"/>
        <v>6</v>
      </c>
      <c r="I121" s="101">
        <f t="shared" si="4"/>
        <v>1</v>
      </c>
      <c r="J121" s="101">
        <f t="shared" si="5"/>
        <v>8</v>
      </c>
      <c r="K121"/>
    </row>
    <row r="122" spans="2:11" hidden="1">
      <c r="B122" s="101">
        <v>120</v>
      </c>
      <c r="C122" s="103">
        <v>3</v>
      </c>
      <c r="D122" s="101">
        <v>1</v>
      </c>
      <c r="E122" s="101">
        <v>3</v>
      </c>
      <c r="F122" s="103">
        <v>1</v>
      </c>
      <c r="G122" s="103">
        <v>1</v>
      </c>
      <c r="H122" s="101">
        <f t="shared" si="3"/>
        <v>7</v>
      </c>
      <c r="I122" s="101">
        <f t="shared" si="4"/>
        <v>1</v>
      </c>
      <c r="J122" s="101">
        <f t="shared" si="5"/>
        <v>9</v>
      </c>
      <c r="K122"/>
    </row>
    <row r="123" spans="2:11" hidden="1">
      <c r="B123" s="101">
        <v>121</v>
      </c>
      <c r="C123" s="103">
        <v>3</v>
      </c>
      <c r="D123" s="101">
        <v>2</v>
      </c>
      <c r="E123" s="101">
        <v>0</v>
      </c>
      <c r="F123" s="103">
        <v>1</v>
      </c>
      <c r="G123" s="103">
        <v>0</v>
      </c>
      <c r="H123" s="101">
        <f t="shared" si="3"/>
        <v>5</v>
      </c>
      <c r="I123" s="101">
        <f t="shared" si="4"/>
        <v>0</v>
      </c>
      <c r="J123" s="101">
        <f t="shared" si="5"/>
        <v>5</v>
      </c>
      <c r="K123"/>
    </row>
    <row r="124" spans="2:11" hidden="1">
      <c r="B124" s="101">
        <v>122</v>
      </c>
      <c r="C124" s="103">
        <v>3</v>
      </c>
      <c r="D124" s="101">
        <v>2</v>
      </c>
      <c r="E124" s="101">
        <v>1</v>
      </c>
      <c r="F124" s="103">
        <v>1</v>
      </c>
      <c r="G124" s="103">
        <v>1</v>
      </c>
      <c r="H124" s="101">
        <f t="shared" si="3"/>
        <v>6</v>
      </c>
      <c r="I124" s="101">
        <f t="shared" si="4"/>
        <v>1</v>
      </c>
      <c r="J124" s="101">
        <f t="shared" si="5"/>
        <v>8</v>
      </c>
      <c r="K124"/>
    </row>
    <row r="125" spans="2:11" hidden="1">
      <c r="B125" s="101">
        <v>123</v>
      </c>
      <c r="C125" s="103">
        <v>3</v>
      </c>
      <c r="D125" s="101">
        <v>2</v>
      </c>
      <c r="E125" s="101">
        <v>2</v>
      </c>
      <c r="F125" s="103">
        <v>1</v>
      </c>
      <c r="G125" s="103">
        <v>1</v>
      </c>
      <c r="H125" s="101">
        <f t="shared" si="3"/>
        <v>7</v>
      </c>
      <c r="I125" s="101">
        <f t="shared" si="4"/>
        <v>1</v>
      </c>
      <c r="J125" s="101">
        <f t="shared" si="5"/>
        <v>9</v>
      </c>
      <c r="K125"/>
    </row>
    <row r="126" spans="2:11" hidden="1">
      <c r="B126" s="101">
        <v>124</v>
      </c>
      <c r="C126" s="103">
        <v>3</v>
      </c>
      <c r="D126" s="101">
        <v>2</v>
      </c>
      <c r="E126" s="101">
        <v>3</v>
      </c>
      <c r="F126" s="103">
        <v>1</v>
      </c>
      <c r="G126" s="103">
        <v>1</v>
      </c>
      <c r="H126" s="101">
        <f t="shared" si="3"/>
        <v>8</v>
      </c>
      <c r="I126" s="101">
        <f t="shared" si="4"/>
        <v>1</v>
      </c>
      <c r="J126" s="101">
        <f t="shared" si="5"/>
        <v>10</v>
      </c>
      <c r="K126"/>
    </row>
    <row r="127" spans="2:11">
      <c r="B127" s="105">
        <v>125</v>
      </c>
      <c r="C127" s="105">
        <v>3</v>
      </c>
      <c r="D127" s="105">
        <v>3</v>
      </c>
      <c r="E127" s="105">
        <v>0</v>
      </c>
      <c r="F127" s="105">
        <v>1</v>
      </c>
      <c r="G127" s="105">
        <v>0</v>
      </c>
      <c r="H127" s="105">
        <f t="shared" si="3"/>
        <v>6</v>
      </c>
      <c r="I127" s="105">
        <f t="shared" si="4"/>
        <v>0</v>
      </c>
      <c r="J127" s="105">
        <f t="shared" si="5"/>
        <v>6</v>
      </c>
      <c r="K127" s="100">
        <v>6</v>
      </c>
    </row>
    <row r="128" spans="2:11" hidden="1">
      <c r="B128" s="101">
        <v>126</v>
      </c>
      <c r="C128" s="103">
        <v>3</v>
      </c>
      <c r="D128" s="101">
        <v>3</v>
      </c>
      <c r="E128" s="101">
        <v>1</v>
      </c>
      <c r="F128" s="103">
        <v>1</v>
      </c>
      <c r="G128" s="103">
        <v>1</v>
      </c>
      <c r="H128" s="101">
        <f t="shared" si="3"/>
        <v>7</v>
      </c>
      <c r="I128" s="101">
        <f t="shared" si="4"/>
        <v>1</v>
      </c>
      <c r="J128" s="101">
        <f t="shared" si="5"/>
        <v>9</v>
      </c>
      <c r="K128"/>
    </row>
    <row r="129" spans="2:10" customFormat="1" hidden="1">
      <c r="B129" s="101">
        <v>127</v>
      </c>
      <c r="C129" s="103">
        <v>3</v>
      </c>
      <c r="D129" s="101">
        <v>3</v>
      </c>
      <c r="E129" s="101">
        <v>2</v>
      </c>
      <c r="F129" s="103">
        <v>1</v>
      </c>
      <c r="G129" s="103">
        <v>1</v>
      </c>
      <c r="H129" s="101">
        <f t="shared" si="3"/>
        <v>8</v>
      </c>
      <c r="I129" s="101">
        <f t="shared" si="4"/>
        <v>1</v>
      </c>
      <c r="J129" s="101">
        <f t="shared" si="5"/>
        <v>10</v>
      </c>
    </row>
    <row r="130" spans="2:10" customFormat="1" hidden="1">
      <c r="B130" s="101">
        <v>128</v>
      </c>
      <c r="C130" s="103">
        <v>3</v>
      </c>
      <c r="D130" s="101">
        <v>3</v>
      </c>
      <c r="E130" s="101">
        <v>3</v>
      </c>
      <c r="F130" s="103">
        <v>1</v>
      </c>
      <c r="G130" s="103">
        <v>1</v>
      </c>
      <c r="H130" s="101">
        <f t="shared" si="3"/>
        <v>9</v>
      </c>
      <c r="I130" s="101">
        <f t="shared" si="4"/>
        <v>1</v>
      </c>
      <c r="J130" s="101">
        <f t="shared" si="5"/>
        <v>11</v>
      </c>
    </row>
  </sheetData>
  <autoFilter ref="B2:J130">
    <filterColumn colId="8">
      <filters>
        <filter val="6"/>
      </filters>
    </filterColumn>
  </autoFilter>
  <phoneticPr fontId="8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B1:Q35"/>
  <sheetViews>
    <sheetView workbookViewId="0"/>
  </sheetViews>
  <sheetFormatPr defaultColWidth="11" defaultRowHeight="12.75"/>
  <cols>
    <col min="1" max="1" width="2.625" customWidth="1"/>
    <col min="2" max="2" width="30.75" bestFit="1" customWidth="1"/>
    <col min="3" max="3" width="3.125" bestFit="1" customWidth="1"/>
    <col min="4" max="7" width="3.625" customWidth="1"/>
    <col min="8" max="8" width="8.625" bestFit="1" customWidth="1"/>
    <col min="9" max="9" width="9.125" bestFit="1" customWidth="1"/>
    <col min="10" max="10" width="3.625" customWidth="1"/>
    <col min="11" max="11" width="3" bestFit="1" customWidth="1"/>
    <col min="12" max="12" width="10.25" bestFit="1" customWidth="1"/>
    <col min="13" max="13" width="9.125" bestFit="1" customWidth="1"/>
    <col min="14" max="14" width="4.875" customWidth="1"/>
    <col min="15" max="15" width="9.125" bestFit="1" customWidth="1"/>
    <col min="16" max="16" width="17.375" bestFit="1" customWidth="1"/>
    <col min="17" max="17" width="11.25" bestFit="1" customWidth="1"/>
  </cols>
  <sheetData>
    <row r="1" spans="2:17" ht="6.95" customHeight="1"/>
    <row r="2" spans="2:17">
      <c r="B2" s="2"/>
      <c r="C2" s="2"/>
      <c r="D2" s="3" t="s">
        <v>28</v>
      </c>
      <c r="E2" s="3"/>
      <c r="F2" s="3"/>
      <c r="G2" s="3"/>
      <c r="H2" s="3"/>
      <c r="I2" s="3"/>
      <c r="J2" s="3" t="s">
        <v>9</v>
      </c>
      <c r="K2" s="3"/>
      <c r="L2" s="3"/>
      <c r="M2" s="3"/>
      <c r="N2" s="3" t="s">
        <v>8</v>
      </c>
      <c r="O2" s="2"/>
      <c r="P2" s="4" t="s">
        <v>20</v>
      </c>
      <c r="Q2" s="2"/>
    </row>
    <row r="3" spans="2:17">
      <c r="B3" s="5"/>
      <c r="C3" s="5"/>
      <c r="D3" s="5" t="s">
        <v>29</v>
      </c>
      <c r="E3" s="5" t="s">
        <v>30</v>
      </c>
      <c r="F3" s="5" t="s">
        <v>31</v>
      </c>
      <c r="G3" s="5" t="s">
        <v>32</v>
      </c>
      <c r="H3" s="6" t="s">
        <v>2</v>
      </c>
      <c r="I3" s="6" t="s">
        <v>3</v>
      </c>
      <c r="J3" s="5" t="s">
        <v>31</v>
      </c>
      <c r="K3" s="5" t="s">
        <v>32</v>
      </c>
      <c r="L3" s="6" t="s">
        <v>2</v>
      </c>
      <c r="M3" s="6" t="s">
        <v>3</v>
      </c>
      <c r="N3" s="5"/>
      <c r="O3" s="6" t="s">
        <v>3</v>
      </c>
      <c r="P3" s="5"/>
      <c r="Q3" s="5"/>
    </row>
    <row r="4" spans="2:17">
      <c r="B4" s="2" t="s">
        <v>42</v>
      </c>
      <c r="C4" s="2"/>
      <c r="D4" s="5"/>
      <c r="E4" s="5"/>
      <c r="F4" s="5"/>
      <c r="G4" s="5"/>
      <c r="H4" s="6" t="s">
        <v>4</v>
      </c>
      <c r="I4" s="6" t="s">
        <v>5</v>
      </c>
      <c r="J4" s="5"/>
      <c r="K4" s="5"/>
      <c r="L4" s="6" t="s">
        <v>38</v>
      </c>
      <c r="M4" s="6" t="s">
        <v>6</v>
      </c>
      <c r="N4" s="5"/>
      <c r="O4" s="6" t="s">
        <v>6</v>
      </c>
      <c r="P4" s="2"/>
      <c r="Q4" s="2"/>
    </row>
    <row r="5" spans="2:17" ht="11.1" customHeight="1">
      <c r="B5" s="2"/>
      <c r="C5" s="2"/>
      <c r="D5" s="5"/>
      <c r="E5" s="5"/>
      <c r="F5" s="5"/>
      <c r="G5" s="5"/>
      <c r="H5" s="5"/>
      <c r="I5" s="5"/>
      <c r="J5" s="5"/>
      <c r="K5" s="5"/>
      <c r="L5" s="6" t="s">
        <v>7</v>
      </c>
      <c r="M5" s="5"/>
      <c r="N5" s="5"/>
      <c r="O5" s="5"/>
      <c r="P5" s="5"/>
      <c r="Q5" s="2"/>
    </row>
    <row r="6" spans="2:17">
      <c r="B6" s="2" t="s">
        <v>10</v>
      </c>
      <c r="C6" s="7" t="s">
        <v>11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4" t="s">
        <v>22</v>
      </c>
      <c r="Q6" s="2"/>
    </row>
    <row r="7" spans="2:17">
      <c r="B7" s="2"/>
      <c r="C7" s="7" t="s">
        <v>12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2" t="s">
        <v>40</v>
      </c>
      <c r="Q7" s="2"/>
    </row>
    <row r="8" spans="2:17">
      <c r="B8" s="2" t="s">
        <v>13</v>
      </c>
      <c r="C8" s="7" t="s">
        <v>14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2" t="s">
        <v>18</v>
      </c>
      <c r="Q8" s="2"/>
    </row>
    <row r="9" spans="2:17">
      <c r="B9" s="2"/>
      <c r="C9" s="7" t="s">
        <v>12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2" t="s">
        <v>43</v>
      </c>
      <c r="Q9" s="2"/>
    </row>
    <row r="10" spans="2:17">
      <c r="B10" s="2" t="s">
        <v>15</v>
      </c>
      <c r="C10" s="7" t="s">
        <v>14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3" t="s">
        <v>21</v>
      </c>
      <c r="Q10" s="2"/>
    </row>
    <row r="11" spans="2:17">
      <c r="B11" s="2"/>
      <c r="C11" s="7" t="s">
        <v>12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2"/>
      <c r="Q11" s="2"/>
    </row>
    <row r="12" spans="2:17">
      <c r="B12" s="2"/>
      <c r="C12" s="7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2"/>
      <c r="Q12" s="2"/>
    </row>
    <row r="13" spans="2:17">
      <c r="B13" s="2" t="s">
        <v>41</v>
      </c>
      <c r="C13" s="7"/>
      <c r="D13" s="5"/>
      <c r="E13" s="5"/>
      <c r="F13" s="5"/>
      <c r="G13" s="5"/>
      <c r="H13" s="5"/>
      <c r="I13" s="5"/>
      <c r="J13" s="5"/>
      <c r="K13" s="5"/>
      <c r="L13" s="5"/>
      <c r="M13" s="5"/>
      <c r="N13" s="8"/>
      <c r="O13" s="8"/>
      <c r="P13" s="2"/>
      <c r="Q13" s="2"/>
    </row>
    <row r="14" spans="2:17">
      <c r="B14" s="2"/>
      <c r="C14" s="7"/>
      <c r="D14" s="5"/>
      <c r="E14" s="5"/>
      <c r="F14" s="5"/>
      <c r="G14" s="5"/>
      <c r="H14" s="5"/>
      <c r="I14" s="5"/>
      <c r="J14" s="5"/>
      <c r="K14" s="5"/>
      <c r="L14" s="5"/>
      <c r="M14" s="5"/>
      <c r="N14" s="8"/>
      <c r="O14" s="8"/>
      <c r="P14" s="2"/>
      <c r="Q14" s="2"/>
    </row>
    <row r="15" spans="2:17">
      <c r="B15" s="2" t="s">
        <v>16</v>
      </c>
      <c r="C15" s="7" t="s">
        <v>11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8"/>
      <c r="O15" s="8"/>
      <c r="P15" s="2"/>
      <c r="Q15" s="2"/>
    </row>
    <row r="16" spans="2:17">
      <c r="B16" s="2"/>
      <c r="C16" s="7" t="s">
        <v>12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8"/>
      <c r="O16" s="8"/>
      <c r="P16" s="2"/>
      <c r="Q16" s="2"/>
    </row>
    <row r="17" spans="2:17">
      <c r="B17" s="2" t="s">
        <v>17</v>
      </c>
      <c r="C17" s="7" t="s">
        <v>14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8"/>
      <c r="O17" s="8"/>
      <c r="P17" s="2"/>
      <c r="Q17" s="2"/>
    </row>
    <row r="18" spans="2:17">
      <c r="B18" s="2"/>
      <c r="C18" s="7" t="s">
        <v>12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8"/>
      <c r="O18" s="8"/>
      <c r="P18" s="2"/>
      <c r="Q18" s="2"/>
    </row>
    <row r="19" spans="2:17">
      <c r="B19" s="2"/>
      <c r="C19" s="2"/>
      <c r="D19" s="5"/>
      <c r="E19" s="5"/>
      <c r="F19" s="5"/>
      <c r="G19" s="5"/>
      <c r="H19" s="5"/>
      <c r="I19" s="5"/>
      <c r="J19" s="5"/>
      <c r="K19" s="5"/>
      <c r="L19" s="5"/>
      <c r="M19" s="5"/>
      <c r="N19" s="8"/>
      <c r="O19" s="8"/>
      <c r="P19" s="2"/>
      <c r="Q19" s="2"/>
    </row>
    <row r="20" spans="2:17">
      <c r="B20" s="2" t="s">
        <v>0</v>
      </c>
      <c r="C20" s="2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2"/>
      <c r="Q20" s="2"/>
    </row>
    <row r="21" spans="2:17">
      <c r="B21" s="2"/>
      <c r="C21" s="2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3" t="s">
        <v>25</v>
      </c>
      <c r="Q21" s="2"/>
    </row>
    <row r="22" spans="2:17">
      <c r="B22" s="2"/>
      <c r="C22" s="2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3" t="s">
        <v>26</v>
      </c>
      <c r="Q22" s="4" t="s">
        <v>23</v>
      </c>
    </row>
    <row r="23" spans="2:17" s="1" customFormat="1" ht="11.25">
      <c r="B23" s="2" t="s">
        <v>44</v>
      </c>
      <c r="C23" s="2"/>
      <c r="D23" s="2"/>
      <c r="E23" s="2"/>
      <c r="F23" s="2"/>
      <c r="G23" s="2"/>
      <c r="H23" s="2"/>
      <c r="I23" s="2"/>
      <c r="J23" s="2"/>
      <c r="K23" s="2"/>
      <c r="L23" s="9">
        <v>0.5</v>
      </c>
      <c r="M23" s="2"/>
      <c r="N23" s="9">
        <v>0.5</v>
      </c>
      <c r="O23" s="2"/>
      <c r="P23" s="2"/>
      <c r="Q23" s="3" t="s">
        <v>21</v>
      </c>
    </row>
    <row r="24" spans="2:17" s="1" customFormat="1" ht="11.25">
      <c r="B24" s="2"/>
      <c r="C24" s="2"/>
      <c r="D24" s="2"/>
      <c r="E24" s="2"/>
      <c r="F24" s="2"/>
      <c r="G24" s="2"/>
      <c r="H24" s="2"/>
      <c r="I24" s="2"/>
      <c r="J24" s="2"/>
      <c r="K24" s="2"/>
      <c r="L24" s="9"/>
      <c r="M24" s="2"/>
      <c r="N24" s="9"/>
      <c r="O24" s="2"/>
      <c r="P24" s="2"/>
      <c r="Q24" s="2"/>
    </row>
    <row r="25" spans="2:17" s="1" customFormat="1" ht="11.25">
      <c r="B25" s="2"/>
      <c r="C25" s="2"/>
      <c r="D25" s="2"/>
      <c r="E25" s="2"/>
      <c r="F25" s="2"/>
      <c r="G25" s="2"/>
      <c r="H25" s="2"/>
      <c r="I25" s="2"/>
      <c r="J25" s="2"/>
      <c r="K25" s="2"/>
      <c r="L25" s="9"/>
      <c r="M25" s="2"/>
      <c r="N25" s="9"/>
      <c r="O25" s="2"/>
      <c r="P25" s="2"/>
      <c r="Q25" s="4" t="s">
        <v>24</v>
      </c>
    </row>
    <row r="26" spans="2:17" s="1" customFormat="1" ht="11.25">
      <c r="B26" s="2" t="s">
        <v>1</v>
      </c>
      <c r="C26" s="2"/>
      <c r="D26" s="2"/>
      <c r="E26" s="2"/>
      <c r="F26" s="2"/>
      <c r="G26" s="2"/>
      <c r="H26" s="9">
        <v>0.4</v>
      </c>
      <c r="I26" s="2"/>
      <c r="J26" s="2"/>
      <c r="K26" s="2"/>
      <c r="L26" s="9">
        <v>0.3</v>
      </c>
      <c r="M26" s="2"/>
      <c r="N26" s="9">
        <v>0.3</v>
      </c>
      <c r="O26" s="2"/>
      <c r="P26" s="2"/>
      <c r="Q26" s="3" t="s">
        <v>21</v>
      </c>
    </row>
    <row r="27" spans="2:17" s="1" customFormat="1" ht="11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9" spans="2:17">
      <c r="B29" t="s">
        <v>19</v>
      </c>
    </row>
    <row r="30" spans="2:17">
      <c r="B30" t="s">
        <v>27</v>
      </c>
      <c r="C30" t="s">
        <v>33</v>
      </c>
      <c r="D30" t="s">
        <v>39</v>
      </c>
    </row>
    <row r="31" spans="2:17">
      <c r="C31" t="s">
        <v>34</v>
      </c>
    </row>
    <row r="32" spans="2:17">
      <c r="B32" t="s">
        <v>35</v>
      </c>
      <c r="C32" t="s">
        <v>33</v>
      </c>
    </row>
    <row r="33" spans="2:3">
      <c r="C33" t="s">
        <v>34</v>
      </c>
    </row>
    <row r="34" spans="2:3">
      <c r="B34" t="s">
        <v>36</v>
      </c>
      <c r="C34" t="s">
        <v>33</v>
      </c>
    </row>
    <row r="35" spans="2:3">
      <c r="C35" t="s">
        <v>37</v>
      </c>
    </row>
  </sheetData>
  <phoneticPr fontId="1" type="noConversion"/>
  <pageMargins left="0.19685039370078741" right="0.23622047244094491" top="0.98425196850393704" bottom="0.98425196850393704" header="0.51181102362204722" footer="0.51181102362204722"/>
  <pageSetup paperSize="10" scale="92" orientation="landscape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6e-AEP</vt:lpstr>
      <vt:lpstr>5e-AEP</vt:lpstr>
      <vt:lpstr>4e-AEP</vt:lpstr>
      <vt:lpstr>3e-AEP</vt:lpstr>
      <vt:lpstr>2e-AEP</vt:lpstr>
      <vt:lpstr>1e-AEP</vt:lpstr>
      <vt:lpstr>liste-6</vt:lpstr>
      <vt:lpstr>critere</vt:lpstr>
      <vt:lpstr>XR</vt:lpstr>
      <vt:lpstr>'1e-AEP'!Print_Area</vt:lpstr>
      <vt:lpstr>'2e-AEP'!Print_Area</vt:lpstr>
      <vt:lpstr>'3e-AEP'!Print_Area</vt:lpstr>
      <vt:lpstr>'4e-AEP'!Print_Area</vt:lpstr>
      <vt:lpstr>'5e-AEP'!Print_Area</vt:lpstr>
      <vt:lpstr>'6e-AEP'!Print_Area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 R</dc:creator>
  <cp:lastModifiedBy>WW</cp:lastModifiedBy>
  <cp:lastPrinted>2010-11-02T09:30:28Z</cp:lastPrinted>
  <dcterms:created xsi:type="dcterms:W3CDTF">2010-10-19T08:45:52Z</dcterms:created>
  <dcterms:modified xsi:type="dcterms:W3CDTF">2011-03-31T18:01:41Z</dcterms:modified>
</cp:coreProperties>
</file>