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/>
  <bookViews>
    <workbookView xWindow="120" yWindow="120" windowWidth="18960" windowHeight="11640" tabRatio="966"/>
  </bookViews>
  <sheets>
    <sheet name="تقرير" sheetId="22" r:id="rId1"/>
    <sheet name="ابو اشرف" sheetId="21" r:id="rId2"/>
    <sheet name="ALI" sheetId="20" r:id="rId3"/>
    <sheet name="عبد علان" sheetId="18" r:id="rId4"/>
    <sheet name="جمعة المصري" sheetId="17" r:id="rId5"/>
    <sheet name="محمد المصري" sheetId="16" r:id="rId6"/>
    <sheet name="خالد ابو طير" sheetId="15" r:id="rId7"/>
    <sheet name="محمد خضر " sheetId="14" r:id="rId8"/>
    <sheet name="ابو رئيبال" sheetId="13" r:id="rId9"/>
    <sheet name="ابو احمد ابراهيم" sheetId="12" r:id="rId10"/>
    <sheet name="ابو علي القنبر" sheetId="11" r:id="rId11"/>
    <sheet name="خالد ابو كف" sheetId="10" r:id="rId12"/>
    <sheet name="موسى ابو كف" sheetId="9" r:id="rId13"/>
    <sheet name="ابو ناجي طالب" sheetId="8" r:id="rId14"/>
    <sheet name="ابو رامي" sheetId="7" r:id="rId15"/>
    <sheet name="عصام علان" sheetId="6" r:id="rId16"/>
    <sheet name="محمد عارف" sheetId="5" r:id="rId17"/>
    <sheet name="ابو علي علان" sheetId="4" r:id="rId18"/>
    <sheet name="جمال علان" sheetId="1" r:id="rId19"/>
  </sheets>
  <calcPr calcId="144525"/>
</workbook>
</file>

<file path=xl/calcChain.xml><?xml version="1.0" encoding="utf-8"?>
<calcChain xmlns="http://schemas.openxmlformats.org/spreadsheetml/2006/main">
  <c r="D35" i="21" l="1"/>
  <c r="D36" i="21" s="1"/>
  <c r="D35" i="20"/>
  <c r="D35" i="18"/>
  <c r="D36" i="18" s="1"/>
  <c r="D35" i="17"/>
  <c r="D36" i="17" s="1"/>
  <c r="D35" i="16"/>
  <c r="D36" i="16" s="1"/>
  <c r="D35" i="15"/>
  <c r="D36" i="15" s="1"/>
  <c r="D35" i="14"/>
  <c r="D36" i="14" s="1"/>
  <c r="D35" i="13"/>
  <c r="D36" i="13" s="1"/>
  <c r="D35" i="12"/>
  <c r="D36" i="12" s="1"/>
  <c r="D35" i="11"/>
  <c r="D36" i="11" s="1"/>
  <c r="D35" i="10"/>
  <c r="D36" i="10" s="1"/>
  <c r="D35" i="9"/>
  <c r="D36" i="9" s="1"/>
  <c r="D35" i="8"/>
  <c r="D36" i="8" s="1"/>
  <c r="D35" i="7"/>
  <c r="D36" i="7" s="1"/>
  <c r="D35" i="6"/>
  <c r="D36" i="6" s="1"/>
  <c r="D35" i="5"/>
  <c r="D36" i="5" s="1"/>
  <c r="D35" i="4"/>
  <c r="D36" i="4" s="1"/>
  <c r="D35" i="1"/>
  <c r="D36" i="1" s="1"/>
  <c r="E4" i="22"/>
  <c r="E6" i="22"/>
  <c r="E8" i="22"/>
  <c r="E10" i="22"/>
  <c r="E12" i="22"/>
  <c r="E14" i="22"/>
  <c r="E16" i="22"/>
  <c r="E18" i="22"/>
  <c r="E20" i="22"/>
  <c r="E5" i="22"/>
  <c r="E7" i="22"/>
  <c r="E9" i="22"/>
  <c r="E11" i="22"/>
  <c r="E13" i="22"/>
  <c r="E15" i="22"/>
  <c r="E17" i="22"/>
  <c r="E19" i="22"/>
  <c r="E3" i="22"/>
  <c r="D3" i="22"/>
  <c r="D4" i="22"/>
  <c r="D6" i="22"/>
  <c r="D8" i="22"/>
  <c r="D10" i="22"/>
  <c r="D12" i="22"/>
  <c r="D14" i="22"/>
  <c r="D16" i="22"/>
  <c r="D18" i="22"/>
  <c r="D20" i="22"/>
  <c r="D5" i="22"/>
  <c r="D7" i="22"/>
  <c r="D9" i="22"/>
  <c r="D11" i="22"/>
  <c r="D13" i="22"/>
  <c r="D15" i="22"/>
  <c r="D17" i="22"/>
  <c r="D19" i="22"/>
</calcChain>
</file>

<file path=xl/sharedStrings.xml><?xml version="1.0" encoding="utf-8"?>
<sst xmlns="http://schemas.openxmlformats.org/spreadsheetml/2006/main" count="1020" uniqueCount="86">
  <si>
    <t xml:space="preserve">اليوم </t>
  </si>
  <si>
    <t>التاريخ</t>
  </si>
  <si>
    <t>عدد الساعات</t>
  </si>
  <si>
    <t>مكان العمل</t>
  </si>
  <si>
    <t>نوع العمل اليومي</t>
  </si>
  <si>
    <t>ملاحظات</t>
  </si>
  <si>
    <t>تسور هداسا</t>
  </si>
  <si>
    <t>نس هريم</t>
  </si>
  <si>
    <t>شرفات</t>
  </si>
  <si>
    <t>مشفاه</t>
  </si>
  <si>
    <t>بنيان الامة</t>
  </si>
  <si>
    <t>مختلف</t>
  </si>
  <si>
    <t>شهر 4</t>
  </si>
  <si>
    <t>الجمعة</t>
  </si>
  <si>
    <t>السبت</t>
  </si>
  <si>
    <t>الاحد</t>
  </si>
  <si>
    <t>الاثنين</t>
  </si>
  <si>
    <t>الثلاثاء</t>
  </si>
  <si>
    <t>الاربعاء</t>
  </si>
  <si>
    <t>لا يوجد</t>
  </si>
  <si>
    <t>الخميس</t>
  </si>
  <si>
    <t>مجموع الايام</t>
  </si>
  <si>
    <t>الاجرة الشهرية</t>
  </si>
  <si>
    <t>الاجرة اليومية</t>
  </si>
  <si>
    <t>عدد الكيلومترات</t>
  </si>
  <si>
    <t>مكان التنقل</t>
  </si>
  <si>
    <t>المسافة</t>
  </si>
  <si>
    <t>القدس لاحضار البريد/تسور هداسا/نسهريم لاحضار ابو اشرف وماكنة التطعيج</t>
  </si>
  <si>
    <t xml:space="preserve">شرفات </t>
  </si>
  <si>
    <t>(19 شرفات) +(بنيان الامة 20 مع محمد)</t>
  </si>
  <si>
    <t>عطلة لديه ميعاد</t>
  </si>
  <si>
    <t>يوم المطر لم يخرج</t>
  </si>
  <si>
    <t xml:space="preserve">لم يخرج </t>
  </si>
  <si>
    <t>عطلة</t>
  </si>
  <si>
    <t>طوبار جدران للصب</t>
  </si>
  <si>
    <t>طوبار الجدران</t>
  </si>
  <si>
    <t>صب الباطون للجدران</t>
  </si>
  <si>
    <t>؟؟</t>
  </si>
  <si>
    <t>كهرباء تسور هداسا ثم انتقل</t>
  </si>
  <si>
    <t>طوبار جدران</t>
  </si>
  <si>
    <t>يوم المطر</t>
  </si>
  <si>
    <t>تنظيف ومساعدة جمال</t>
  </si>
  <si>
    <t>لم يحضر</t>
  </si>
  <si>
    <t>طوبار العقدة</t>
  </si>
  <si>
    <t>تسور هداسا+شرفات</t>
  </si>
  <si>
    <t>استلام الخشب والبقية في شرفات</t>
  </si>
  <si>
    <t>يوم البلدية والملجأ</t>
  </si>
  <si>
    <t>صبة الجدران</t>
  </si>
  <si>
    <t>مطر</t>
  </si>
  <si>
    <t>صب الجدران</t>
  </si>
  <si>
    <t>مساعدة جمال</t>
  </si>
  <si>
    <t>حديد عقدة</t>
  </si>
  <si>
    <t>حضر متاخر الساعة 10</t>
  </si>
  <si>
    <t xml:space="preserve">طوبار العقدة </t>
  </si>
  <si>
    <t>تشطيب</t>
  </si>
  <si>
    <t>مشكل</t>
  </si>
  <si>
    <t>سيارة</t>
  </si>
  <si>
    <t>دهان وتشطيب</t>
  </si>
  <si>
    <t xml:space="preserve">روح بدري </t>
  </si>
  <si>
    <t>مواسير</t>
  </si>
  <si>
    <t>طوبار وحديد جدران</t>
  </si>
  <si>
    <t>المطر</t>
  </si>
  <si>
    <t>؟؟؟</t>
  </si>
  <si>
    <t xml:space="preserve"> اسم العامل</t>
  </si>
  <si>
    <t>عدد ايام العمل</t>
  </si>
  <si>
    <t xml:space="preserve">الراتب الشهري </t>
  </si>
  <si>
    <t>ابو اشرف</t>
  </si>
  <si>
    <t>ALI</t>
  </si>
  <si>
    <t>عبد علان</t>
  </si>
  <si>
    <t>جمعة المصري</t>
  </si>
  <si>
    <t>محمد المصري</t>
  </si>
  <si>
    <t>خالد ابو طير</t>
  </si>
  <si>
    <t xml:space="preserve">محمد خضر </t>
  </si>
  <si>
    <t>ابو رئيبال</t>
  </si>
  <si>
    <t>ابو احمد ابراهيم</t>
  </si>
  <si>
    <t>ابو علي القنبر</t>
  </si>
  <si>
    <t>خالد ابو كف</t>
  </si>
  <si>
    <t>موسى ابو كف</t>
  </si>
  <si>
    <t>ابو ناجي طالب</t>
  </si>
  <si>
    <t>ابو رامي</t>
  </si>
  <si>
    <t>عصام علان</t>
  </si>
  <si>
    <t>محمد عارف</t>
  </si>
  <si>
    <t>ابو علي علان</t>
  </si>
  <si>
    <t>جمال علان</t>
  </si>
  <si>
    <t>مسلسل</t>
  </si>
  <si>
    <t>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</si>
</sst>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yy;@"/>
  </numFmts>
  <fonts count="1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24"/>
      <color theme="7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0"/>
      <name val="Calibri"/>
      <family val="2"/>
      <charset val="178"/>
      <scheme val="minor"/>
    </font>
    <font>
      <b/>
      <sz val="12"/>
      <color theme="0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b/>
      <sz val="14"/>
      <color theme="0"/>
      <name val="Calibri"/>
      <family val="2"/>
      <charset val="178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3" borderId="0" xfId="0" applyFont="1" applyFill="1"/>
    <xf numFmtId="0" fontId="5" fillId="3" borderId="0" xfId="0" applyFont="1" applyFill="1"/>
    <xf numFmtId="14" fontId="1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Border="1"/>
    <xf numFmtId="14" fontId="1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4" fillId="3" borderId="0" xfId="0" applyFont="1" applyFill="1" applyBorder="1"/>
    <xf numFmtId="0" fontId="0" fillId="0" borderId="4" xfId="0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10" fillId="0" borderId="0" xfId="0" applyFont="1"/>
    <xf numFmtId="0" fontId="10" fillId="0" borderId="4" xfId="0" applyFont="1" applyBorder="1"/>
    <xf numFmtId="0" fontId="11" fillId="4" borderId="4" xfId="0" applyFont="1" applyFill="1" applyBorder="1"/>
    <xf numFmtId="0" fontId="12" fillId="4" borderId="4" xfId="0" applyFont="1" applyFill="1" applyBorder="1"/>
    <xf numFmtId="0" fontId="12" fillId="4" borderId="4" xfId="0" applyFont="1" applyFill="1" applyBorder="1" applyAlignment="1">
      <alignment horizontal="center"/>
    </xf>
    <xf numFmtId="0" fontId="13" fillId="4" borderId="4" xfId="0" applyFont="1" applyFill="1" applyBorder="1"/>
    <xf numFmtId="0" fontId="0" fillId="5" borderId="4" xfId="0" applyFill="1" applyBorder="1" applyAlignment="1">
      <alignment horizontal="center"/>
    </xf>
    <xf numFmtId="0" fontId="1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ألوان متوسطة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B2:F43"/>
  <sheetViews>
    <sheetView rightToLeft="1" tabSelected="1" workbookViewId="0">
      <selection activeCell="C9" sqref="C9"/>
    </sheetView>
  </sheetViews>
  <sheetFormatPr defaultRowHeight="15"/>
  <cols>
    <col min="3" max="3" width="21.28515625" customWidth="1"/>
    <col min="4" max="4" width="10.5703125" style="1" bestFit="1" customWidth="1"/>
    <col min="5" max="5" width="10.5703125" style="1" customWidth="1"/>
    <col min="6" max="6" width="11.85546875" bestFit="1" customWidth="1"/>
  </cols>
  <sheetData>
    <row r="2" spans="2:6">
      <c r="B2" s="38" t="s">
        <v>84</v>
      </c>
      <c r="C2" s="39" t="s">
        <v>63</v>
      </c>
      <c r="D2" s="40" t="s">
        <v>64</v>
      </c>
      <c r="E2" s="40" t="s">
        <v>85</v>
      </c>
      <c r="F2" s="41" t="s">
        <v>65</v>
      </c>
    </row>
    <row r="3" spans="2:6">
      <c r="B3" s="37">
        <v>1</v>
      </c>
      <c r="C3" s="43" t="s">
        <v>66</v>
      </c>
      <c r="D3" s="42">
        <f ca="1">INDIRECT("'"&amp;C3&amp;"'!D36")</f>
        <v>2</v>
      </c>
      <c r="E3" s="42" t="str">
        <f ca="1">INDIRECT("'"&amp;C3&amp;"'!C1")</f>
        <v>شهر 4</v>
      </c>
      <c r="F3" s="10"/>
    </row>
    <row r="4" spans="2:6">
      <c r="B4" s="37">
        <v>2</v>
      </c>
      <c r="C4" s="43" t="s">
        <v>67</v>
      </c>
      <c r="D4" s="42">
        <f t="shared" ref="D4:D20" ca="1" si="0">INDIRECT("'"&amp;C4&amp;"'!D36")</f>
        <v>0</v>
      </c>
      <c r="E4" s="42" t="str">
        <f t="shared" ref="E4:E20" ca="1" si="1">INDIRECT("'"&amp;C4&amp;"'!C1")</f>
        <v>شهر 4</v>
      </c>
      <c r="F4" s="10"/>
    </row>
    <row r="5" spans="2:6">
      <c r="B5" s="37">
        <v>3</v>
      </c>
      <c r="C5" s="43" t="s">
        <v>68</v>
      </c>
      <c r="D5" s="42">
        <f t="shared" ca="1" si="0"/>
        <v>1</v>
      </c>
      <c r="E5" s="42" t="str">
        <f t="shared" ca="1" si="1"/>
        <v>شهر 4</v>
      </c>
      <c r="F5" s="10"/>
    </row>
    <row r="6" spans="2:6">
      <c r="B6" s="37">
        <v>4</v>
      </c>
      <c r="C6" s="43" t="s">
        <v>69</v>
      </c>
      <c r="D6" s="42">
        <f t="shared" ca="1" si="0"/>
        <v>2</v>
      </c>
      <c r="E6" s="42" t="str">
        <f t="shared" ca="1" si="1"/>
        <v>شهر 4</v>
      </c>
      <c r="F6" s="10"/>
    </row>
    <row r="7" spans="2:6">
      <c r="B7" s="37">
        <v>5</v>
      </c>
      <c r="C7" s="43" t="s">
        <v>70</v>
      </c>
      <c r="D7" s="42">
        <f t="shared" ca="1" si="0"/>
        <v>1</v>
      </c>
      <c r="E7" s="42" t="str">
        <f t="shared" ca="1" si="1"/>
        <v>شهر 4</v>
      </c>
      <c r="F7" s="10"/>
    </row>
    <row r="8" spans="2:6">
      <c r="B8" s="37">
        <v>6</v>
      </c>
      <c r="C8" s="43" t="s">
        <v>71</v>
      </c>
      <c r="D8" s="42">
        <f t="shared" ca="1" si="0"/>
        <v>2</v>
      </c>
      <c r="E8" s="42" t="str">
        <f t="shared" ca="1" si="1"/>
        <v>شهر 4</v>
      </c>
      <c r="F8" s="10"/>
    </row>
    <row r="9" spans="2:6">
      <c r="B9" s="37">
        <v>7</v>
      </c>
      <c r="C9" s="43" t="s">
        <v>72</v>
      </c>
      <c r="D9" s="42">
        <f t="shared" ca="1" si="0"/>
        <v>2</v>
      </c>
      <c r="E9" s="42" t="str">
        <f t="shared" ca="1" si="1"/>
        <v>شهر 4</v>
      </c>
      <c r="F9" s="10"/>
    </row>
    <row r="10" spans="2:6">
      <c r="B10" s="37">
        <v>8</v>
      </c>
      <c r="C10" s="43" t="s">
        <v>73</v>
      </c>
      <c r="D10" s="42">
        <f t="shared" ca="1" si="0"/>
        <v>4.375</v>
      </c>
      <c r="E10" s="42" t="str">
        <f t="shared" ca="1" si="1"/>
        <v>شهر 4</v>
      </c>
      <c r="F10" s="10"/>
    </row>
    <row r="11" spans="2:6">
      <c r="B11" s="37">
        <v>9</v>
      </c>
      <c r="C11" s="43" t="s">
        <v>74</v>
      </c>
      <c r="D11" s="42">
        <f t="shared" ca="1" si="0"/>
        <v>1.375</v>
      </c>
      <c r="E11" s="42" t="str">
        <f t="shared" ca="1" si="1"/>
        <v>شهر 4</v>
      </c>
      <c r="F11" s="10"/>
    </row>
    <row r="12" spans="2:6">
      <c r="B12" s="37">
        <v>10</v>
      </c>
      <c r="C12" s="43" t="s">
        <v>75</v>
      </c>
      <c r="D12" s="42">
        <f t="shared" ca="1" si="0"/>
        <v>3.375</v>
      </c>
      <c r="E12" s="42" t="str">
        <f t="shared" ca="1" si="1"/>
        <v>شهر 4</v>
      </c>
      <c r="F12" s="10"/>
    </row>
    <row r="13" spans="2:6">
      <c r="B13" s="37">
        <v>11</v>
      </c>
      <c r="C13" s="43" t="s">
        <v>76</v>
      </c>
      <c r="D13" s="42">
        <f t="shared" ca="1" si="0"/>
        <v>3.375</v>
      </c>
      <c r="E13" s="42" t="str">
        <f t="shared" ca="1" si="1"/>
        <v>شهر 4</v>
      </c>
      <c r="F13" s="10"/>
    </row>
    <row r="14" spans="2:6">
      <c r="B14" s="37">
        <v>12</v>
      </c>
      <c r="C14" s="43" t="s">
        <v>77</v>
      </c>
      <c r="D14" s="42">
        <f t="shared" ca="1" si="0"/>
        <v>1</v>
      </c>
      <c r="E14" s="42" t="str">
        <f t="shared" ca="1" si="1"/>
        <v>شهر 4</v>
      </c>
      <c r="F14" s="10"/>
    </row>
    <row r="15" spans="2:6">
      <c r="B15" s="37">
        <v>13</v>
      </c>
      <c r="C15" s="43" t="s">
        <v>78</v>
      </c>
      <c r="D15" s="42">
        <f t="shared" ca="1" si="0"/>
        <v>3.375</v>
      </c>
      <c r="E15" s="42" t="str">
        <f t="shared" ca="1" si="1"/>
        <v>شهر 4</v>
      </c>
      <c r="F15" s="10"/>
    </row>
    <row r="16" spans="2:6">
      <c r="B16" s="37">
        <v>14</v>
      </c>
      <c r="C16" s="43" t="s">
        <v>79</v>
      </c>
      <c r="D16" s="42">
        <f t="shared" ca="1" si="0"/>
        <v>3</v>
      </c>
      <c r="E16" s="42" t="str">
        <f t="shared" ca="1" si="1"/>
        <v>شهر 4</v>
      </c>
      <c r="F16" s="10"/>
    </row>
    <row r="17" spans="2:6">
      <c r="B17" s="37">
        <v>15</v>
      </c>
      <c r="C17" s="43" t="s">
        <v>80</v>
      </c>
      <c r="D17" s="42">
        <f t="shared" ca="1" si="0"/>
        <v>4.375</v>
      </c>
      <c r="E17" s="42" t="str">
        <f t="shared" ca="1" si="1"/>
        <v>شهر 4</v>
      </c>
      <c r="F17" s="10"/>
    </row>
    <row r="18" spans="2:6">
      <c r="B18" s="37">
        <v>16</v>
      </c>
      <c r="C18" s="43" t="s">
        <v>81</v>
      </c>
      <c r="D18" s="42">
        <f t="shared" ca="1" si="0"/>
        <v>4</v>
      </c>
      <c r="E18" s="42" t="str">
        <f t="shared" ca="1" si="1"/>
        <v>شهر 4</v>
      </c>
      <c r="F18" s="10"/>
    </row>
    <row r="19" spans="2:6">
      <c r="B19" s="37">
        <v>17</v>
      </c>
      <c r="C19" s="43" t="s">
        <v>82</v>
      </c>
      <c r="D19" s="42">
        <f t="shared" ca="1" si="0"/>
        <v>3.5</v>
      </c>
      <c r="E19" s="42" t="str">
        <f t="shared" ca="1" si="1"/>
        <v>شهر 4</v>
      </c>
      <c r="F19" s="10"/>
    </row>
    <row r="20" spans="2:6">
      <c r="B20" s="37">
        <v>18</v>
      </c>
      <c r="C20" s="43" t="s">
        <v>83</v>
      </c>
      <c r="D20" s="42">
        <f t="shared" ca="1" si="0"/>
        <v>4</v>
      </c>
      <c r="E20" s="42" t="str">
        <f t="shared" ca="1" si="1"/>
        <v>شهر 4</v>
      </c>
      <c r="F20" s="10"/>
    </row>
    <row r="21" spans="2:6">
      <c r="B21" s="36"/>
    </row>
    <row r="22" spans="2:6">
      <c r="B22" s="36"/>
    </row>
    <row r="23" spans="2:6">
      <c r="B23" s="36"/>
    </row>
    <row r="24" spans="2:6">
      <c r="B24" s="36"/>
    </row>
    <row r="25" spans="2:6">
      <c r="B25" s="36"/>
    </row>
    <row r="26" spans="2:6">
      <c r="B26" s="36"/>
    </row>
    <row r="27" spans="2:6">
      <c r="B27" s="36"/>
    </row>
    <row r="28" spans="2:6">
      <c r="B28" s="36"/>
    </row>
    <row r="29" spans="2:6">
      <c r="B29" s="36"/>
    </row>
    <row r="30" spans="2:6">
      <c r="B30" s="36"/>
    </row>
    <row r="31" spans="2:6">
      <c r="B31" s="36"/>
    </row>
    <row r="32" spans="2:6">
      <c r="B32" s="36"/>
    </row>
    <row r="33" spans="2:2">
      <c r="B33" s="36"/>
    </row>
    <row r="34" spans="2:2">
      <c r="B34" s="36"/>
    </row>
    <row r="35" spans="2:2">
      <c r="B35" s="36"/>
    </row>
    <row r="36" spans="2:2">
      <c r="B36" s="36"/>
    </row>
    <row r="37" spans="2:2">
      <c r="B37" s="36"/>
    </row>
    <row r="38" spans="2:2">
      <c r="B38" s="36"/>
    </row>
    <row r="39" spans="2:2">
      <c r="B39" s="36"/>
    </row>
    <row r="40" spans="2:2">
      <c r="B40" s="36"/>
    </row>
    <row r="41" spans="2:2">
      <c r="B41" s="36"/>
    </row>
    <row r="42" spans="2:2">
      <c r="B42" s="36"/>
    </row>
    <row r="43" spans="2:2">
      <c r="B43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7" tint="0.59999389629810485"/>
  </sheetPr>
  <dimension ref="A1:P39"/>
  <sheetViews>
    <sheetView rightToLeft="1" workbookViewId="0">
      <selection activeCell="C1" sqref="C1:E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6</v>
      </c>
      <c r="E6" s="9" t="s">
        <v>60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61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 t="s">
        <v>62</v>
      </c>
      <c r="D8" s="9"/>
      <c r="E8" s="9"/>
      <c r="F8" s="9" t="s">
        <v>61</v>
      </c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7</v>
      </c>
      <c r="E9" s="9" t="s">
        <v>43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16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2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16">
      <c r="K38" s="5"/>
    </row>
    <row r="39" spans="1:16">
      <c r="K39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 tint="-0.14999847407452621"/>
  </sheetPr>
  <dimension ref="A1:P37"/>
  <sheetViews>
    <sheetView rightToLeft="1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6.28515625" customWidth="1"/>
    <col min="4" max="4" width="65.42578125" customWidth="1"/>
    <col min="5" max="5" width="12.85546875" customWidth="1"/>
    <col min="6" max="6" width="11.85546875" style="18" customWidth="1"/>
  </cols>
  <sheetData>
    <row r="1" spans="1:16">
      <c r="A1" s="21"/>
      <c r="B1" s="22"/>
      <c r="C1" s="25" t="s">
        <v>12</v>
      </c>
      <c r="D1" s="26"/>
      <c r="E1" s="27"/>
      <c r="F1" s="33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3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24</v>
      </c>
      <c r="D3" s="34" t="s">
        <v>25</v>
      </c>
      <c r="E3" s="35"/>
      <c r="F3" s="15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>
        <v>0</v>
      </c>
      <c r="E4" s="9"/>
      <c r="F4" s="16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16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73</v>
      </c>
      <c r="D6" s="9" t="s">
        <v>27</v>
      </c>
      <c r="E6" s="9"/>
      <c r="F6" s="16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19</v>
      </c>
      <c r="D7" s="9" t="s">
        <v>28</v>
      </c>
      <c r="E7" s="9"/>
      <c r="F7" s="16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39</v>
      </c>
      <c r="D8" s="9" t="s">
        <v>29</v>
      </c>
      <c r="E8" s="9"/>
      <c r="F8" s="16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19</v>
      </c>
      <c r="D9" s="9" t="s">
        <v>28</v>
      </c>
      <c r="E9" s="9"/>
      <c r="F9" s="16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>
        <v>19</v>
      </c>
      <c r="D10" s="9" t="s">
        <v>28</v>
      </c>
      <c r="E10" s="9"/>
      <c r="F10" s="16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16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16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16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16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16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16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16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16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16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16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16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16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16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16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16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16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16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16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16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16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16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16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16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C34" s="1"/>
      <c r="D34" s="9"/>
      <c r="E34" s="9"/>
      <c r="F34" s="16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9"/>
      <c r="C35" s="14" t="s">
        <v>26</v>
      </c>
      <c r="D35" s="14">
        <f>SUM(C4:C34)</f>
        <v>169</v>
      </c>
      <c r="E35" s="14"/>
      <c r="F35" s="17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/>
      <c r="D36" s="14"/>
      <c r="E36" s="14"/>
      <c r="F36" s="17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4">
    <mergeCell ref="A1:B2"/>
    <mergeCell ref="C1:E2"/>
    <mergeCell ref="F1:F2"/>
    <mergeCell ref="D3:E3"/>
  </mergeCells>
  <pageMargins left="0.7" right="0.7" top="0.75" bottom="0.75" header="0.3" footer="0.3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</sheetPr>
  <dimension ref="A1:P37"/>
  <sheetViews>
    <sheetView rightToLeft="1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 t="s">
        <v>33</v>
      </c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0</v>
      </c>
      <c r="D6" s="9"/>
      <c r="E6" s="9"/>
      <c r="F6" s="9" t="s">
        <v>30</v>
      </c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31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0</v>
      </c>
      <c r="D8" s="9"/>
      <c r="E8" s="9"/>
      <c r="F8" s="9" t="s">
        <v>32</v>
      </c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7</v>
      </c>
      <c r="E9" s="9" t="s">
        <v>34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8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1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D050"/>
  </sheetPr>
  <dimension ref="A1:P37"/>
  <sheetViews>
    <sheetView rightToLeft="1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 t="s">
        <v>33</v>
      </c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6</v>
      </c>
      <c r="E6" s="9" t="s">
        <v>35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31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 t="s">
        <v>37</v>
      </c>
      <c r="D8" s="9"/>
      <c r="E8" s="9"/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6</v>
      </c>
      <c r="E9" s="9" t="s">
        <v>36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16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2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92D05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 t="s">
        <v>33</v>
      </c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/>
      <c r="E6" s="9" t="s">
        <v>38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0</v>
      </c>
      <c r="D8" s="9"/>
      <c r="E8" s="9"/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0</v>
      </c>
      <c r="D9" s="9"/>
      <c r="E9" s="9"/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8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1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 t="s">
        <v>33</v>
      </c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6</v>
      </c>
      <c r="E6" s="9" t="s">
        <v>39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40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0</v>
      </c>
      <c r="D8" s="9"/>
      <c r="E8" s="9"/>
      <c r="F8" s="9" t="s">
        <v>40</v>
      </c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6</v>
      </c>
      <c r="E9" s="9" t="s">
        <v>36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16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2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/>
      <c r="D6" s="9"/>
      <c r="E6" s="9"/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8</v>
      </c>
      <c r="D7" s="9" t="s">
        <v>8</v>
      </c>
      <c r="E7" s="9" t="s">
        <v>41</v>
      </c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0</v>
      </c>
      <c r="D8" s="9"/>
      <c r="E8" s="9"/>
      <c r="F8" s="9" t="s">
        <v>42</v>
      </c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7</v>
      </c>
      <c r="E9" s="9" t="s">
        <v>43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16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2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7</v>
      </c>
      <c r="E6" s="9" t="s">
        <v>43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8</v>
      </c>
      <c r="D7" s="9" t="s">
        <v>44</v>
      </c>
      <c r="E7" s="9" t="s">
        <v>45</v>
      </c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11</v>
      </c>
      <c r="D8" s="9" t="s">
        <v>6</v>
      </c>
      <c r="E8" s="9" t="s">
        <v>35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7</v>
      </c>
      <c r="E9" s="9" t="s">
        <v>43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35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4.375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0</v>
      </c>
      <c r="D6" s="9"/>
      <c r="E6" s="9"/>
      <c r="F6" s="9" t="s">
        <v>46</v>
      </c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40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11</v>
      </c>
      <c r="D8" s="9" t="s">
        <v>6</v>
      </c>
      <c r="E8" s="9" t="s">
        <v>39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 t="s">
        <v>37</v>
      </c>
      <c r="D9" s="9"/>
      <c r="E9" s="9"/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11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1.375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C00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6</v>
      </c>
      <c r="E6" s="9" t="s">
        <v>39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40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11</v>
      </c>
      <c r="D8" s="9" t="s">
        <v>6</v>
      </c>
      <c r="E8" s="9" t="s">
        <v>39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6</v>
      </c>
      <c r="E9" s="9" t="s">
        <v>47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27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3.375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6</v>
      </c>
      <c r="E6" s="9" t="s">
        <v>39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48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11</v>
      </c>
      <c r="D8" s="9" t="s">
        <v>6</v>
      </c>
      <c r="E8" s="9" t="s">
        <v>39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6</v>
      </c>
      <c r="E9" s="9" t="s">
        <v>49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27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3.375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00B050"/>
  </sheetPr>
  <dimension ref="A1:P37"/>
  <sheetViews>
    <sheetView rightToLeft="1" topLeftCell="A26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 t="s">
        <v>37</v>
      </c>
      <c r="D6" s="9"/>
      <c r="E6" s="9"/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40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 t="s">
        <v>37</v>
      </c>
      <c r="D8" s="9"/>
      <c r="E8" s="9"/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6</v>
      </c>
      <c r="E9" s="9" t="s">
        <v>47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8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1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P37"/>
  <sheetViews>
    <sheetView rightToLeft="1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 t="s">
        <v>37</v>
      </c>
      <c r="D6" s="9"/>
      <c r="E6" s="9"/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8</v>
      </c>
      <c r="D7" s="9" t="s">
        <v>8</v>
      </c>
      <c r="E7" s="9" t="s">
        <v>50</v>
      </c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11</v>
      </c>
      <c r="D8" s="9" t="s">
        <v>6</v>
      </c>
      <c r="E8" s="9" t="s">
        <v>35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7</v>
      </c>
      <c r="E9" s="9" t="s">
        <v>43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27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3.375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P37"/>
  <sheetViews>
    <sheetView rightToLeft="1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7</v>
      </c>
      <c r="E6" s="9" t="s">
        <v>51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0</v>
      </c>
      <c r="D7" s="9"/>
      <c r="E7" s="9"/>
      <c r="F7" s="9" t="s">
        <v>40</v>
      </c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8</v>
      </c>
      <c r="D8" s="9" t="s">
        <v>6</v>
      </c>
      <c r="E8" s="9" t="s">
        <v>39</v>
      </c>
      <c r="F8" s="9" t="s">
        <v>52</v>
      </c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7</v>
      </c>
      <c r="E9" s="9" t="s">
        <v>43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>
        <v>0</v>
      </c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>
        <v>0</v>
      </c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>
        <v>0</v>
      </c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>
        <v>0</v>
      </c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24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3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F0"/>
  </sheetPr>
  <dimension ref="A1:P37"/>
  <sheetViews>
    <sheetView rightToLeft="1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7</v>
      </c>
      <c r="E6" s="9" t="s">
        <v>53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8</v>
      </c>
      <c r="D7" s="9" t="s">
        <v>9</v>
      </c>
      <c r="E7" s="9" t="s">
        <v>54</v>
      </c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11</v>
      </c>
      <c r="D8" s="20" t="s">
        <v>6</v>
      </c>
      <c r="E8" s="20" t="s">
        <v>39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7</v>
      </c>
      <c r="E9" s="9" t="s">
        <v>43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35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4.375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F0"/>
  </sheetPr>
  <dimension ref="A1:P37"/>
  <sheetViews>
    <sheetView rightToLeft="1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9</v>
      </c>
      <c r="E6" s="9" t="s">
        <v>54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8</v>
      </c>
      <c r="D7" s="9" t="s">
        <v>9</v>
      </c>
      <c r="E7" s="9" t="s">
        <v>54</v>
      </c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8</v>
      </c>
      <c r="D8" s="9" t="s">
        <v>6</v>
      </c>
      <c r="E8" s="9" t="s">
        <v>39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55</v>
      </c>
      <c r="E9" s="9" t="s">
        <v>56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32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4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00B0F0"/>
  </sheetPr>
  <dimension ref="A1:P37"/>
  <sheetViews>
    <sheetView rightToLeft="1" topLeftCell="CL114" zoomScale="70" zoomScaleNormal="70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9</v>
      </c>
      <c r="E6" s="9" t="s">
        <v>57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8</v>
      </c>
      <c r="D7" s="9" t="s">
        <v>9</v>
      </c>
      <c r="E7" s="9" t="s">
        <v>57</v>
      </c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8</v>
      </c>
      <c r="D8" s="9" t="s">
        <v>9</v>
      </c>
      <c r="E8" s="9" t="s">
        <v>57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4</v>
      </c>
      <c r="D9" s="9" t="s">
        <v>9</v>
      </c>
      <c r="E9" s="9" t="s">
        <v>57</v>
      </c>
      <c r="F9" s="9" t="s">
        <v>58</v>
      </c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28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3.5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A1:B2"/>
    <mergeCell ref="C1:E2"/>
    <mergeCell ref="F1:F2"/>
  </mergeCells>
  <pageMargins left="0.7" right="0.7" top="0.75" bottom="0.75" header="0.3" footer="0.3"/>
  <pageSetup paperSize="9" orientation="landscape" horizontalDpi="200" verticalDpi="2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00B0F0"/>
  </sheetPr>
  <dimension ref="A1:P37"/>
  <sheetViews>
    <sheetView rightToLeft="1" zoomScale="70" zoomScaleNormal="70" workbookViewId="0">
      <selection sqref="A1:B2"/>
    </sheetView>
  </sheetViews>
  <sheetFormatPr defaultRowHeight="15"/>
  <cols>
    <col min="1" max="1" width="13.42578125" customWidth="1"/>
    <col min="2" max="2" width="14.7109375" customWidth="1"/>
    <col min="3" max="3" width="13.42578125" customWidth="1"/>
    <col min="4" max="4" width="14" customWidth="1"/>
    <col min="5" max="5" width="27.5703125" customWidth="1"/>
    <col min="6" max="6" width="35.140625" customWidth="1"/>
  </cols>
  <sheetData>
    <row r="1" spans="1:16">
      <c r="A1" s="21"/>
      <c r="B1" s="22"/>
      <c r="C1" s="25" t="s">
        <v>12</v>
      </c>
      <c r="D1" s="26"/>
      <c r="E1" s="27"/>
      <c r="F1" s="31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 thickBot="1">
      <c r="A2" s="23"/>
      <c r="B2" s="24"/>
      <c r="C2" s="28"/>
      <c r="D2" s="29"/>
      <c r="E2" s="30"/>
      <c r="F2" s="32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1.75" thickBot="1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>
      <c r="A4" s="11" t="s">
        <v>13</v>
      </c>
      <c r="B4" s="12">
        <v>40634</v>
      </c>
      <c r="C4" s="13"/>
      <c r="D4" s="13"/>
      <c r="E4" s="13"/>
      <c r="F4" s="13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>
      <c r="A5" s="7" t="s">
        <v>14</v>
      </c>
      <c r="B5" s="8">
        <v>40635</v>
      </c>
      <c r="C5" s="9">
        <v>0</v>
      </c>
      <c r="D5" s="9"/>
      <c r="E5" s="9"/>
      <c r="F5" s="9"/>
      <c r="G5" s="5"/>
      <c r="H5" s="5"/>
      <c r="I5" s="5"/>
      <c r="J5" s="5"/>
      <c r="K5" s="5"/>
      <c r="L5" s="5"/>
      <c r="M5" s="5"/>
      <c r="N5" s="6" t="s">
        <v>6</v>
      </c>
      <c r="O5" s="5"/>
      <c r="P5" s="5"/>
    </row>
    <row r="6" spans="1:16" ht="15.75">
      <c r="A6" s="7" t="s">
        <v>15</v>
      </c>
      <c r="B6" s="8">
        <v>40636</v>
      </c>
      <c r="C6" s="9">
        <v>8</v>
      </c>
      <c r="D6" s="9" t="s">
        <v>8</v>
      </c>
      <c r="E6" s="9" t="s">
        <v>59</v>
      </c>
      <c r="F6" s="9"/>
      <c r="G6" s="5"/>
      <c r="H6" s="5"/>
      <c r="I6" s="5"/>
      <c r="J6" s="5"/>
      <c r="K6" s="5"/>
      <c r="L6" s="5"/>
      <c r="M6" s="5"/>
      <c r="N6" s="6" t="s">
        <v>7</v>
      </c>
      <c r="O6" s="5"/>
      <c r="P6" s="5"/>
    </row>
    <row r="7" spans="1:16" ht="15.75">
      <c r="A7" s="7" t="s">
        <v>16</v>
      </c>
      <c r="B7" s="8">
        <v>40637</v>
      </c>
      <c r="C7" s="9">
        <v>8</v>
      </c>
      <c r="D7" s="9" t="s">
        <v>8</v>
      </c>
      <c r="E7" s="9" t="s">
        <v>59</v>
      </c>
      <c r="F7" s="9"/>
      <c r="G7" s="5"/>
      <c r="H7" s="5"/>
      <c r="I7" s="5"/>
      <c r="J7" s="5"/>
      <c r="K7" s="5"/>
      <c r="L7" s="5"/>
      <c r="M7" s="5"/>
      <c r="N7" s="6" t="s">
        <v>8</v>
      </c>
      <c r="O7" s="5"/>
      <c r="P7" s="5"/>
    </row>
    <row r="8" spans="1:16" ht="15.75">
      <c r="A8" s="9" t="s">
        <v>17</v>
      </c>
      <c r="B8" s="8">
        <v>40638</v>
      </c>
      <c r="C8" s="9">
        <v>8</v>
      </c>
      <c r="D8" s="9" t="s">
        <v>8</v>
      </c>
      <c r="E8" s="9" t="s">
        <v>59</v>
      </c>
      <c r="F8" s="9"/>
      <c r="G8" s="5"/>
      <c r="H8" s="5"/>
      <c r="I8" s="5"/>
      <c r="J8" s="5"/>
      <c r="K8" s="5"/>
      <c r="L8" s="5"/>
      <c r="M8" s="5"/>
      <c r="N8" s="6" t="s">
        <v>9</v>
      </c>
      <c r="O8" s="5"/>
      <c r="P8" s="5"/>
    </row>
    <row r="9" spans="1:16" ht="15.75">
      <c r="A9" s="9" t="s">
        <v>18</v>
      </c>
      <c r="B9" s="8">
        <v>40639</v>
      </c>
      <c r="C9" s="9">
        <v>8</v>
      </c>
      <c r="D9" s="9" t="s">
        <v>8</v>
      </c>
      <c r="E9" s="9" t="s">
        <v>59</v>
      </c>
      <c r="F9" s="9"/>
      <c r="G9" s="5"/>
      <c r="H9" s="5"/>
      <c r="I9" s="5"/>
      <c r="J9" s="5"/>
      <c r="K9" s="5"/>
      <c r="L9" s="5"/>
      <c r="M9" s="5"/>
      <c r="N9" s="6" t="s">
        <v>10</v>
      </c>
      <c r="O9" s="5"/>
      <c r="P9" s="5"/>
    </row>
    <row r="10" spans="1:16" ht="15.75">
      <c r="A10" s="9" t="s">
        <v>20</v>
      </c>
      <c r="B10" s="8">
        <v>40640</v>
      </c>
      <c r="C10" s="9"/>
      <c r="D10" s="9"/>
      <c r="E10" s="9"/>
      <c r="F10" s="9"/>
      <c r="G10" s="5"/>
      <c r="H10" s="5"/>
      <c r="I10" s="5"/>
      <c r="J10" s="5"/>
      <c r="K10" s="5"/>
      <c r="L10" s="5"/>
      <c r="M10" s="5"/>
      <c r="N10" s="6" t="s">
        <v>11</v>
      </c>
      <c r="O10" s="5"/>
      <c r="P10" s="5"/>
    </row>
    <row r="11" spans="1:16" ht="15.75">
      <c r="A11" s="11" t="s">
        <v>13</v>
      </c>
      <c r="B11" s="8">
        <v>40641</v>
      </c>
      <c r="C11" s="9"/>
      <c r="D11" s="9"/>
      <c r="E11" s="9"/>
      <c r="F11" s="9"/>
      <c r="G11" s="5"/>
      <c r="H11" s="5"/>
      <c r="I11" s="5"/>
      <c r="J11" s="5"/>
      <c r="K11" s="5"/>
      <c r="L11" s="5"/>
      <c r="M11" s="5"/>
      <c r="N11" s="6" t="s">
        <v>19</v>
      </c>
      <c r="O11" s="5"/>
      <c r="P11" s="5"/>
    </row>
    <row r="12" spans="1:16" ht="15.75">
      <c r="A12" s="7" t="s">
        <v>14</v>
      </c>
      <c r="B12" s="8">
        <v>40642</v>
      </c>
      <c r="C12" s="9"/>
      <c r="D12" s="9"/>
      <c r="E12" s="9"/>
      <c r="F12" s="9"/>
      <c r="G12" s="5"/>
      <c r="H12" s="5"/>
      <c r="I12" s="5"/>
      <c r="J12" s="5"/>
      <c r="K12" s="5"/>
      <c r="L12" s="5"/>
      <c r="M12" s="5"/>
      <c r="N12" s="6"/>
      <c r="O12" s="5"/>
      <c r="P12" s="5"/>
    </row>
    <row r="13" spans="1:16">
      <c r="A13" s="7" t="s">
        <v>15</v>
      </c>
      <c r="B13" s="8">
        <v>40643</v>
      </c>
      <c r="C13" s="9"/>
      <c r="D13" s="9"/>
      <c r="E13" s="9"/>
      <c r="F13" s="9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>
      <c r="A14" s="7" t="s">
        <v>16</v>
      </c>
      <c r="B14" s="8">
        <v>40644</v>
      </c>
      <c r="C14" s="9"/>
      <c r="D14" s="9"/>
      <c r="E14" s="9"/>
      <c r="F14" s="9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>
      <c r="A15" s="9" t="s">
        <v>17</v>
      </c>
      <c r="B15" s="8">
        <v>40645</v>
      </c>
      <c r="C15" s="9"/>
      <c r="D15" s="9"/>
      <c r="E15" s="9"/>
      <c r="F15" s="9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>
      <c r="A16" s="9" t="s">
        <v>18</v>
      </c>
      <c r="B16" s="8">
        <v>40646</v>
      </c>
      <c r="C16" s="9"/>
      <c r="D16" s="9"/>
      <c r="E16" s="9"/>
      <c r="F16" s="9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20</v>
      </c>
      <c r="B17" s="8">
        <v>40647</v>
      </c>
      <c r="C17" s="9"/>
      <c r="D17" s="9"/>
      <c r="E17" s="9"/>
      <c r="F17" s="9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11" t="s">
        <v>13</v>
      </c>
      <c r="B18" s="8">
        <v>40648</v>
      </c>
      <c r="C18" s="9"/>
      <c r="D18" s="9"/>
      <c r="E18" s="9"/>
      <c r="F18" s="9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7" t="s">
        <v>14</v>
      </c>
      <c r="B19" s="8">
        <v>40649</v>
      </c>
      <c r="C19" s="9"/>
      <c r="D19" s="9"/>
      <c r="E19" s="9"/>
      <c r="F19" s="9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>
      <c r="A20" s="7" t="s">
        <v>15</v>
      </c>
      <c r="B20" s="8">
        <v>40650</v>
      </c>
      <c r="C20" s="9"/>
      <c r="D20" s="9"/>
      <c r="E20" s="9"/>
      <c r="F20" s="9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7" t="s">
        <v>16</v>
      </c>
      <c r="B21" s="8">
        <v>40651</v>
      </c>
      <c r="C21" s="9"/>
      <c r="D21" s="9"/>
      <c r="E21" s="9"/>
      <c r="F21" s="9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17</v>
      </c>
      <c r="B22" s="8">
        <v>40652</v>
      </c>
      <c r="C22" s="9"/>
      <c r="D22" s="9"/>
      <c r="E22" s="9"/>
      <c r="F22" s="9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18</v>
      </c>
      <c r="B23" s="8">
        <v>40653</v>
      </c>
      <c r="C23" s="9"/>
      <c r="D23" s="9"/>
      <c r="E23" s="9"/>
      <c r="F23" s="9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9" t="s">
        <v>20</v>
      </c>
      <c r="B24" s="8">
        <v>40654</v>
      </c>
      <c r="C24" s="9"/>
      <c r="D24" s="9"/>
      <c r="E24" s="9"/>
      <c r="F24" s="9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11" t="s">
        <v>13</v>
      </c>
      <c r="B25" s="8">
        <v>40655</v>
      </c>
      <c r="C25" s="9"/>
      <c r="D25" s="9"/>
      <c r="E25" s="9"/>
      <c r="F25" s="9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>
      <c r="A26" s="7" t="s">
        <v>14</v>
      </c>
      <c r="B26" s="8">
        <v>40656</v>
      </c>
      <c r="C26" s="9"/>
      <c r="D26" s="9"/>
      <c r="E26" s="9"/>
      <c r="F26" s="9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7" t="s">
        <v>15</v>
      </c>
      <c r="B27" s="8">
        <v>40657</v>
      </c>
      <c r="C27" s="9"/>
      <c r="D27" s="9"/>
      <c r="E27" s="9"/>
      <c r="F27" s="9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>
      <c r="A28" s="7" t="s">
        <v>16</v>
      </c>
      <c r="B28" s="8">
        <v>40658</v>
      </c>
      <c r="C28" s="9"/>
      <c r="D28" s="9"/>
      <c r="E28" s="9"/>
      <c r="F28" s="9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>
      <c r="A29" s="9" t="s">
        <v>17</v>
      </c>
      <c r="B29" s="8">
        <v>40659</v>
      </c>
      <c r="C29" s="9"/>
      <c r="D29" s="9"/>
      <c r="E29" s="9"/>
      <c r="F29" s="9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>
      <c r="A30" s="9" t="s">
        <v>18</v>
      </c>
      <c r="B30" s="8">
        <v>40660</v>
      </c>
      <c r="C30" s="9"/>
      <c r="D30" s="9"/>
      <c r="E30" s="9"/>
      <c r="F30" s="9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>
      <c r="A31" s="9" t="s">
        <v>20</v>
      </c>
      <c r="B31" s="8">
        <v>40661</v>
      </c>
      <c r="C31" s="9"/>
      <c r="D31" s="9"/>
      <c r="E31" s="9"/>
      <c r="F31" s="9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>
      <c r="A32" s="11" t="s">
        <v>13</v>
      </c>
      <c r="B32" s="8">
        <v>40662</v>
      </c>
      <c r="C32" s="9"/>
      <c r="D32" s="9"/>
      <c r="E32" s="9"/>
      <c r="F32" s="9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>
      <c r="A33" s="7" t="s">
        <v>14</v>
      </c>
      <c r="B33" s="8">
        <v>40663</v>
      </c>
      <c r="C33" s="9"/>
      <c r="D33" s="9"/>
      <c r="E33" s="9"/>
      <c r="F33" s="9"/>
      <c r="G33" s="5"/>
      <c r="H33" s="5"/>
      <c r="I33" s="5"/>
      <c r="J33" s="5"/>
      <c r="K33" s="5"/>
      <c r="L33" s="5"/>
      <c r="M33" s="5"/>
      <c r="N33" s="5"/>
      <c r="O33" s="5"/>
      <c r="P33" s="5"/>
    </row>
    <row r="34" spans="1:16">
      <c r="A34" s="7" t="s">
        <v>15</v>
      </c>
      <c r="B34" s="8"/>
      <c r="D34" s="9"/>
      <c r="E34" s="9"/>
      <c r="F34" s="9"/>
      <c r="G34" s="5"/>
      <c r="H34" s="5"/>
      <c r="I34" s="5"/>
      <c r="J34" s="5"/>
      <c r="K34" s="5"/>
      <c r="L34" s="5"/>
      <c r="M34" s="5"/>
      <c r="N34" s="5"/>
      <c r="O34" s="5"/>
      <c r="P34" s="5"/>
    </row>
    <row r="35" spans="1:16" ht="18.75">
      <c r="A35" s="7"/>
      <c r="B35" s="10"/>
      <c r="C35" s="14" t="s">
        <v>2</v>
      </c>
      <c r="D35" s="14">
        <f>SUM(C4:C34)</f>
        <v>32</v>
      </c>
      <c r="E35" s="14" t="s">
        <v>23</v>
      </c>
      <c r="F35" s="14"/>
      <c r="G35" s="5"/>
      <c r="H35" s="5"/>
      <c r="I35" s="5"/>
      <c r="J35" s="5"/>
      <c r="K35" s="5"/>
      <c r="L35" s="5"/>
      <c r="M35" s="5"/>
      <c r="N35" s="5"/>
      <c r="O35" s="5"/>
      <c r="P35" s="5"/>
    </row>
    <row r="36" spans="1:16" ht="18.75">
      <c r="A36" s="9"/>
      <c r="B36" s="10"/>
      <c r="C36" s="14" t="s">
        <v>21</v>
      </c>
      <c r="D36" s="14">
        <f>(D35/8)</f>
        <v>4</v>
      </c>
      <c r="E36" s="14" t="s">
        <v>22</v>
      </c>
      <c r="F36" s="14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16">
      <c r="A37" s="9"/>
      <c r="B37" s="10"/>
      <c r="C37" s="10"/>
      <c r="D37" s="10"/>
      <c r="E37" s="10"/>
      <c r="F37" s="10"/>
      <c r="G37" s="5"/>
      <c r="H37" s="5"/>
      <c r="I37" s="5"/>
      <c r="J37" s="5"/>
      <c r="K37" s="5"/>
      <c r="L37" s="5"/>
      <c r="M37" s="5"/>
      <c r="N37" s="5"/>
      <c r="O37" s="5"/>
      <c r="P37" s="5"/>
    </row>
  </sheetData>
  <mergeCells count="3">
    <mergeCell ref="C1:E2"/>
    <mergeCell ref="A1:B2"/>
    <mergeCell ref="F1:F2"/>
  </mergeCells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تقرير</vt:lpstr>
      <vt:lpstr>ابو اشرف</vt:lpstr>
      <vt:lpstr>ALI</vt:lpstr>
      <vt:lpstr>عبد علان</vt:lpstr>
      <vt:lpstr>جمعة المصري</vt:lpstr>
      <vt:lpstr>محمد المصري</vt:lpstr>
      <vt:lpstr>خالد ابو طير</vt:lpstr>
      <vt:lpstr>محمد خضر </vt:lpstr>
      <vt:lpstr>ابو رئيبال</vt:lpstr>
      <vt:lpstr>ابو احمد ابراهيم</vt:lpstr>
      <vt:lpstr>ابو علي القنبر</vt:lpstr>
      <vt:lpstr>خالد ابو كف</vt:lpstr>
      <vt:lpstr>موسى ابو كف</vt:lpstr>
      <vt:lpstr>ابو ناجي طالب</vt:lpstr>
      <vt:lpstr>ابو رامي</vt:lpstr>
      <vt:lpstr>عصام علان</vt:lpstr>
      <vt:lpstr>محمد عارف</vt:lpstr>
      <vt:lpstr>ابو علي علان</vt:lpstr>
      <vt:lpstr>جمال علان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2011-04-24T06:32:48Z</dcterms:modified>
</cp:coreProperties>
</file>