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270" windowHeight="8025" activeTab="1"/>
  </bookViews>
  <sheets>
    <sheet name="الجدول الاصلى" sheetId="7" r:id="rId1"/>
    <sheet name="اقرار البنك المركزى" sheetId="1" r:id="rId2"/>
    <sheet name="Sheet1" sheetId="2" state="hidden" r:id="rId3"/>
    <sheet name="ATT9987" sheetId="3" r:id="rId4"/>
    <sheet name="Print Code" sheetId="5" r:id="rId5"/>
  </sheets>
  <externalReferences>
    <externalReference r:id="rId6"/>
  </externalReferences>
  <definedNames>
    <definedName name="_xlnm._FilterDatabase" localSheetId="1" hidden="1">'اقرار البنك المركزى'!$N$15:$P$93</definedName>
    <definedName name="_xlnm._FilterDatabase" localSheetId="0" hidden="1">'الجدول الاصلى'!$N$15:$P$93</definedName>
    <definedName name="_xlnm.Print_Area" localSheetId="3">'ATT9987'!$D$11:$Q$351</definedName>
    <definedName name="_xlnm.Print_Area" localSheetId="4">'Print Code'!$D$2:$Z$343</definedName>
    <definedName name="_xlnm.Print_Area" localSheetId="2">Sheet1!$C$8:$AG$56</definedName>
    <definedName name="_xlnm.Print_Area" localSheetId="1">'اقرار البنك المركزى'!$A$1:$M$127</definedName>
    <definedName name="_xlnm.Print_Area" localSheetId="0">'الجدول الاصلى'!$A$1:$M$98</definedName>
    <definedName name="_xlnm.Print_Titles" localSheetId="1">'اقرار البنك المركزى'!$4:$15</definedName>
    <definedName name="_xlnm.Print_Titles" localSheetId="0">'الجدول الاصلى'!$4:$15</definedName>
  </definedNames>
  <calcPr calcId="144525"/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90" i="1"/>
  <c r="E91" i="1"/>
  <c r="E92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90" i="1"/>
  <c r="G90" i="1"/>
  <c r="H90" i="1"/>
  <c r="I90" i="1"/>
  <c r="F91" i="1"/>
  <c r="G91" i="1"/>
  <c r="H91" i="1"/>
  <c r="I91" i="1"/>
  <c r="F92" i="1"/>
  <c r="G92" i="1"/>
  <c r="H92" i="1"/>
  <c r="I92" i="1"/>
  <c r="I16" i="1"/>
  <c r="H16" i="1"/>
  <c r="G16" i="1"/>
  <c r="F16" i="1"/>
  <c r="E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E89" i="1" s="1"/>
  <c r="D90" i="1"/>
  <c r="D91" i="1"/>
  <c r="D92" i="1"/>
  <c r="D16" i="1"/>
  <c r="I89" i="1" l="1"/>
  <c r="G89" i="1"/>
  <c r="H89" i="1"/>
  <c r="F89" i="1"/>
  <c r="F92" i="7"/>
  <c r="G92" i="7" s="1"/>
  <c r="F91" i="7"/>
  <c r="G91" i="7" s="1"/>
  <c r="F90" i="7"/>
  <c r="G90" i="7" s="1"/>
  <c r="F89" i="7"/>
  <c r="G89" i="7" s="1"/>
  <c r="H88" i="7"/>
  <c r="I88" i="7" s="1"/>
  <c r="H87" i="7"/>
  <c r="I87" i="7" s="1"/>
  <c r="F86" i="7"/>
  <c r="G86" i="7" s="1"/>
  <c r="H85" i="7"/>
  <c r="I85" i="7" s="1"/>
  <c r="F84" i="7"/>
  <c r="G84" i="7" s="1"/>
  <c r="G83" i="7"/>
  <c r="F83" i="7"/>
  <c r="F82" i="7"/>
  <c r="G82" i="7" s="1"/>
  <c r="F81" i="7"/>
  <c r="G81" i="7" s="1"/>
  <c r="F80" i="7"/>
  <c r="G80" i="7" s="1"/>
  <c r="F79" i="7"/>
  <c r="G79" i="7" s="1"/>
  <c r="H78" i="7"/>
  <c r="I78" i="7" s="1"/>
  <c r="H77" i="7"/>
  <c r="I77" i="7" s="1"/>
  <c r="H76" i="7"/>
  <c r="I76" i="7" s="1"/>
  <c r="H75" i="7"/>
  <c r="I75" i="7" s="1"/>
  <c r="F74" i="7"/>
  <c r="G74" i="7" s="1"/>
  <c r="F73" i="7"/>
  <c r="G73" i="7" s="1"/>
  <c r="F72" i="7"/>
  <c r="G72" i="7" s="1"/>
  <c r="H71" i="7"/>
  <c r="I71" i="7" s="1"/>
  <c r="H70" i="7"/>
  <c r="I70" i="7" s="1"/>
  <c r="G69" i="7"/>
  <c r="F69" i="7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H56" i="7"/>
  <c r="I56" i="7" s="1"/>
  <c r="H55" i="7"/>
  <c r="I55" i="7" s="1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H43" i="7"/>
  <c r="I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H33" i="7"/>
  <c r="I33" i="7" s="1"/>
  <c r="F32" i="7"/>
  <c r="G32" i="7" s="1"/>
  <c r="F31" i="7"/>
  <c r="G31" i="7" s="1"/>
  <c r="F30" i="7"/>
  <c r="G30" i="7" s="1"/>
  <c r="H29" i="7"/>
  <c r="I29" i="7" s="1"/>
  <c r="F28" i="7"/>
  <c r="G28" i="7" s="1"/>
  <c r="G27" i="7"/>
  <c r="F27" i="7"/>
  <c r="F26" i="7"/>
  <c r="G26" i="7" s="1"/>
  <c r="H25" i="7"/>
  <c r="I25" i="7" s="1"/>
  <c r="H24" i="7"/>
  <c r="I24" i="7" s="1"/>
  <c r="F23" i="7"/>
  <c r="G23" i="7" s="1"/>
  <c r="F22" i="7"/>
  <c r="G22" i="7" s="1"/>
  <c r="F21" i="7"/>
  <c r="G21" i="7" s="1"/>
  <c r="F20" i="7"/>
  <c r="G20" i="7" s="1"/>
  <c r="F19" i="7"/>
  <c r="G19" i="7" s="1"/>
  <c r="H18" i="7"/>
  <c r="I18" i="7" s="1"/>
  <c r="I95" i="7" s="1"/>
  <c r="F17" i="7"/>
  <c r="G17" i="7" s="1"/>
  <c r="F16" i="7"/>
  <c r="G16" i="7" s="1"/>
  <c r="G95" i="7" s="1"/>
  <c r="F95" i="7" l="1"/>
  <c r="H95" i="7"/>
  <c r="E349" i="3" l="1"/>
  <c r="E346" i="3"/>
  <c r="E343" i="3"/>
  <c r="E340" i="3"/>
  <c r="E337" i="3"/>
  <c r="E334" i="3"/>
  <c r="E331" i="3"/>
  <c r="E328" i="3"/>
  <c r="E325" i="3"/>
  <c r="E322" i="3"/>
  <c r="E319" i="3"/>
  <c r="E316" i="3"/>
  <c r="E313" i="3"/>
  <c r="E310" i="3"/>
  <c r="E307" i="3"/>
  <c r="E304" i="3"/>
  <c r="E301" i="3"/>
  <c r="E298" i="3"/>
  <c r="E295" i="3"/>
  <c r="E292" i="3"/>
  <c r="E289" i="3"/>
  <c r="E286" i="3"/>
  <c r="E283" i="3"/>
  <c r="E280" i="3"/>
  <c r="E277" i="3"/>
  <c r="E274" i="3"/>
  <c r="E271" i="3"/>
  <c r="E268" i="3"/>
  <c r="E265" i="3"/>
  <c r="E262" i="3"/>
  <c r="E259" i="3"/>
  <c r="E256" i="3"/>
  <c r="E253" i="3"/>
  <c r="E250" i="3"/>
  <c r="E247" i="3"/>
  <c r="E244" i="3"/>
  <c r="E241" i="3"/>
  <c r="E238" i="3"/>
  <c r="E235" i="3"/>
  <c r="E232" i="3"/>
  <c r="E229" i="3"/>
  <c r="E226" i="3"/>
  <c r="E223" i="3"/>
  <c r="E220" i="3"/>
  <c r="E217" i="3"/>
  <c r="E214" i="3"/>
  <c r="E211" i="3"/>
  <c r="E208" i="3"/>
  <c r="E205" i="3"/>
  <c r="G351" i="3"/>
  <c r="F351" i="3"/>
  <c r="G348" i="3"/>
  <c r="F348" i="3"/>
  <c r="G345" i="3"/>
  <c r="F345" i="3"/>
  <c r="G342" i="3"/>
  <c r="F342" i="3"/>
  <c r="G339" i="3"/>
  <c r="F339" i="3"/>
  <c r="G336" i="3"/>
  <c r="F336" i="3"/>
  <c r="G333" i="3"/>
  <c r="F333" i="3"/>
  <c r="G330" i="3"/>
  <c r="F330" i="3"/>
  <c r="G327" i="3"/>
  <c r="F327" i="3"/>
  <c r="G324" i="3"/>
  <c r="F324" i="3"/>
  <c r="G321" i="3"/>
  <c r="F321" i="3"/>
  <c r="G318" i="3"/>
  <c r="F318" i="3"/>
  <c r="G315" i="3"/>
  <c r="F315" i="3"/>
  <c r="G312" i="3"/>
  <c r="F312" i="3"/>
  <c r="G309" i="3"/>
  <c r="F309" i="3"/>
  <c r="G306" i="3"/>
  <c r="F306" i="3"/>
  <c r="G303" i="3"/>
  <c r="F303" i="3"/>
  <c r="G300" i="3"/>
  <c r="F300" i="3"/>
  <c r="G297" i="3"/>
  <c r="F297" i="3"/>
  <c r="G294" i="3"/>
  <c r="F294" i="3"/>
  <c r="G291" i="3"/>
  <c r="F291" i="3"/>
  <c r="G288" i="3"/>
  <c r="F288" i="3"/>
  <c r="G285" i="3"/>
  <c r="F285" i="3"/>
  <c r="G282" i="3"/>
  <c r="F282" i="3"/>
  <c r="G279" i="3"/>
  <c r="F279" i="3"/>
  <c r="G276" i="3"/>
  <c r="F276" i="3"/>
  <c r="G273" i="3"/>
  <c r="F273" i="3"/>
  <c r="G270" i="3"/>
  <c r="F270" i="3"/>
  <c r="G267" i="3"/>
  <c r="F267" i="3"/>
  <c r="G264" i="3"/>
  <c r="F264" i="3"/>
  <c r="G261" i="3"/>
  <c r="F261" i="3"/>
  <c r="G258" i="3"/>
  <c r="F258" i="3"/>
  <c r="G252" i="3"/>
  <c r="F252" i="3"/>
  <c r="G249" i="3"/>
  <c r="F249" i="3"/>
  <c r="G246" i="3"/>
  <c r="F246" i="3"/>
  <c r="G243" i="3"/>
  <c r="F243" i="3"/>
  <c r="G240" i="3"/>
  <c r="F240" i="3"/>
  <c r="G237" i="3"/>
  <c r="F237" i="3"/>
  <c r="G228" i="3"/>
  <c r="F228" i="3"/>
  <c r="G222" i="3"/>
  <c r="F222" i="3"/>
  <c r="G219" i="3"/>
  <c r="F219" i="3"/>
  <c r="G216" i="3"/>
  <c r="F216" i="3"/>
  <c r="G213" i="3"/>
  <c r="F213" i="3"/>
  <c r="G210" i="3"/>
  <c r="F210" i="3"/>
  <c r="G207" i="3"/>
  <c r="F207" i="3"/>
  <c r="G192" i="3"/>
  <c r="F192" i="3"/>
  <c r="G189" i="3"/>
  <c r="F189" i="3"/>
  <c r="G186" i="3"/>
  <c r="F186" i="3"/>
  <c r="G177" i="3"/>
  <c r="F177" i="3"/>
  <c r="G174" i="3"/>
  <c r="F174" i="3"/>
  <c r="G171" i="3"/>
  <c r="F171" i="3"/>
  <c r="G168" i="3"/>
  <c r="F168" i="3"/>
  <c r="G165" i="3"/>
  <c r="F165" i="3"/>
  <c r="G162" i="3"/>
  <c r="F162" i="3"/>
  <c r="G159" i="3"/>
  <c r="F159" i="3"/>
  <c r="G156" i="3"/>
  <c r="F156" i="3"/>
  <c r="G153" i="3"/>
  <c r="F153" i="3"/>
  <c r="G150" i="3"/>
  <c r="F150" i="3"/>
  <c r="G147" i="3"/>
  <c r="F147" i="3"/>
  <c r="G144" i="3"/>
  <c r="F144" i="3"/>
  <c r="G141" i="3"/>
  <c r="F141" i="3"/>
  <c r="G132" i="3"/>
  <c r="F132" i="3"/>
  <c r="G129" i="3"/>
  <c r="F129" i="3"/>
  <c r="G126" i="3"/>
  <c r="F126" i="3"/>
  <c r="G123" i="3"/>
  <c r="F123" i="3"/>
  <c r="G120" i="3"/>
  <c r="F120" i="3"/>
  <c r="G117" i="3"/>
  <c r="F117" i="3"/>
  <c r="G114" i="3"/>
  <c r="F114" i="3"/>
  <c r="G111" i="3"/>
  <c r="F111" i="3"/>
  <c r="G108" i="3"/>
  <c r="F108" i="3"/>
  <c r="G105" i="3"/>
  <c r="F105" i="3"/>
  <c r="G102" i="3"/>
  <c r="F102" i="3"/>
  <c r="G96" i="3"/>
  <c r="F96" i="3"/>
  <c r="G93" i="3"/>
  <c r="F93" i="3"/>
  <c r="G90" i="3"/>
  <c r="F90" i="3"/>
  <c r="G87" i="3"/>
  <c r="F87" i="3"/>
  <c r="G84" i="3"/>
  <c r="F84" i="3"/>
  <c r="G81" i="3"/>
  <c r="F81" i="3"/>
  <c r="G78" i="3"/>
  <c r="F78" i="3"/>
  <c r="G75" i="3"/>
  <c r="F75" i="3"/>
  <c r="G72" i="3"/>
  <c r="F72" i="3"/>
  <c r="G66" i="3"/>
  <c r="F66" i="3"/>
  <c r="G63" i="3"/>
  <c r="F63" i="3"/>
  <c r="G60" i="3"/>
  <c r="F60" i="3"/>
  <c r="G54" i="3"/>
  <c r="F54" i="3"/>
  <c r="G51" i="3"/>
  <c r="F51" i="3"/>
  <c r="G48" i="3"/>
  <c r="F48" i="3"/>
  <c r="G39" i="3"/>
  <c r="F39" i="3"/>
  <c r="G36" i="3"/>
  <c r="F36" i="3"/>
  <c r="G33" i="3"/>
  <c r="F33" i="3"/>
  <c r="G30" i="3"/>
  <c r="F30" i="3"/>
  <c r="G27" i="3"/>
  <c r="F27" i="3"/>
  <c r="D350" i="3"/>
  <c r="E351" i="3" s="1"/>
  <c r="D347" i="3"/>
  <c r="E348" i="3" s="1"/>
  <c r="D344" i="3"/>
  <c r="E345" i="3" s="1"/>
  <c r="D341" i="3"/>
  <c r="E342" i="3" s="1"/>
  <c r="D338" i="3"/>
  <c r="E339" i="3" s="1"/>
  <c r="D335" i="3"/>
  <c r="E336" i="3" s="1"/>
  <c r="D332" i="3"/>
  <c r="E333" i="3" s="1"/>
  <c r="D329" i="3"/>
  <c r="E330" i="3" s="1"/>
  <c r="D326" i="3"/>
  <c r="E327" i="3" s="1"/>
  <c r="D323" i="3"/>
  <c r="E324" i="3" s="1"/>
  <c r="D320" i="3"/>
  <c r="E321" i="3" s="1"/>
  <c r="D317" i="3"/>
  <c r="E318" i="3" s="1"/>
  <c r="D314" i="3"/>
  <c r="E315" i="3" s="1"/>
  <c r="D311" i="3"/>
  <c r="E312" i="3" s="1"/>
  <c r="D308" i="3"/>
  <c r="E309" i="3" s="1"/>
  <c r="D305" i="3"/>
  <c r="E306" i="3" s="1"/>
  <c r="D302" i="3"/>
  <c r="E303" i="3" s="1"/>
  <c r="D299" i="3"/>
  <c r="E300" i="3" s="1"/>
  <c r="D296" i="3"/>
  <c r="E297" i="3" s="1"/>
  <c r="D293" i="3"/>
  <c r="E294" i="3" s="1"/>
  <c r="D290" i="3"/>
  <c r="E291" i="3" s="1"/>
  <c r="D287" i="3"/>
  <c r="E288" i="3" s="1"/>
  <c r="D284" i="3"/>
  <c r="E285" i="3" s="1"/>
  <c r="D281" i="3"/>
  <c r="E282" i="3" s="1"/>
  <c r="D278" i="3"/>
  <c r="E279" i="3" s="1"/>
  <c r="D275" i="3"/>
  <c r="E276" i="3" s="1"/>
  <c r="D272" i="3"/>
  <c r="E273" i="3" s="1"/>
  <c r="D269" i="3"/>
  <c r="E270" i="3" s="1"/>
  <c r="D266" i="3"/>
  <c r="E267" i="3" s="1"/>
  <c r="D263" i="3"/>
  <c r="D260" i="3"/>
  <c r="E261" i="3" s="1"/>
  <c r="D257" i="3"/>
  <c r="E258" i="3" s="1"/>
  <c r="D251" i="3"/>
  <c r="E252" i="3" s="1"/>
  <c r="D248" i="3"/>
  <c r="E249" i="3" s="1"/>
  <c r="D233" i="3"/>
  <c r="E234" i="3" s="1"/>
  <c r="D230" i="3"/>
  <c r="E231" i="3" s="1"/>
  <c r="D224" i="3"/>
  <c r="E225" i="3" s="1"/>
  <c r="D203" i="3"/>
  <c r="E204" i="3" s="1"/>
  <c r="D200" i="3"/>
  <c r="E201" i="3" s="1"/>
  <c r="D197" i="3"/>
  <c r="E198" i="3" s="1"/>
  <c r="D194" i="3"/>
  <c r="E195" i="3" s="1"/>
  <c r="D182" i="3"/>
  <c r="E183" i="3" s="1"/>
  <c r="D179" i="3"/>
  <c r="E180" i="3" s="1"/>
  <c r="D137" i="3"/>
  <c r="E138" i="3" s="1"/>
  <c r="D134" i="3"/>
  <c r="E135" i="3" s="1"/>
  <c r="D119" i="3"/>
  <c r="D98" i="3"/>
  <c r="E99" i="3" s="1"/>
  <c r="D68" i="3"/>
  <c r="E69" i="3" s="1"/>
  <c r="D56" i="3"/>
  <c r="E57" i="3" s="1"/>
  <c r="D44" i="3"/>
  <c r="E45" i="3" s="1"/>
  <c r="D41" i="3"/>
  <c r="E42" i="3" s="1"/>
  <c r="D23" i="3"/>
  <c r="E24" i="3" s="1"/>
  <c r="P349" i="3"/>
  <c r="D351" i="3" s="1"/>
  <c r="P346" i="3"/>
  <c r="D348" i="3" s="1"/>
  <c r="P343" i="3"/>
  <c r="D345" i="3" s="1"/>
  <c r="P340" i="3"/>
  <c r="D342" i="3" s="1"/>
  <c r="P337" i="3"/>
  <c r="D339" i="3" s="1"/>
  <c r="P334" i="3"/>
  <c r="D336" i="3" s="1"/>
  <c r="P331" i="3"/>
  <c r="D333" i="3" s="1"/>
  <c r="P328" i="3"/>
  <c r="D330" i="3" s="1"/>
  <c r="P325" i="3"/>
  <c r="D327" i="3" s="1"/>
  <c r="P322" i="3"/>
  <c r="D324" i="3" s="1"/>
  <c r="P319" i="3"/>
  <c r="D321" i="3" s="1"/>
  <c r="P316" i="3"/>
  <c r="D318" i="3" s="1"/>
  <c r="P313" i="3"/>
  <c r="D315" i="3" s="1"/>
  <c r="P310" i="3"/>
  <c r="D312" i="3" s="1"/>
  <c r="P307" i="3"/>
  <c r="D309" i="3" s="1"/>
  <c r="P304" i="3"/>
  <c r="D306" i="3" s="1"/>
  <c r="P301" i="3"/>
  <c r="D303" i="3" s="1"/>
  <c r="P298" i="3"/>
  <c r="D300" i="3" s="1"/>
  <c r="P295" i="3"/>
  <c r="D297" i="3" s="1"/>
  <c r="P292" i="3"/>
  <c r="D294" i="3" s="1"/>
  <c r="P289" i="3"/>
  <c r="D291" i="3" s="1"/>
  <c r="P286" i="3"/>
  <c r="D288" i="3" s="1"/>
  <c r="P283" i="3"/>
  <c r="D285" i="3" s="1"/>
  <c r="P280" i="3"/>
  <c r="D282" i="3" s="1"/>
  <c r="P277" i="3"/>
  <c r="D279" i="3" s="1"/>
  <c r="P274" i="3"/>
  <c r="D276" i="3" s="1"/>
  <c r="P271" i="3"/>
  <c r="D273" i="3" s="1"/>
  <c r="P268" i="3"/>
  <c r="D270" i="3" s="1"/>
  <c r="P265" i="3"/>
  <c r="P262" i="3"/>
  <c r="D264" i="3" s="1"/>
  <c r="P259" i="3"/>
  <c r="D261" i="3" s="1"/>
  <c r="P256" i="3"/>
  <c r="D258" i="3" s="1"/>
  <c r="P250" i="3"/>
  <c r="D252" i="3" s="1"/>
  <c r="P247" i="3"/>
  <c r="D249" i="3" s="1"/>
  <c r="P232" i="3"/>
  <c r="D234" i="3" s="1"/>
  <c r="P229" i="3"/>
  <c r="D231" i="3" s="1"/>
  <c r="P223" i="3"/>
  <c r="D225" i="3" s="1"/>
  <c r="P202" i="3"/>
  <c r="D204" i="3" s="1"/>
  <c r="P199" i="3"/>
  <c r="D201" i="3" s="1"/>
  <c r="P196" i="3"/>
  <c r="D198" i="3" s="1"/>
  <c r="P193" i="3"/>
  <c r="D195" i="3" s="1"/>
  <c r="P181" i="3"/>
  <c r="D183" i="3" s="1"/>
  <c r="P178" i="3"/>
  <c r="D180" i="3" s="1"/>
  <c r="P136" i="3"/>
  <c r="D138" i="3" s="1"/>
  <c r="P133" i="3"/>
  <c r="D135" i="3" s="1"/>
  <c r="P118" i="3"/>
  <c r="D120" i="3" s="1"/>
  <c r="P97" i="3"/>
  <c r="D99" i="3" s="1"/>
  <c r="P67" i="3"/>
  <c r="D69" i="3" s="1"/>
  <c r="P55" i="3"/>
  <c r="D57" i="3" s="1"/>
  <c r="P43" i="3"/>
  <c r="D45" i="3" s="1"/>
  <c r="P40" i="3"/>
  <c r="D42" i="3" s="1"/>
  <c r="P22" i="3"/>
  <c r="D24" i="3" s="1"/>
  <c r="E202" i="3"/>
  <c r="E199" i="3"/>
  <c r="E196" i="3"/>
  <c r="G18" i="3"/>
  <c r="F18" i="3"/>
  <c r="F22" i="3"/>
  <c r="G22" i="3"/>
  <c r="H22" i="3"/>
  <c r="I22" i="3"/>
  <c r="J22" i="3"/>
  <c r="K22" i="3"/>
  <c r="L22" i="3"/>
  <c r="M22" i="3"/>
  <c r="N22" i="3"/>
  <c r="O22" i="3"/>
  <c r="F23" i="3"/>
  <c r="G23" i="3"/>
  <c r="H23" i="3"/>
  <c r="I23" i="3"/>
  <c r="J23" i="3"/>
  <c r="K23" i="3"/>
  <c r="L23" i="3"/>
  <c r="M23" i="3"/>
  <c r="N23" i="3"/>
  <c r="O23" i="3"/>
  <c r="P23" i="3"/>
  <c r="F31" i="3"/>
  <c r="G31" i="3"/>
  <c r="H31" i="3"/>
  <c r="I31" i="3"/>
  <c r="J31" i="3"/>
  <c r="K31" i="3"/>
  <c r="L31" i="3"/>
  <c r="M31" i="3"/>
  <c r="N31" i="3"/>
  <c r="O31" i="3"/>
  <c r="F32" i="3"/>
  <c r="G32" i="3"/>
  <c r="H32" i="3"/>
  <c r="I32" i="3"/>
  <c r="J32" i="3"/>
  <c r="K32" i="3"/>
  <c r="L32" i="3"/>
  <c r="M32" i="3"/>
  <c r="N32" i="3"/>
  <c r="O32" i="3"/>
  <c r="P32" i="3"/>
  <c r="F34" i="3"/>
  <c r="G34" i="3"/>
  <c r="H34" i="3"/>
  <c r="I34" i="3"/>
  <c r="J34" i="3"/>
  <c r="K34" i="3"/>
  <c r="L34" i="3"/>
  <c r="M34" i="3"/>
  <c r="N34" i="3"/>
  <c r="O34" i="3"/>
  <c r="F35" i="3"/>
  <c r="G35" i="3"/>
  <c r="H35" i="3"/>
  <c r="I35" i="3"/>
  <c r="J35" i="3"/>
  <c r="K35" i="3"/>
  <c r="L35" i="3"/>
  <c r="M35" i="3"/>
  <c r="N35" i="3"/>
  <c r="O35" i="3"/>
  <c r="P35" i="3"/>
  <c r="F37" i="3"/>
  <c r="G37" i="3"/>
  <c r="H37" i="3"/>
  <c r="I37" i="3"/>
  <c r="J37" i="3"/>
  <c r="K37" i="3"/>
  <c r="L37" i="3"/>
  <c r="M37" i="3"/>
  <c r="N37" i="3"/>
  <c r="O37" i="3"/>
  <c r="F38" i="3"/>
  <c r="G38" i="3"/>
  <c r="H38" i="3"/>
  <c r="I38" i="3"/>
  <c r="J38" i="3"/>
  <c r="K38" i="3"/>
  <c r="L38" i="3"/>
  <c r="M38" i="3"/>
  <c r="N38" i="3"/>
  <c r="O38" i="3"/>
  <c r="P38" i="3"/>
  <c r="F40" i="3"/>
  <c r="G40" i="3"/>
  <c r="H40" i="3"/>
  <c r="I40" i="3"/>
  <c r="J40" i="3"/>
  <c r="K40" i="3"/>
  <c r="L40" i="3"/>
  <c r="M40" i="3"/>
  <c r="N40" i="3"/>
  <c r="O40" i="3"/>
  <c r="F41" i="3"/>
  <c r="G41" i="3"/>
  <c r="H41" i="3"/>
  <c r="I41" i="3"/>
  <c r="J41" i="3"/>
  <c r="K41" i="3"/>
  <c r="L41" i="3"/>
  <c r="M41" i="3"/>
  <c r="N41" i="3"/>
  <c r="O41" i="3"/>
  <c r="P41" i="3"/>
  <c r="F43" i="3"/>
  <c r="G43" i="3"/>
  <c r="H43" i="3"/>
  <c r="I43" i="3"/>
  <c r="J43" i="3"/>
  <c r="K43" i="3"/>
  <c r="L43" i="3"/>
  <c r="M43" i="3"/>
  <c r="N43" i="3"/>
  <c r="O43" i="3"/>
  <c r="F44" i="3"/>
  <c r="G44" i="3"/>
  <c r="H44" i="3"/>
  <c r="I44" i="3"/>
  <c r="J44" i="3"/>
  <c r="K44" i="3"/>
  <c r="L44" i="3"/>
  <c r="M44" i="3"/>
  <c r="N44" i="3"/>
  <c r="O44" i="3"/>
  <c r="P44" i="3"/>
  <c r="F46" i="3"/>
  <c r="G46" i="3"/>
  <c r="H46" i="3"/>
  <c r="I46" i="3"/>
  <c r="J46" i="3"/>
  <c r="K46" i="3"/>
  <c r="L46" i="3"/>
  <c r="M46" i="3"/>
  <c r="N46" i="3"/>
  <c r="O46" i="3"/>
  <c r="F47" i="3"/>
  <c r="G47" i="3"/>
  <c r="H47" i="3"/>
  <c r="I47" i="3"/>
  <c r="J47" i="3"/>
  <c r="K47" i="3"/>
  <c r="L47" i="3"/>
  <c r="M47" i="3"/>
  <c r="N47" i="3"/>
  <c r="O47" i="3"/>
  <c r="P47" i="3"/>
  <c r="F49" i="3"/>
  <c r="G49" i="3"/>
  <c r="H49" i="3"/>
  <c r="I49" i="3"/>
  <c r="J49" i="3"/>
  <c r="K49" i="3"/>
  <c r="L49" i="3"/>
  <c r="M49" i="3"/>
  <c r="N49" i="3"/>
  <c r="O49" i="3"/>
  <c r="F50" i="3"/>
  <c r="G50" i="3"/>
  <c r="H50" i="3"/>
  <c r="I50" i="3"/>
  <c r="J50" i="3"/>
  <c r="K50" i="3"/>
  <c r="L50" i="3"/>
  <c r="M50" i="3"/>
  <c r="N50" i="3"/>
  <c r="O50" i="3"/>
  <c r="P50" i="3"/>
  <c r="F52" i="3"/>
  <c r="G52" i="3"/>
  <c r="H52" i="3"/>
  <c r="I52" i="3"/>
  <c r="J52" i="3"/>
  <c r="K52" i="3"/>
  <c r="L52" i="3"/>
  <c r="M52" i="3"/>
  <c r="N52" i="3"/>
  <c r="O52" i="3"/>
  <c r="F53" i="3"/>
  <c r="G53" i="3"/>
  <c r="H53" i="3"/>
  <c r="I53" i="3"/>
  <c r="J53" i="3"/>
  <c r="K53" i="3"/>
  <c r="L53" i="3"/>
  <c r="M53" i="3"/>
  <c r="N53" i="3"/>
  <c r="O53" i="3"/>
  <c r="P53" i="3"/>
  <c r="F55" i="3"/>
  <c r="G55" i="3"/>
  <c r="H55" i="3"/>
  <c r="I55" i="3"/>
  <c r="J55" i="3"/>
  <c r="K55" i="3"/>
  <c r="L55" i="3"/>
  <c r="M55" i="3"/>
  <c r="N55" i="3"/>
  <c r="O55" i="3"/>
  <c r="F56" i="3"/>
  <c r="G56" i="3"/>
  <c r="H56" i="3"/>
  <c r="I56" i="3"/>
  <c r="J56" i="3"/>
  <c r="K56" i="3"/>
  <c r="L56" i="3"/>
  <c r="M56" i="3"/>
  <c r="N56" i="3"/>
  <c r="O56" i="3"/>
  <c r="P56" i="3"/>
  <c r="F58" i="3"/>
  <c r="G58" i="3"/>
  <c r="H58" i="3"/>
  <c r="I58" i="3"/>
  <c r="J58" i="3"/>
  <c r="K58" i="3"/>
  <c r="L58" i="3"/>
  <c r="M58" i="3"/>
  <c r="N58" i="3"/>
  <c r="O58" i="3"/>
  <c r="F59" i="3"/>
  <c r="G59" i="3"/>
  <c r="H59" i="3"/>
  <c r="I59" i="3"/>
  <c r="J59" i="3"/>
  <c r="K59" i="3"/>
  <c r="L59" i="3"/>
  <c r="M59" i="3"/>
  <c r="N59" i="3"/>
  <c r="O59" i="3"/>
  <c r="P59" i="3"/>
  <c r="F61" i="3"/>
  <c r="G61" i="3"/>
  <c r="H61" i="3"/>
  <c r="I61" i="3"/>
  <c r="J61" i="3"/>
  <c r="K61" i="3"/>
  <c r="L61" i="3"/>
  <c r="M61" i="3"/>
  <c r="N61" i="3"/>
  <c r="O61" i="3"/>
  <c r="F62" i="3"/>
  <c r="G62" i="3"/>
  <c r="H62" i="3"/>
  <c r="I62" i="3"/>
  <c r="J62" i="3"/>
  <c r="K62" i="3"/>
  <c r="L62" i="3"/>
  <c r="M62" i="3"/>
  <c r="N62" i="3"/>
  <c r="O62" i="3"/>
  <c r="P62" i="3"/>
  <c r="F64" i="3"/>
  <c r="G64" i="3"/>
  <c r="H64" i="3"/>
  <c r="I64" i="3"/>
  <c r="J64" i="3"/>
  <c r="K64" i="3"/>
  <c r="L64" i="3"/>
  <c r="M64" i="3"/>
  <c r="N64" i="3"/>
  <c r="O64" i="3"/>
  <c r="F65" i="3"/>
  <c r="G65" i="3"/>
  <c r="H65" i="3"/>
  <c r="I65" i="3"/>
  <c r="J65" i="3"/>
  <c r="K65" i="3"/>
  <c r="L65" i="3"/>
  <c r="M65" i="3"/>
  <c r="N65" i="3"/>
  <c r="O65" i="3"/>
  <c r="P65" i="3"/>
  <c r="F67" i="3"/>
  <c r="G67" i="3"/>
  <c r="H67" i="3"/>
  <c r="I67" i="3"/>
  <c r="J67" i="3"/>
  <c r="K67" i="3"/>
  <c r="L67" i="3"/>
  <c r="M67" i="3"/>
  <c r="N67" i="3"/>
  <c r="O67" i="3"/>
  <c r="F68" i="3"/>
  <c r="G68" i="3"/>
  <c r="H68" i="3"/>
  <c r="I68" i="3"/>
  <c r="J68" i="3"/>
  <c r="K68" i="3"/>
  <c r="L68" i="3"/>
  <c r="M68" i="3"/>
  <c r="N68" i="3"/>
  <c r="O68" i="3"/>
  <c r="P68" i="3"/>
  <c r="F70" i="3"/>
  <c r="G70" i="3"/>
  <c r="H70" i="3"/>
  <c r="I70" i="3"/>
  <c r="J70" i="3"/>
  <c r="K70" i="3"/>
  <c r="L70" i="3"/>
  <c r="M70" i="3"/>
  <c r="N70" i="3"/>
  <c r="O70" i="3"/>
  <c r="F71" i="3"/>
  <c r="G71" i="3"/>
  <c r="H71" i="3"/>
  <c r="I71" i="3"/>
  <c r="J71" i="3"/>
  <c r="K71" i="3"/>
  <c r="L71" i="3"/>
  <c r="M71" i="3"/>
  <c r="N71" i="3"/>
  <c r="O71" i="3"/>
  <c r="P71" i="3"/>
  <c r="F73" i="3"/>
  <c r="G73" i="3"/>
  <c r="H73" i="3"/>
  <c r="I73" i="3"/>
  <c r="J73" i="3"/>
  <c r="K73" i="3"/>
  <c r="L73" i="3"/>
  <c r="M73" i="3"/>
  <c r="N73" i="3"/>
  <c r="O73" i="3"/>
  <c r="F74" i="3"/>
  <c r="G74" i="3"/>
  <c r="H74" i="3"/>
  <c r="I74" i="3"/>
  <c r="J74" i="3"/>
  <c r="K74" i="3"/>
  <c r="L74" i="3"/>
  <c r="M74" i="3"/>
  <c r="N74" i="3"/>
  <c r="O74" i="3"/>
  <c r="P74" i="3"/>
  <c r="F76" i="3"/>
  <c r="G76" i="3"/>
  <c r="H76" i="3"/>
  <c r="I76" i="3"/>
  <c r="J76" i="3"/>
  <c r="K76" i="3"/>
  <c r="L76" i="3"/>
  <c r="M76" i="3"/>
  <c r="N76" i="3"/>
  <c r="O76" i="3"/>
  <c r="F77" i="3"/>
  <c r="G77" i="3"/>
  <c r="H77" i="3"/>
  <c r="I77" i="3"/>
  <c r="J77" i="3"/>
  <c r="K77" i="3"/>
  <c r="L77" i="3"/>
  <c r="M77" i="3"/>
  <c r="N77" i="3"/>
  <c r="O77" i="3"/>
  <c r="P77" i="3"/>
  <c r="F79" i="3"/>
  <c r="G79" i="3"/>
  <c r="H79" i="3"/>
  <c r="I79" i="3"/>
  <c r="J79" i="3"/>
  <c r="K79" i="3"/>
  <c r="L79" i="3"/>
  <c r="M79" i="3"/>
  <c r="N79" i="3"/>
  <c r="O79" i="3"/>
  <c r="F80" i="3"/>
  <c r="G80" i="3"/>
  <c r="H80" i="3"/>
  <c r="I80" i="3"/>
  <c r="J80" i="3"/>
  <c r="K80" i="3"/>
  <c r="L80" i="3"/>
  <c r="M80" i="3"/>
  <c r="N80" i="3"/>
  <c r="O80" i="3"/>
  <c r="P80" i="3"/>
  <c r="F82" i="3"/>
  <c r="G82" i="3"/>
  <c r="H82" i="3"/>
  <c r="I82" i="3"/>
  <c r="J82" i="3"/>
  <c r="K82" i="3"/>
  <c r="L82" i="3"/>
  <c r="M82" i="3"/>
  <c r="N82" i="3"/>
  <c r="O82" i="3"/>
  <c r="F83" i="3"/>
  <c r="G83" i="3"/>
  <c r="H83" i="3"/>
  <c r="I83" i="3"/>
  <c r="J83" i="3"/>
  <c r="K83" i="3"/>
  <c r="L83" i="3"/>
  <c r="M83" i="3"/>
  <c r="N83" i="3"/>
  <c r="O83" i="3"/>
  <c r="P83" i="3"/>
  <c r="F85" i="3"/>
  <c r="G85" i="3"/>
  <c r="H85" i="3"/>
  <c r="I85" i="3"/>
  <c r="J85" i="3"/>
  <c r="K85" i="3"/>
  <c r="L85" i="3"/>
  <c r="M85" i="3"/>
  <c r="N85" i="3"/>
  <c r="O85" i="3"/>
  <c r="F86" i="3"/>
  <c r="G86" i="3"/>
  <c r="H86" i="3"/>
  <c r="I86" i="3"/>
  <c r="J86" i="3"/>
  <c r="K86" i="3"/>
  <c r="L86" i="3"/>
  <c r="M86" i="3"/>
  <c r="N86" i="3"/>
  <c r="O86" i="3"/>
  <c r="P86" i="3"/>
  <c r="F88" i="3"/>
  <c r="G88" i="3"/>
  <c r="H88" i="3"/>
  <c r="I88" i="3"/>
  <c r="J88" i="3"/>
  <c r="K88" i="3"/>
  <c r="L88" i="3"/>
  <c r="M88" i="3"/>
  <c r="N88" i="3"/>
  <c r="O88" i="3"/>
  <c r="F89" i="3"/>
  <c r="G89" i="3"/>
  <c r="H89" i="3"/>
  <c r="I89" i="3"/>
  <c r="J89" i="3"/>
  <c r="K89" i="3"/>
  <c r="L89" i="3"/>
  <c r="M89" i="3"/>
  <c r="N89" i="3"/>
  <c r="O89" i="3"/>
  <c r="P89" i="3"/>
  <c r="F91" i="3"/>
  <c r="G91" i="3"/>
  <c r="H91" i="3"/>
  <c r="I91" i="3"/>
  <c r="J91" i="3"/>
  <c r="K91" i="3"/>
  <c r="L91" i="3"/>
  <c r="M91" i="3"/>
  <c r="N91" i="3"/>
  <c r="O91" i="3"/>
  <c r="F92" i="3"/>
  <c r="G92" i="3"/>
  <c r="H92" i="3"/>
  <c r="I92" i="3"/>
  <c r="J92" i="3"/>
  <c r="K92" i="3"/>
  <c r="L92" i="3"/>
  <c r="M92" i="3"/>
  <c r="N92" i="3"/>
  <c r="O92" i="3"/>
  <c r="P92" i="3"/>
  <c r="F94" i="3"/>
  <c r="G94" i="3"/>
  <c r="H94" i="3"/>
  <c r="I94" i="3"/>
  <c r="J94" i="3"/>
  <c r="K94" i="3"/>
  <c r="L94" i="3"/>
  <c r="M94" i="3"/>
  <c r="N94" i="3"/>
  <c r="O94" i="3"/>
  <c r="F95" i="3"/>
  <c r="G95" i="3"/>
  <c r="H95" i="3"/>
  <c r="I95" i="3"/>
  <c r="J95" i="3"/>
  <c r="K95" i="3"/>
  <c r="L95" i="3"/>
  <c r="M95" i="3"/>
  <c r="N95" i="3"/>
  <c r="O95" i="3"/>
  <c r="P95" i="3"/>
  <c r="F97" i="3"/>
  <c r="G97" i="3"/>
  <c r="H97" i="3"/>
  <c r="I97" i="3"/>
  <c r="J97" i="3"/>
  <c r="K97" i="3"/>
  <c r="L97" i="3"/>
  <c r="M97" i="3"/>
  <c r="N97" i="3"/>
  <c r="O97" i="3"/>
  <c r="F98" i="3"/>
  <c r="G98" i="3"/>
  <c r="H98" i="3"/>
  <c r="I98" i="3"/>
  <c r="J98" i="3"/>
  <c r="K98" i="3"/>
  <c r="L98" i="3"/>
  <c r="M98" i="3"/>
  <c r="N98" i="3"/>
  <c r="O98" i="3"/>
  <c r="P98" i="3"/>
  <c r="F100" i="3"/>
  <c r="G100" i="3"/>
  <c r="H100" i="3"/>
  <c r="I100" i="3"/>
  <c r="J100" i="3"/>
  <c r="K100" i="3"/>
  <c r="L100" i="3"/>
  <c r="M100" i="3"/>
  <c r="N100" i="3"/>
  <c r="O100" i="3"/>
  <c r="F101" i="3"/>
  <c r="G101" i="3"/>
  <c r="H101" i="3"/>
  <c r="I101" i="3"/>
  <c r="J101" i="3"/>
  <c r="K101" i="3"/>
  <c r="L101" i="3"/>
  <c r="M101" i="3"/>
  <c r="N101" i="3"/>
  <c r="O101" i="3"/>
  <c r="P101" i="3"/>
  <c r="F103" i="3"/>
  <c r="G103" i="3"/>
  <c r="H103" i="3"/>
  <c r="I103" i="3"/>
  <c r="J103" i="3"/>
  <c r="K103" i="3"/>
  <c r="L103" i="3"/>
  <c r="M103" i="3"/>
  <c r="N103" i="3"/>
  <c r="O103" i="3"/>
  <c r="F104" i="3"/>
  <c r="G104" i="3"/>
  <c r="H104" i="3"/>
  <c r="I104" i="3"/>
  <c r="J104" i="3"/>
  <c r="K104" i="3"/>
  <c r="L104" i="3"/>
  <c r="M104" i="3"/>
  <c r="N104" i="3"/>
  <c r="O104" i="3"/>
  <c r="P104" i="3"/>
  <c r="F106" i="3"/>
  <c r="G106" i="3"/>
  <c r="H106" i="3"/>
  <c r="I106" i="3"/>
  <c r="J106" i="3"/>
  <c r="K106" i="3"/>
  <c r="L106" i="3"/>
  <c r="M106" i="3"/>
  <c r="N106" i="3"/>
  <c r="O106" i="3"/>
  <c r="F107" i="3"/>
  <c r="G107" i="3"/>
  <c r="H107" i="3"/>
  <c r="I107" i="3"/>
  <c r="J107" i="3"/>
  <c r="K107" i="3"/>
  <c r="L107" i="3"/>
  <c r="M107" i="3"/>
  <c r="N107" i="3"/>
  <c r="O107" i="3"/>
  <c r="P107" i="3"/>
  <c r="F109" i="3"/>
  <c r="G109" i="3"/>
  <c r="H109" i="3"/>
  <c r="I109" i="3"/>
  <c r="J109" i="3"/>
  <c r="K109" i="3"/>
  <c r="L109" i="3"/>
  <c r="M109" i="3"/>
  <c r="N109" i="3"/>
  <c r="O109" i="3"/>
  <c r="F110" i="3"/>
  <c r="G110" i="3"/>
  <c r="H110" i="3"/>
  <c r="I110" i="3"/>
  <c r="J110" i="3"/>
  <c r="K110" i="3"/>
  <c r="L110" i="3"/>
  <c r="M110" i="3"/>
  <c r="N110" i="3"/>
  <c r="O110" i="3"/>
  <c r="P110" i="3"/>
  <c r="F112" i="3"/>
  <c r="G112" i="3"/>
  <c r="H112" i="3"/>
  <c r="I112" i="3"/>
  <c r="J112" i="3"/>
  <c r="K112" i="3"/>
  <c r="L112" i="3"/>
  <c r="M112" i="3"/>
  <c r="N112" i="3"/>
  <c r="O112" i="3"/>
  <c r="F113" i="3"/>
  <c r="G113" i="3"/>
  <c r="H113" i="3"/>
  <c r="I113" i="3"/>
  <c r="J113" i="3"/>
  <c r="K113" i="3"/>
  <c r="L113" i="3"/>
  <c r="M113" i="3"/>
  <c r="N113" i="3"/>
  <c r="O113" i="3"/>
  <c r="P113" i="3"/>
  <c r="F115" i="3"/>
  <c r="G115" i="3"/>
  <c r="H115" i="3"/>
  <c r="I115" i="3"/>
  <c r="J115" i="3"/>
  <c r="K115" i="3"/>
  <c r="L115" i="3"/>
  <c r="M115" i="3"/>
  <c r="N115" i="3"/>
  <c r="O115" i="3"/>
  <c r="F116" i="3"/>
  <c r="G116" i="3"/>
  <c r="H116" i="3"/>
  <c r="I116" i="3"/>
  <c r="J116" i="3"/>
  <c r="K116" i="3"/>
  <c r="L116" i="3"/>
  <c r="M116" i="3"/>
  <c r="N116" i="3"/>
  <c r="O116" i="3"/>
  <c r="P116" i="3"/>
  <c r="F118" i="3"/>
  <c r="G118" i="3"/>
  <c r="H118" i="3"/>
  <c r="I118" i="3"/>
  <c r="J118" i="3"/>
  <c r="K118" i="3"/>
  <c r="L118" i="3"/>
  <c r="M118" i="3"/>
  <c r="N118" i="3"/>
  <c r="O118" i="3"/>
  <c r="F119" i="3"/>
  <c r="G119" i="3"/>
  <c r="H119" i="3"/>
  <c r="I119" i="3"/>
  <c r="J119" i="3"/>
  <c r="K119" i="3"/>
  <c r="L119" i="3"/>
  <c r="M119" i="3"/>
  <c r="N119" i="3"/>
  <c r="O119" i="3"/>
  <c r="P119" i="3"/>
  <c r="F121" i="3"/>
  <c r="G121" i="3"/>
  <c r="H121" i="3"/>
  <c r="I121" i="3"/>
  <c r="J121" i="3"/>
  <c r="K121" i="3"/>
  <c r="L121" i="3"/>
  <c r="M121" i="3"/>
  <c r="N121" i="3"/>
  <c r="O121" i="3"/>
  <c r="F122" i="3"/>
  <c r="G122" i="3"/>
  <c r="H122" i="3"/>
  <c r="I122" i="3"/>
  <c r="J122" i="3"/>
  <c r="K122" i="3"/>
  <c r="L122" i="3"/>
  <c r="M122" i="3"/>
  <c r="N122" i="3"/>
  <c r="O122" i="3"/>
  <c r="P122" i="3"/>
  <c r="F124" i="3"/>
  <c r="G124" i="3"/>
  <c r="H124" i="3"/>
  <c r="I124" i="3"/>
  <c r="J124" i="3"/>
  <c r="K124" i="3"/>
  <c r="L124" i="3"/>
  <c r="M124" i="3"/>
  <c r="N124" i="3"/>
  <c r="O124" i="3"/>
  <c r="F125" i="3"/>
  <c r="G125" i="3"/>
  <c r="H125" i="3"/>
  <c r="I125" i="3"/>
  <c r="J125" i="3"/>
  <c r="K125" i="3"/>
  <c r="L125" i="3"/>
  <c r="M125" i="3"/>
  <c r="N125" i="3"/>
  <c r="O125" i="3"/>
  <c r="P125" i="3"/>
  <c r="F127" i="3"/>
  <c r="G127" i="3"/>
  <c r="H127" i="3"/>
  <c r="I127" i="3"/>
  <c r="J127" i="3"/>
  <c r="K127" i="3"/>
  <c r="L127" i="3"/>
  <c r="M127" i="3"/>
  <c r="N127" i="3"/>
  <c r="O127" i="3"/>
  <c r="F128" i="3"/>
  <c r="G128" i="3"/>
  <c r="H128" i="3"/>
  <c r="I128" i="3"/>
  <c r="J128" i="3"/>
  <c r="K128" i="3"/>
  <c r="L128" i="3"/>
  <c r="M128" i="3"/>
  <c r="N128" i="3"/>
  <c r="O128" i="3"/>
  <c r="P128" i="3"/>
  <c r="F130" i="3"/>
  <c r="G130" i="3"/>
  <c r="H130" i="3"/>
  <c r="I130" i="3"/>
  <c r="J130" i="3"/>
  <c r="K130" i="3"/>
  <c r="L130" i="3"/>
  <c r="M130" i="3"/>
  <c r="N130" i="3"/>
  <c r="O130" i="3"/>
  <c r="F131" i="3"/>
  <c r="G131" i="3"/>
  <c r="H131" i="3"/>
  <c r="I131" i="3"/>
  <c r="J131" i="3"/>
  <c r="K131" i="3"/>
  <c r="L131" i="3"/>
  <c r="M131" i="3"/>
  <c r="N131" i="3"/>
  <c r="O131" i="3"/>
  <c r="P131" i="3"/>
  <c r="F133" i="3"/>
  <c r="G133" i="3"/>
  <c r="H133" i="3"/>
  <c r="I133" i="3"/>
  <c r="J133" i="3"/>
  <c r="K133" i="3"/>
  <c r="L133" i="3"/>
  <c r="M133" i="3"/>
  <c r="N133" i="3"/>
  <c r="O133" i="3"/>
  <c r="F134" i="3"/>
  <c r="G134" i="3"/>
  <c r="H134" i="3"/>
  <c r="I134" i="3"/>
  <c r="J134" i="3"/>
  <c r="K134" i="3"/>
  <c r="L134" i="3"/>
  <c r="M134" i="3"/>
  <c r="N134" i="3"/>
  <c r="O134" i="3"/>
  <c r="P134" i="3"/>
  <c r="F136" i="3"/>
  <c r="G136" i="3"/>
  <c r="H136" i="3"/>
  <c r="I136" i="3"/>
  <c r="J136" i="3"/>
  <c r="K136" i="3"/>
  <c r="L136" i="3"/>
  <c r="M136" i="3"/>
  <c r="N136" i="3"/>
  <c r="O136" i="3"/>
  <c r="F137" i="3"/>
  <c r="G137" i="3"/>
  <c r="H137" i="3"/>
  <c r="I137" i="3"/>
  <c r="J137" i="3"/>
  <c r="K137" i="3"/>
  <c r="L137" i="3"/>
  <c r="M137" i="3"/>
  <c r="N137" i="3"/>
  <c r="O137" i="3"/>
  <c r="P137" i="3"/>
  <c r="F139" i="3"/>
  <c r="G139" i="3"/>
  <c r="H139" i="3"/>
  <c r="I139" i="3"/>
  <c r="J139" i="3"/>
  <c r="K139" i="3"/>
  <c r="L139" i="3"/>
  <c r="M139" i="3"/>
  <c r="N139" i="3"/>
  <c r="O139" i="3"/>
  <c r="F140" i="3"/>
  <c r="G140" i="3"/>
  <c r="H140" i="3"/>
  <c r="I140" i="3"/>
  <c r="J140" i="3"/>
  <c r="K140" i="3"/>
  <c r="L140" i="3"/>
  <c r="M140" i="3"/>
  <c r="N140" i="3"/>
  <c r="O140" i="3"/>
  <c r="P140" i="3"/>
  <c r="F142" i="3"/>
  <c r="G142" i="3"/>
  <c r="H142" i="3"/>
  <c r="I142" i="3"/>
  <c r="J142" i="3"/>
  <c r="K142" i="3"/>
  <c r="L142" i="3"/>
  <c r="M142" i="3"/>
  <c r="N142" i="3"/>
  <c r="O142" i="3"/>
  <c r="F143" i="3"/>
  <c r="G143" i="3"/>
  <c r="H143" i="3"/>
  <c r="I143" i="3"/>
  <c r="J143" i="3"/>
  <c r="K143" i="3"/>
  <c r="L143" i="3"/>
  <c r="M143" i="3"/>
  <c r="N143" i="3"/>
  <c r="O143" i="3"/>
  <c r="P143" i="3"/>
  <c r="F145" i="3"/>
  <c r="G145" i="3"/>
  <c r="H145" i="3"/>
  <c r="I145" i="3"/>
  <c r="J145" i="3"/>
  <c r="K145" i="3"/>
  <c r="L145" i="3"/>
  <c r="M145" i="3"/>
  <c r="N145" i="3"/>
  <c r="O145" i="3"/>
  <c r="F146" i="3"/>
  <c r="G146" i="3"/>
  <c r="H146" i="3"/>
  <c r="I146" i="3"/>
  <c r="J146" i="3"/>
  <c r="K146" i="3"/>
  <c r="L146" i="3"/>
  <c r="M146" i="3"/>
  <c r="N146" i="3"/>
  <c r="O146" i="3"/>
  <c r="P146" i="3"/>
  <c r="F148" i="3"/>
  <c r="G148" i="3"/>
  <c r="H148" i="3"/>
  <c r="I148" i="3"/>
  <c r="J148" i="3"/>
  <c r="K148" i="3"/>
  <c r="L148" i="3"/>
  <c r="M148" i="3"/>
  <c r="N148" i="3"/>
  <c r="O148" i="3"/>
  <c r="F149" i="3"/>
  <c r="G149" i="3"/>
  <c r="H149" i="3"/>
  <c r="I149" i="3"/>
  <c r="J149" i="3"/>
  <c r="K149" i="3"/>
  <c r="L149" i="3"/>
  <c r="M149" i="3"/>
  <c r="N149" i="3"/>
  <c r="O149" i="3"/>
  <c r="P149" i="3"/>
  <c r="F151" i="3"/>
  <c r="G151" i="3"/>
  <c r="H151" i="3"/>
  <c r="I151" i="3"/>
  <c r="J151" i="3"/>
  <c r="K151" i="3"/>
  <c r="L151" i="3"/>
  <c r="M151" i="3"/>
  <c r="N151" i="3"/>
  <c r="O151" i="3"/>
  <c r="F152" i="3"/>
  <c r="G152" i="3"/>
  <c r="H152" i="3"/>
  <c r="I152" i="3"/>
  <c r="J152" i="3"/>
  <c r="K152" i="3"/>
  <c r="L152" i="3"/>
  <c r="M152" i="3"/>
  <c r="N152" i="3"/>
  <c r="O152" i="3"/>
  <c r="P152" i="3"/>
  <c r="F154" i="3"/>
  <c r="G154" i="3"/>
  <c r="H154" i="3"/>
  <c r="I154" i="3"/>
  <c r="J154" i="3"/>
  <c r="K154" i="3"/>
  <c r="L154" i="3"/>
  <c r="M154" i="3"/>
  <c r="N154" i="3"/>
  <c r="O154" i="3"/>
  <c r="F155" i="3"/>
  <c r="G155" i="3"/>
  <c r="H155" i="3"/>
  <c r="I155" i="3"/>
  <c r="J155" i="3"/>
  <c r="K155" i="3"/>
  <c r="L155" i="3"/>
  <c r="M155" i="3"/>
  <c r="N155" i="3"/>
  <c r="O155" i="3"/>
  <c r="P155" i="3"/>
  <c r="F157" i="3"/>
  <c r="G157" i="3"/>
  <c r="H157" i="3"/>
  <c r="I157" i="3"/>
  <c r="J157" i="3"/>
  <c r="K157" i="3"/>
  <c r="L157" i="3"/>
  <c r="M157" i="3"/>
  <c r="N157" i="3"/>
  <c r="O157" i="3"/>
  <c r="F158" i="3"/>
  <c r="G158" i="3"/>
  <c r="H158" i="3"/>
  <c r="I158" i="3"/>
  <c r="J158" i="3"/>
  <c r="K158" i="3"/>
  <c r="L158" i="3"/>
  <c r="M158" i="3"/>
  <c r="N158" i="3"/>
  <c r="O158" i="3"/>
  <c r="P158" i="3"/>
  <c r="F160" i="3"/>
  <c r="G160" i="3"/>
  <c r="H160" i="3"/>
  <c r="I160" i="3"/>
  <c r="J160" i="3"/>
  <c r="K160" i="3"/>
  <c r="L160" i="3"/>
  <c r="M160" i="3"/>
  <c r="N160" i="3"/>
  <c r="O160" i="3"/>
  <c r="F161" i="3"/>
  <c r="G161" i="3"/>
  <c r="H161" i="3"/>
  <c r="I161" i="3"/>
  <c r="J161" i="3"/>
  <c r="K161" i="3"/>
  <c r="L161" i="3"/>
  <c r="M161" i="3"/>
  <c r="N161" i="3"/>
  <c r="O161" i="3"/>
  <c r="P161" i="3"/>
  <c r="F163" i="3"/>
  <c r="G163" i="3"/>
  <c r="H163" i="3"/>
  <c r="I163" i="3"/>
  <c r="J163" i="3"/>
  <c r="K163" i="3"/>
  <c r="L163" i="3"/>
  <c r="M163" i="3"/>
  <c r="N163" i="3"/>
  <c r="O163" i="3"/>
  <c r="F164" i="3"/>
  <c r="G164" i="3"/>
  <c r="H164" i="3"/>
  <c r="I164" i="3"/>
  <c r="J164" i="3"/>
  <c r="K164" i="3"/>
  <c r="L164" i="3"/>
  <c r="M164" i="3"/>
  <c r="N164" i="3"/>
  <c r="O164" i="3"/>
  <c r="P164" i="3"/>
  <c r="F166" i="3"/>
  <c r="G166" i="3"/>
  <c r="H166" i="3"/>
  <c r="I166" i="3"/>
  <c r="J166" i="3"/>
  <c r="K166" i="3"/>
  <c r="L166" i="3"/>
  <c r="M166" i="3"/>
  <c r="N166" i="3"/>
  <c r="O166" i="3"/>
  <c r="F167" i="3"/>
  <c r="G167" i="3"/>
  <c r="H167" i="3"/>
  <c r="I167" i="3"/>
  <c r="J167" i="3"/>
  <c r="K167" i="3"/>
  <c r="L167" i="3"/>
  <c r="M167" i="3"/>
  <c r="N167" i="3"/>
  <c r="O167" i="3"/>
  <c r="P167" i="3"/>
  <c r="F169" i="3"/>
  <c r="G169" i="3"/>
  <c r="H169" i="3"/>
  <c r="I169" i="3"/>
  <c r="J169" i="3"/>
  <c r="K169" i="3"/>
  <c r="L169" i="3"/>
  <c r="M169" i="3"/>
  <c r="N169" i="3"/>
  <c r="O169" i="3"/>
  <c r="F170" i="3"/>
  <c r="G170" i="3"/>
  <c r="H170" i="3"/>
  <c r="I170" i="3"/>
  <c r="J170" i="3"/>
  <c r="K170" i="3"/>
  <c r="L170" i="3"/>
  <c r="M170" i="3"/>
  <c r="N170" i="3"/>
  <c r="O170" i="3"/>
  <c r="P170" i="3"/>
  <c r="F172" i="3"/>
  <c r="G172" i="3"/>
  <c r="H172" i="3"/>
  <c r="I172" i="3"/>
  <c r="J172" i="3"/>
  <c r="K172" i="3"/>
  <c r="L172" i="3"/>
  <c r="M172" i="3"/>
  <c r="N172" i="3"/>
  <c r="O172" i="3"/>
  <c r="F173" i="3"/>
  <c r="G173" i="3"/>
  <c r="H173" i="3"/>
  <c r="I173" i="3"/>
  <c r="J173" i="3"/>
  <c r="K173" i="3"/>
  <c r="L173" i="3"/>
  <c r="M173" i="3"/>
  <c r="N173" i="3"/>
  <c r="O173" i="3"/>
  <c r="P173" i="3"/>
  <c r="F175" i="3"/>
  <c r="G175" i="3"/>
  <c r="H175" i="3"/>
  <c r="I175" i="3"/>
  <c r="J175" i="3"/>
  <c r="K175" i="3"/>
  <c r="L175" i="3"/>
  <c r="M175" i="3"/>
  <c r="N175" i="3"/>
  <c r="O175" i="3"/>
  <c r="F176" i="3"/>
  <c r="G176" i="3"/>
  <c r="H176" i="3"/>
  <c r="I176" i="3"/>
  <c r="J176" i="3"/>
  <c r="K176" i="3"/>
  <c r="L176" i="3"/>
  <c r="M176" i="3"/>
  <c r="N176" i="3"/>
  <c r="O176" i="3"/>
  <c r="P176" i="3"/>
  <c r="F178" i="3"/>
  <c r="G178" i="3"/>
  <c r="H178" i="3"/>
  <c r="I178" i="3"/>
  <c r="J178" i="3"/>
  <c r="K178" i="3"/>
  <c r="L178" i="3"/>
  <c r="M178" i="3"/>
  <c r="N178" i="3"/>
  <c r="O178" i="3"/>
  <c r="F179" i="3"/>
  <c r="G179" i="3"/>
  <c r="H179" i="3"/>
  <c r="I179" i="3"/>
  <c r="J179" i="3"/>
  <c r="K179" i="3"/>
  <c r="L179" i="3"/>
  <c r="M179" i="3"/>
  <c r="N179" i="3"/>
  <c r="O179" i="3"/>
  <c r="P179" i="3"/>
  <c r="F181" i="3"/>
  <c r="G181" i="3"/>
  <c r="H181" i="3"/>
  <c r="I181" i="3"/>
  <c r="J181" i="3"/>
  <c r="K181" i="3"/>
  <c r="L181" i="3"/>
  <c r="M181" i="3"/>
  <c r="N181" i="3"/>
  <c r="O181" i="3"/>
  <c r="F182" i="3"/>
  <c r="G182" i="3"/>
  <c r="H182" i="3"/>
  <c r="I182" i="3"/>
  <c r="J182" i="3"/>
  <c r="K182" i="3"/>
  <c r="L182" i="3"/>
  <c r="M182" i="3"/>
  <c r="N182" i="3"/>
  <c r="O182" i="3"/>
  <c r="P182" i="3"/>
  <c r="F184" i="3"/>
  <c r="G184" i="3"/>
  <c r="H184" i="3"/>
  <c r="I184" i="3"/>
  <c r="J184" i="3"/>
  <c r="K184" i="3"/>
  <c r="L184" i="3"/>
  <c r="M184" i="3"/>
  <c r="N184" i="3"/>
  <c r="O184" i="3"/>
  <c r="F185" i="3"/>
  <c r="G185" i="3"/>
  <c r="H185" i="3"/>
  <c r="I185" i="3"/>
  <c r="J185" i="3"/>
  <c r="K185" i="3"/>
  <c r="L185" i="3"/>
  <c r="M185" i="3"/>
  <c r="N185" i="3"/>
  <c r="O185" i="3"/>
  <c r="P185" i="3"/>
  <c r="F187" i="3"/>
  <c r="G187" i="3"/>
  <c r="H187" i="3"/>
  <c r="I187" i="3"/>
  <c r="J187" i="3"/>
  <c r="K187" i="3"/>
  <c r="L187" i="3"/>
  <c r="M187" i="3"/>
  <c r="N187" i="3"/>
  <c r="O187" i="3"/>
  <c r="F188" i="3"/>
  <c r="G188" i="3"/>
  <c r="H188" i="3"/>
  <c r="I188" i="3"/>
  <c r="J188" i="3"/>
  <c r="K188" i="3"/>
  <c r="L188" i="3"/>
  <c r="M188" i="3"/>
  <c r="N188" i="3"/>
  <c r="O188" i="3"/>
  <c r="P188" i="3"/>
  <c r="F190" i="3"/>
  <c r="G190" i="3"/>
  <c r="H190" i="3"/>
  <c r="I190" i="3"/>
  <c r="J190" i="3"/>
  <c r="K190" i="3"/>
  <c r="L190" i="3"/>
  <c r="M190" i="3"/>
  <c r="N190" i="3"/>
  <c r="O190" i="3"/>
  <c r="F191" i="3"/>
  <c r="G191" i="3"/>
  <c r="H191" i="3"/>
  <c r="I191" i="3"/>
  <c r="J191" i="3"/>
  <c r="K191" i="3"/>
  <c r="L191" i="3"/>
  <c r="M191" i="3"/>
  <c r="N191" i="3"/>
  <c r="O191" i="3"/>
  <c r="P191" i="3"/>
  <c r="F193" i="3"/>
  <c r="G193" i="3"/>
  <c r="H193" i="3"/>
  <c r="I193" i="3"/>
  <c r="J193" i="3"/>
  <c r="K193" i="3"/>
  <c r="L193" i="3"/>
  <c r="M193" i="3"/>
  <c r="N193" i="3"/>
  <c r="O193" i="3"/>
  <c r="F194" i="3"/>
  <c r="G194" i="3"/>
  <c r="H194" i="3"/>
  <c r="I194" i="3"/>
  <c r="J194" i="3"/>
  <c r="K194" i="3"/>
  <c r="L194" i="3"/>
  <c r="M194" i="3"/>
  <c r="N194" i="3"/>
  <c r="O194" i="3"/>
  <c r="P194" i="3"/>
  <c r="F196" i="3"/>
  <c r="G196" i="3"/>
  <c r="H196" i="3"/>
  <c r="I196" i="3"/>
  <c r="J196" i="3"/>
  <c r="K196" i="3"/>
  <c r="L196" i="3"/>
  <c r="M196" i="3"/>
  <c r="N196" i="3"/>
  <c r="O196" i="3"/>
  <c r="F197" i="3"/>
  <c r="G197" i="3"/>
  <c r="H197" i="3"/>
  <c r="I197" i="3"/>
  <c r="J197" i="3"/>
  <c r="K197" i="3"/>
  <c r="L197" i="3"/>
  <c r="M197" i="3"/>
  <c r="N197" i="3"/>
  <c r="O197" i="3"/>
  <c r="P197" i="3"/>
  <c r="F199" i="3"/>
  <c r="G199" i="3"/>
  <c r="H199" i="3"/>
  <c r="I199" i="3"/>
  <c r="J199" i="3"/>
  <c r="K199" i="3"/>
  <c r="L199" i="3"/>
  <c r="M199" i="3"/>
  <c r="N199" i="3"/>
  <c r="O199" i="3"/>
  <c r="F200" i="3"/>
  <c r="G200" i="3"/>
  <c r="H200" i="3"/>
  <c r="I200" i="3"/>
  <c r="J200" i="3"/>
  <c r="K200" i="3"/>
  <c r="L200" i="3"/>
  <c r="M200" i="3"/>
  <c r="N200" i="3"/>
  <c r="O200" i="3"/>
  <c r="P200" i="3"/>
  <c r="F202" i="3"/>
  <c r="G202" i="3"/>
  <c r="H202" i="3"/>
  <c r="I202" i="3"/>
  <c r="J202" i="3"/>
  <c r="K202" i="3"/>
  <c r="L202" i="3"/>
  <c r="M202" i="3"/>
  <c r="N202" i="3"/>
  <c r="O202" i="3"/>
  <c r="F203" i="3"/>
  <c r="G203" i="3"/>
  <c r="H203" i="3"/>
  <c r="I203" i="3"/>
  <c r="J203" i="3"/>
  <c r="K203" i="3"/>
  <c r="L203" i="3"/>
  <c r="M203" i="3"/>
  <c r="N203" i="3"/>
  <c r="O203" i="3"/>
  <c r="P203" i="3"/>
  <c r="F205" i="3"/>
  <c r="G205" i="3"/>
  <c r="H205" i="3"/>
  <c r="I205" i="3"/>
  <c r="J205" i="3"/>
  <c r="K205" i="3"/>
  <c r="L205" i="3"/>
  <c r="M205" i="3"/>
  <c r="N205" i="3"/>
  <c r="O205" i="3"/>
  <c r="F206" i="3"/>
  <c r="G206" i="3"/>
  <c r="H206" i="3"/>
  <c r="I206" i="3"/>
  <c r="J206" i="3"/>
  <c r="K206" i="3"/>
  <c r="L206" i="3"/>
  <c r="M206" i="3"/>
  <c r="N206" i="3"/>
  <c r="O206" i="3"/>
  <c r="P206" i="3"/>
  <c r="F208" i="3"/>
  <c r="G208" i="3"/>
  <c r="H208" i="3"/>
  <c r="I208" i="3"/>
  <c r="J208" i="3"/>
  <c r="K208" i="3"/>
  <c r="L208" i="3"/>
  <c r="M208" i="3"/>
  <c r="N208" i="3"/>
  <c r="O208" i="3"/>
  <c r="F209" i="3"/>
  <c r="G209" i="3"/>
  <c r="H209" i="3"/>
  <c r="I209" i="3"/>
  <c r="J209" i="3"/>
  <c r="K209" i="3"/>
  <c r="L209" i="3"/>
  <c r="M209" i="3"/>
  <c r="N209" i="3"/>
  <c r="O209" i="3"/>
  <c r="P209" i="3"/>
  <c r="F211" i="3"/>
  <c r="G211" i="3"/>
  <c r="H211" i="3"/>
  <c r="I211" i="3"/>
  <c r="J211" i="3"/>
  <c r="K211" i="3"/>
  <c r="L211" i="3"/>
  <c r="M211" i="3"/>
  <c r="N211" i="3"/>
  <c r="O211" i="3"/>
  <c r="F212" i="3"/>
  <c r="G212" i="3"/>
  <c r="H212" i="3"/>
  <c r="I212" i="3"/>
  <c r="J212" i="3"/>
  <c r="K212" i="3"/>
  <c r="L212" i="3"/>
  <c r="M212" i="3"/>
  <c r="N212" i="3"/>
  <c r="O212" i="3"/>
  <c r="P212" i="3"/>
  <c r="F214" i="3"/>
  <c r="G214" i="3"/>
  <c r="H214" i="3"/>
  <c r="I214" i="3"/>
  <c r="J214" i="3"/>
  <c r="K214" i="3"/>
  <c r="L214" i="3"/>
  <c r="M214" i="3"/>
  <c r="N214" i="3"/>
  <c r="O214" i="3"/>
  <c r="F215" i="3"/>
  <c r="G215" i="3"/>
  <c r="H215" i="3"/>
  <c r="I215" i="3"/>
  <c r="J215" i="3"/>
  <c r="K215" i="3"/>
  <c r="L215" i="3"/>
  <c r="M215" i="3"/>
  <c r="N215" i="3"/>
  <c r="O215" i="3"/>
  <c r="P215" i="3"/>
  <c r="F217" i="3"/>
  <c r="G217" i="3"/>
  <c r="H217" i="3"/>
  <c r="I217" i="3"/>
  <c r="J217" i="3"/>
  <c r="K217" i="3"/>
  <c r="L217" i="3"/>
  <c r="M217" i="3"/>
  <c r="N217" i="3"/>
  <c r="O217" i="3"/>
  <c r="F218" i="3"/>
  <c r="G218" i="3"/>
  <c r="H218" i="3"/>
  <c r="I218" i="3"/>
  <c r="J218" i="3"/>
  <c r="K218" i="3"/>
  <c r="L218" i="3"/>
  <c r="M218" i="3"/>
  <c r="N218" i="3"/>
  <c r="O218" i="3"/>
  <c r="P218" i="3"/>
  <c r="F220" i="3"/>
  <c r="G220" i="3"/>
  <c r="H220" i="3"/>
  <c r="I220" i="3"/>
  <c r="J220" i="3"/>
  <c r="K220" i="3"/>
  <c r="L220" i="3"/>
  <c r="M220" i="3"/>
  <c r="N220" i="3"/>
  <c r="O220" i="3"/>
  <c r="F221" i="3"/>
  <c r="G221" i="3"/>
  <c r="H221" i="3"/>
  <c r="I221" i="3"/>
  <c r="J221" i="3"/>
  <c r="K221" i="3"/>
  <c r="L221" i="3"/>
  <c r="M221" i="3"/>
  <c r="N221" i="3"/>
  <c r="O221" i="3"/>
  <c r="P221" i="3"/>
  <c r="F223" i="3"/>
  <c r="G223" i="3"/>
  <c r="H223" i="3"/>
  <c r="I223" i="3"/>
  <c r="J223" i="3"/>
  <c r="K223" i="3"/>
  <c r="L223" i="3"/>
  <c r="M223" i="3"/>
  <c r="N223" i="3"/>
  <c r="O223" i="3"/>
  <c r="F224" i="3"/>
  <c r="G224" i="3"/>
  <c r="H224" i="3"/>
  <c r="I224" i="3"/>
  <c r="J224" i="3"/>
  <c r="K224" i="3"/>
  <c r="L224" i="3"/>
  <c r="M224" i="3"/>
  <c r="N224" i="3"/>
  <c r="O224" i="3"/>
  <c r="P224" i="3"/>
  <c r="F226" i="3"/>
  <c r="G226" i="3"/>
  <c r="H226" i="3"/>
  <c r="I226" i="3"/>
  <c r="J226" i="3"/>
  <c r="K226" i="3"/>
  <c r="L226" i="3"/>
  <c r="M226" i="3"/>
  <c r="N226" i="3"/>
  <c r="O226" i="3"/>
  <c r="F227" i="3"/>
  <c r="G227" i="3"/>
  <c r="H227" i="3"/>
  <c r="I227" i="3"/>
  <c r="J227" i="3"/>
  <c r="K227" i="3"/>
  <c r="L227" i="3"/>
  <c r="M227" i="3"/>
  <c r="N227" i="3"/>
  <c r="O227" i="3"/>
  <c r="P227" i="3"/>
  <c r="F229" i="3"/>
  <c r="G229" i="3"/>
  <c r="H229" i="3"/>
  <c r="I229" i="3"/>
  <c r="J229" i="3"/>
  <c r="K229" i="3"/>
  <c r="L229" i="3"/>
  <c r="M229" i="3"/>
  <c r="N229" i="3"/>
  <c r="O229" i="3"/>
  <c r="F230" i="3"/>
  <c r="G230" i="3"/>
  <c r="H230" i="3"/>
  <c r="I230" i="3"/>
  <c r="J230" i="3"/>
  <c r="K230" i="3"/>
  <c r="L230" i="3"/>
  <c r="M230" i="3"/>
  <c r="N230" i="3"/>
  <c r="O230" i="3"/>
  <c r="P230" i="3"/>
  <c r="F232" i="3"/>
  <c r="G232" i="3"/>
  <c r="H232" i="3"/>
  <c r="I232" i="3"/>
  <c r="J232" i="3"/>
  <c r="K232" i="3"/>
  <c r="L232" i="3"/>
  <c r="M232" i="3"/>
  <c r="N232" i="3"/>
  <c r="O232" i="3"/>
  <c r="F233" i="3"/>
  <c r="G233" i="3"/>
  <c r="H233" i="3"/>
  <c r="I233" i="3"/>
  <c r="J233" i="3"/>
  <c r="K233" i="3"/>
  <c r="L233" i="3"/>
  <c r="M233" i="3"/>
  <c r="N233" i="3"/>
  <c r="O233" i="3"/>
  <c r="P233" i="3"/>
  <c r="F235" i="3"/>
  <c r="G235" i="3"/>
  <c r="H235" i="3"/>
  <c r="I235" i="3"/>
  <c r="J235" i="3"/>
  <c r="K235" i="3"/>
  <c r="L235" i="3"/>
  <c r="M235" i="3"/>
  <c r="N235" i="3"/>
  <c r="O235" i="3"/>
  <c r="F236" i="3"/>
  <c r="G236" i="3"/>
  <c r="H236" i="3"/>
  <c r="I236" i="3"/>
  <c r="J236" i="3"/>
  <c r="K236" i="3"/>
  <c r="L236" i="3"/>
  <c r="M236" i="3"/>
  <c r="N236" i="3"/>
  <c r="O236" i="3"/>
  <c r="P236" i="3"/>
  <c r="F238" i="3"/>
  <c r="G238" i="3"/>
  <c r="H238" i="3"/>
  <c r="I238" i="3"/>
  <c r="J238" i="3"/>
  <c r="K238" i="3"/>
  <c r="L238" i="3"/>
  <c r="M238" i="3"/>
  <c r="N238" i="3"/>
  <c r="O238" i="3"/>
  <c r="F239" i="3"/>
  <c r="G239" i="3"/>
  <c r="H239" i="3"/>
  <c r="I239" i="3"/>
  <c r="J239" i="3"/>
  <c r="K239" i="3"/>
  <c r="L239" i="3"/>
  <c r="M239" i="3"/>
  <c r="N239" i="3"/>
  <c r="O239" i="3"/>
  <c r="P239" i="3"/>
  <c r="F241" i="3"/>
  <c r="G241" i="3"/>
  <c r="H241" i="3"/>
  <c r="I241" i="3"/>
  <c r="J241" i="3"/>
  <c r="K241" i="3"/>
  <c r="L241" i="3"/>
  <c r="M241" i="3"/>
  <c r="N241" i="3"/>
  <c r="O241" i="3"/>
  <c r="F242" i="3"/>
  <c r="G242" i="3"/>
  <c r="H242" i="3"/>
  <c r="I242" i="3"/>
  <c r="J242" i="3"/>
  <c r="K242" i="3"/>
  <c r="L242" i="3"/>
  <c r="M242" i="3"/>
  <c r="N242" i="3"/>
  <c r="O242" i="3"/>
  <c r="P242" i="3"/>
  <c r="F244" i="3"/>
  <c r="G244" i="3"/>
  <c r="H244" i="3"/>
  <c r="I244" i="3"/>
  <c r="J244" i="3"/>
  <c r="K244" i="3"/>
  <c r="L244" i="3"/>
  <c r="M244" i="3"/>
  <c r="N244" i="3"/>
  <c r="O244" i="3"/>
  <c r="F245" i="3"/>
  <c r="G245" i="3"/>
  <c r="H245" i="3"/>
  <c r="I245" i="3"/>
  <c r="J245" i="3"/>
  <c r="K245" i="3"/>
  <c r="L245" i="3"/>
  <c r="M245" i="3"/>
  <c r="N245" i="3"/>
  <c r="O245" i="3"/>
  <c r="P245" i="3"/>
  <c r="F247" i="3"/>
  <c r="G247" i="3"/>
  <c r="H247" i="3"/>
  <c r="I247" i="3"/>
  <c r="J247" i="3"/>
  <c r="K247" i="3"/>
  <c r="L247" i="3"/>
  <c r="M247" i="3"/>
  <c r="N247" i="3"/>
  <c r="O247" i="3"/>
  <c r="F248" i="3"/>
  <c r="G248" i="3"/>
  <c r="H248" i="3"/>
  <c r="I248" i="3"/>
  <c r="J248" i="3"/>
  <c r="K248" i="3"/>
  <c r="L248" i="3"/>
  <c r="M248" i="3"/>
  <c r="N248" i="3"/>
  <c r="O248" i="3"/>
  <c r="P248" i="3"/>
  <c r="F250" i="3"/>
  <c r="G250" i="3"/>
  <c r="H250" i="3"/>
  <c r="I250" i="3"/>
  <c r="J250" i="3"/>
  <c r="K250" i="3"/>
  <c r="L250" i="3"/>
  <c r="M250" i="3"/>
  <c r="N250" i="3"/>
  <c r="O250" i="3"/>
  <c r="F251" i="3"/>
  <c r="G251" i="3"/>
  <c r="H251" i="3"/>
  <c r="I251" i="3"/>
  <c r="J251" i="3"/>
  <c r="K251" i="3"/>
  <c r="L251" i="3"/>
  <c r="M251" i="3"/>
  <c r="N251" i="3"/>
  <c r="O251" i="3"/>
  <c r="P251" i="3"/>
  <c r="F253" i="3"/>
  <c r="G253" i="3"/>
  <c r="H253" i="3"/>
  <c r="I253" i="3"/>
  <c r="J253" i="3"/>
  <c r="K253" i="3"/>
  <c r="L253" i="3"/>
  <c r="M253" i="3"/>
  <c r="N253" i="3"/>
  <c r="O253" i="3"/>
  <c r="F254" i="3"/>
  <c r="G254" i="3"/>
  <c r="H254" i="3"/>
  <c r="I254" i="3"/>
  <c r="J254" i="3"/>
  <c r="K254" i="3"/>
  <c r="L254" i="3"/>
  <c r="M254" i="3"/>
  <c r="N254" i="3"/>
  <c r="O254" i="3"/>
  <c r="P254" i="3"/>
  <c r="F256" i="3"/>
  <c r="G256" i="3"/>
  <c r="H256" i="3"/>
  <c r="I256" i="3"/>
  <c r="J256" i="3"/>
  <c r="K256" i="3"/>
  <c r="L256" i="3"/>
  <c r="M256" i="3"/>
  <c r="N256" i="3"/>
  <c r="O256" i="3"/>
  <c r="F257" i="3"/>
  <c r="G257" i="3"/>
  <c r="H257" i="3"/>
  <c r="I257" i="3"/>
  <c r="J257" i="3"/>
  <c r="K257" i="3"/>
  <c r="L257" i="3"/>
  <c r="M257" i="3"/>
  <c r="N257" i="3"/>
  <c r="O257" i="3"/>
  <c r="P257" i="3"/>
  <c r="F259" i="3"/>
  <c r="G259" i="3"/>
  <c r="H259" i="3"/>
  <c r="I259" i="3"/>
  <c r="J259" i="3"/>
  <c r="K259" i="3"/>
  <c r="L259" i="3"/>
  <c r="M259" i="3"/>
  <c r="N259" i="3"/>
  <c r="O259" i="3"/>
  <c r="F260" i="3"/>
  <c r="G260" i="3"/>
  <c r="H260" i="3"/>
  <c r="I260" i="3"/>
  <c r="J260" i="3"/>
  <c r="K260" i="3"/>
  <c r="L260" i="3"/>
  <c r="M260" i="3"/>
  <c r="N260" i="3"/>
  <c r="O260" i="3"/>
  <c r="P260" i="3"/>
  <c r="F262" i="3"/>
  <c r="G262" i="3"/>
  <c r="H262" i="3"/>
  <c r="I262" i="3"/>
  <c r="J262" i="3"/>
  <c r="K262" i="3"/>
  <c r="L262" i="3"/>
  <c r="M262" i="3"/>
  <c r="N262" i="3"/>
  <c r="O262" i="3"/>
  <c r="F263" i="3"/>
  <c r="G263" i="3"/>
  <c r="H263" i="3"/>
  <c r="I263" i="3"/>
  <c r="J263" i="3"/>
  <c r="K263" i="3"/>
  <c r="L263" i="3"/>
  <c r="M263" i="3"/>
  <c r="N263" i="3"/>
  <c r="O263" i="3"/>
  <c r="P263" i="3"/>
  <c r="F265" i="3"/>
  <c r="G265" i="3"/>
  <c r="H265" i="3"/>
  <c r="I265" i="3"/>
  <c r="J265" i="3"/>
  <c r="K265" i="3"/>
  <c r="L265" i="3"/>
  <c r="M265" i="3"/>
  <c r="N265" i="3"/>
  <c r="O265" i="3"/>
  <c r="F266" i="3"/>
  <c r="G266" i="3"/>
  <c r="H266" i="3"/>
  <c r="I266" i="3"/>
  <c r="J266" i="3"/>
  <c r="K266" i="3"/>
  <c r="L266" i="3"/>
  <c r="M266" i="3"/>
  <c r="N266" i="3"/>
  <c r="O266" i="3"/>
  <c r="P266" i="3"/>
  <c r="F268" i="3"/>
  <c r="G268" i="3"/>
  <c r="H268" i="3"/>
  <c r="I268" i="3"/>
  <c r="J268" i="3"/>
  <c r="K268" i="3"/>
  <c r="L268" i="3"/>
  <c r="M268" i="3"/>
  <c r="N268" i="3"/>
  <c r="O268" i="3"/>
  <c r="F269" i="3"/>
  <c r="G269" i="3"/>
  <c r="H269" i="3"/>
  <c r="I269" i="3"/>
  <c r="J269" i="3"/>
  <c r="K269" i="3"/>
  <c r="L269" i="3"/>
  <c r="M269" i="3"/>
  <c r="N269" i="3"/>
  <c r="O269" i="3"/>
  <c r="P269" i="3"/>
  <c r="F271" i="3"/>
  <c r="G271" i="3"/>
  <c r="H271" i="3"/>
  <c r="I271" i="3"/>
  <c r="J271" i="3"/>
  <c r="K271" i="3"/>
  <c r="L271" i="3"/>
  <c r="M271" i="3"/>
  <c r="N271" i="3"/>
  <c r="O271" i="3"/>
  <c r="F272" i="3"/>
  <c r="G272" i="3"/>
  <c r="H272" i="3"/>
  <c r="I272" i="3"/>
  <c r="J272" i="3"/>
  <c r="K272" i="3"/>
  <c r="L272" i="3"/>
  <c r="M272" i="3"/>
  <c r="N272" i="3"/>
  <c r="O272" i="3"/>
  <c r="P272" i="3"/>
  <c r="F274" i="3"/>
  <c r="G274" i="3"/>
  <c r="H274" i="3"/>
  <c r="I274" i="3"/>
  <c r="J274" i="3"/>
  <c r="K274" i="3"/>
  <c r="L274" i="3"/>
  <c r="M274" i="3"/>
  <c r="N274" i="3"/>
  <c r="O274" i="3"/>
  <c r="F275" i="3"/>
  <c r="G275" i="3"/>
  <c r="H275" i="3"/>
  <c r="I275" i="3"/>
  <c r="J275" i="3"/>
  <c r="K275" i="3"/>
  <c r="L275" i="3"/>
  <c r="M275" i="3"/>
  <c r="N275" i="3"/>
  <c r="O275" i="3"/>
  <c r="P275" i="3"/>
  <c r="F277" i="3"/>
  <c r="G277" i="3"/>
  <c r="H277" i="3"/>
  <c r="I277" i="3"/>
  <c r="J277" i="3"/>
  <c r="K277" i="3"/>
  <c r="L277" i="3"/>
  <c r="M277" i="3"/>
  <c r="N277" i="3"/>
  <c r="O277" i="3"/>
  <c r="F278" i="3"/>
  <c r="G278" i="3"/>
  <c r="H278" i="3"/>
  <c r="I278" i="3"/>
  <c r="J278" i="3"/>
  <c r="K278" i="3"/>
  <c r="L278" i="3"/>
  <c r="M278" i="3"/>
  <c r="N278" i="3"/>
  <c r="O278" i="3"/>
  <c r="P278" i="3"/>
  <c r="F280" i="3"/>
  <c r="G280" i="3"/>
  <c r="H280" i="3"/>
  <c r="I280" i="3"/>
  <c r="J280" i="3"/>
  <c r="K280" i="3"/>
  <c r="L280" i="3"/>
  <c r="M280" i="3"/>
  <c r="N280" i="3"/>
  <c r="O280" i="3"/>
  <c r="F281" i="3"/>
  <c r="G281" i="3"/>
  <c r="H281" i="3"/>
  <c r="I281" i="3"/>
  <c r="J281" i="3"/>
  <c r="K281" i="3"/>
  <c r="L281" i="3"/>
  <c r="M281" i="3"/>
  <c r="N281" i="3"/>
  <c r="O281" i="3"/>
  <c r="P281" i="3"/>
  <c r="F283" i="3"/>
  <c r="G283" i="3"/>
  <c r="H283" i="3"/>
  <c r="I283" i="3"/>
  <c r="J283" i="3"/>
  <c r="K283" i="3"/>
  <c r="L283" i="3"/>
  <c r="M283" i="3"/>
  <c r="N283" i="3"/>
  <c r="O283" i="3"/>
  <c r="F284" i="3"/>
  <c r="G284" i="3"/>
  <c r="H284" i="3"/>
  <c r="I284" i="3"/>
  <c r="J284" i="3"/>
  <c r="K284" i="3"/>
  <c r="L284" i="3"/>
  <c r="M284" i="3"/>
  <c r="N284" i="3"/>
  <c r="O284" i="3"/>
  <c r="P284" i="3"/>
  <c r="F286" i="3"/>
  <c r="G286" i="3"/>
  <c r="H286" i="3"/>
  <c r="I286" i="3"/>
  <c r="J286" i="3"/>
  <c r="K286" i="3"/>
  <c r="L286" i="3"/>
  <c r="M286" i="3"/>
  <c r="N286" i="3"/>
  <c r="O286" i="3"/>
  <c r="F287" i="3"/>
  <c r="G287" i="3"/>
  <c r="H287" i="3"/>
  <c r="I287" i="3"/>
  <c r="J287" i="3"/>
  <c r="K287" i="3"/>
  <c r="L287" i="3"/>
  <c r="M287" i="3"/>
  <c r="N287" i="3"/>
  <c r="O287" i="3"/>
  <c r="P287" i="3"/>
  <c r="F289" i="3"/>
  <c r="G289" i="3"/>
  <c r="H289" i="3"/>
  <c r="I289" i="3"/>
  <c r="J289" i="3"/>
  <c r="K289" i="3"/>
  <c r="L289" i="3"/>
  <c r="M289" i="3"/>
  <c r="N289" i="3"/>
  <c r="O289" i="3"/>
  <c r="F290" i="3"/>
  <c r="G290" i="3"/>
  <c r="H290" i="3"/>
  <c r="I290" i="3"/>
  <c r="J290" i="3"/>
  <c r="K290" i="3"/>
  <c r="L290" i="3"/>
  <c r="M290" i="3"/>
  <c r="N290" i="3"/>
  <c r="O290" i="3"/>
  <c r="P290" i="3"/>
  <c r="F292" i="3"/>
  <c r="G292" i="3"/>
  <c r="H292" i="3"/>
  <c r="I292" i="3"/>
  <c r="J292" i="3"/>
  <c r="K292" i="3"/>
  <c r="L292" i="3"/>
  <c r="M292" i="3"/>
  <c r="N292" i="3"/>
  <c r="O292" i="3"/>
  <c r="F293" i="3"/>
  <c r="G293" i="3"/>
  <c r="H293" i="3"/>
  <c r="I293" i="3"/>
  <c r="J293" i="3"/>
  <c r="K293" i="3"/>
  <c r="L293" i="3"/>
  <c r="M293" i="3"/>
  <c r="N293" i="3"/>
  <c r="O293" i="3"/>
  <c r="P293" i="3"/>
  <c r="F295" i="3"/>
  <c r="G295" i="3"/>
  <c r="H295" i="3"/>
  <c r="I295" i="3"/>
  <c r="J295" i="3"/>
  <c r="K295" i="3"/>
  <c r="L295" i="3"/>
  <c r="M295" i="3"/>
  <c r="N295" i="3"/>
  <c r="O295" i="3"/>
  <c r="F296" i="3"/>
  <c r="G296" i="3"/>
  <c r="H296" i="3"/>
  <c r="I296" i="3"/>
  <c r="J296" i="3"/>
  <c r="K296" i="3"/>
  <c r="L296" i="3"/>
  <c r="M296" i="3"/>
  <c r="N296" i="3"/>
  <c r="O296" i="3"/>
  <c r="P296" i="3"/>
  <c r="F298" i="3"/>
  <c r="G298" i="3"/>
  <c r="H298" i="3"/>
  <c r="I298" i="3"/>
  <c r="J298" i="3"/>
  <c r="K298" i="3"/>
  <c r="L298" i="3"/>
  <c r="M298" i="3"/>
  <c r="N298" i="3"/>
  <c r="O298" i="3"/>
  <c r="F299" i="3"/>
  <c r="G299" i="3"/>
  <c r="H299" i="3"/>
  <c r="I299" i="3"/>
  <c r="J299" i="3"/>
  <c r="K299" i="3"/>
  <c r="L299" i="3"/>
  <c r="M299" i="3"/>
  <c r="N299" i="3"/>
  <c r="O299" i="3"/>
  <c r="P299" i="3"/>
  <c r="F301" i="3"/>
  <c r="G301" i="3"/>
  <c r="H301" i="3"/>
  <c r="I301" i="3"/>
  <c r="J301" i="3"/>
  <c r="K301" i="3"/>
  <c r="L301" i="3"/>
  <c r="M301" i="3"/>
  <c r="N301" i="3"/>
  <c r="O301" i="3"/>
  <c r="F302" i="3"/>
  <c r="G302" i="3"/>
  <c r="H302" i="3"/>
  <c r="I302" i="3"/>
  <c r="J302" i="3"/>
  <c r="K302" i="3"/>
  <c r="L302" i="3"/>
  <c r="M302" i="3"/>
  <c r="N302" i="3"/>
  <c r="O302" i="3"/>
  <c r="P302" i="3"/>
  <c r="F304" i="3"/>
  <c r="G304" i="3"/>
  <c r="H304" i="3"/>
  <c r="I304" i="3"/>
  <c r="J304" i="3"/>
  <c r="K304" i="3"/>
  <c r="L304" i="3"/>
  <c r="M304" i="3"/>
  <c r="N304" i="3"/>
  <c r="O304" i="3"/>
  <c r="F305" i="3"/>
  <c r="G305" i="3"/>
  <c r="H305" i="3"/>
  <c r="I305" i="3"/>
  <c r="J305" i="3"/>
  <c r="K305" i="3"/>
  <c r="L305" i="3"/>
  <c r="M305" i="3"/>
  <c r="N305" i="3"/>
  <c r="O305" i="3"/>
  <c r="P305" i="3"/>
  <c r="F307" i="3"/>
  <c r="G307" i="3"/>
  <c r="H307" i="3"/>
  <c r="I307" i="3"/>
  <c r="J307" i="3"/>
  <c r="K307" i="3"/>
  <c r="L307" i="3"/>
  <c r="M307" i="3"/>
  <c r="N307" i="3"/>
  <c r="O307" i="3"/>
  <c r="F308" i="3"/>
  <c r="G308" i="3"/>
  <c r="H308" i="3"/>
  <c r="I308" i="3"/>
  <c r="J308" i="3"/>
  <c r="K308" i="3"/>
  <c r="L308" i="3"/>
  <c r="M308" i="3"/>
  <c r="N308" i="3"/>
  <c r="O308" i="3"/>
  <c r="P308" i="3"/>
  <c r="F310" i="3"/>
  <c r="G310" i="3"/>
  <c r="H310" i="3"/>
  <c r="I310" i="3"/>
  <c r="J310" i="3"/>
  <c r="K310" i="3"/>
  <c r="L310" i="3"/>
  <c r="M310" i="3"/>
  <c r="N310" i="3"/>
  <c r="O310" i="3"/>
  <c r="F311" i="3"/>
  <c r="G311" i="3"/>
  <c r="H311" i="3"/>
  <c r="I311" i="3"/>
  <c r="J311" i="3"/>
  <c r="K311" i="3"/>
  <c r="L311" i="3"/>
  <c r="M311" i="3"/>
  <c r="N311" i="3"/>
  <c r="O311" i="3"/>
  <c r="P311" i="3"/>
  <c r="F313" i="3"/>
  <c r="G313" i="3"/>
  <c r="H313" i="3"/>
  <c r="I313" i="3"/>
  <c r="J313" i="3"/>
  <c r="K313" i="3"/>
  <c r="L313" i="3"/>
  <c r="M313" i="3"/>
  <c r="N313" i="3"/>
  <c r="O313" i="3"/>
  <c r="F314" i="3"/>
  <c r="G314" i="3"/>
  <c r="H314" i="3"/>
  <c r="I314" i="3"/>
  <c r="J314" i="3"/>
  <c r="K314" i="3"/>
  <c r="L314" i="3"/>
  <c r="M314" i="3"/>
  <c r="N314" i="3"/>
  <c r="O314" i="3"/>
  <c r="P314" i="3"/>
  <c r="F316" i="3"/>
  <c r="G316" i="3"/>
  <c r="H316" i="3"/>
  <c r="I316" i="3"/>
  <c r="J316" i="3"/>
  <c r="K316" i="3"/>
  <c r="L316" i="3"/>
  <c r="M316" i="3"/>
  <c r="N316" i="3"/>
  <c r="O316" i="3"/>
  <c r="F317" i="3"/>
  <c r="G317" i="3"/>
  <c r="H317" i="3"/>
  <c r="I317" i="3"/>
  <c r="J317" i="3"/>
  <c r="K317" i="3"/>
  <c r="L317" i="3"/>
  <c r="M317" i="3"/>
  <c r="N317" i="3"/>
  <c r="O317" i="3"/>
  <c r="P317" i="3"/>
  <c r="F319" i="3"/>
  <c r="G319" i="3"/>
  <c r="H319" i="3"/>
  <c r="I319" i="3"/>
  <c r="J319" i="3"/>
  <c r="K319" i="3"/>
  <c r="L319" i="3"/>
  <c r="M319" i="3"/>
  <c r="N319" i="3"/>
  <c r="O319" i="3"/>
  <c r="F320" i="3"/>
  <c r="G320" i="3"/>
  <c r="H320" i="3"/>
  <c r="I320" i="3"/>
  <c r="J320" i="3"/>
  <c r="K320" i="3"/>
  <c r="L320" i="3"/>
  <c r="M320" i="3"/>
  <c r="N320" i="3"/>
  <c r="O320" i="3"/>
  <c r="P320" i="3"/>
  <c r="F322" i="3"/>
  <c r="G322" i="3"/>
  <c r="H322" i="3"/>
  <c r="I322" i="3"/>
  <c r="J322" i="3"/>
  <c r="K322" i="3"/>
  <c r="L322" i="3"/>
  <c r="M322" i="3"/>
  <c r="N322" i="3"/>
  <c r="O322" i="3"/>
  <c r="F323" i="3"/>
  <c r="G323" i="3"/>
  <c r="H323" i="3"/>
  <c r="I323" i="3"/>
  <c r="J323" i="3"/>
  <c r="K323" i="3"/>
  <c r="L323" i="3"/>
  <c r="M323" i="3"/>
  <c r="N323" i="3"/>
  <c r="O323" i="3"/>
  <c r="P323" i="3"/>
  <c r="F325" i="3"/>
  <c r="G325" i="3"/>
  <c r="H325" i="3"/>
  <c r="I325" i="3"/>
  <c r="J325" i="3"/>
  <c r="K325" i="3"/>
  <c r="L325" i="3"/>
  <c r="M325" i="3"/>
  <c r="N325" i="3"/>
  <c r="O325" i="3"/>
  <c r="F326" i="3"/>
  <c r="G326" i="3"/>
  <c r="H326" i="3"/>
  <c r="I326" i="3"/>
  <c r="J326" i="3"/>
  <c r="K326" i="3"/>
  <c r="L326" i="3"/>
  <c r="M326" i="3"/>
  <c r="N326" i="3"/>
  <c r="O326" i="3"/>
  <c r="P326" i="3"/>
  <c r="F328" i="3"/>
  <c r="G328" i="3"/>
  <c r="H328" i="3"/>
  <c r="I328" i="3"/>
  <c r="J328" i="3"/>
  <c r="K328" i="3"/>
  <c r="L328" i="3"/>
  <c r="M328" i="3"/>
  <c r="N328" i="3"/>
  <c r="O328" i="3"/>
  <c r="F329" i="3"/>
  <c r="G329" i="3"/>
  <c r="H329" i="3"/>
  <c r="I329" i="3"/>
  <c r="J329" i="3"/>
  <c r="K329" i="3"/>
  <c r="L329" i="3"/>
  <c r="M329" i="3"/>
  <c r="N329" i="3"/>
  <c r="O329" i="3"/>
  <c r="P329" i="3"/>
  <c r="F331" i="3"/>
  <c r="G331" i="3"/>
  <c r="H331" i="3"/>
  <c r="I331" i="3"/>
  <c r="J331" i="3"/>
  <c r="K331" i="3"/>
  <c r="L331" i="3"/>
  <c r="M331" i="3"/>
  <c r="N331" i="3"/>
  <c r="O331" i="3"/>
  <c r="F332" i="3"/>
  <c r="G332" i="3"/>
  <c r="H332" i="3"/>
  <c r="I332" i="3"/>
  <c r="J332" i="3"/>
  <c r="K332" i="3"/>
  <c r="L332" i="3"/>
  <c r="M332" i="3"/>
  <c r="N332" i="3"/>
  <c r="O332" i="3"/>
  <c r="P332" i="3"/>
  <c r="F334" i="3"/>
  <c r="G334" i="3"/>
  <c r="H334" i="3"/>
  <c r="I334" i="3"/>
  <c r="J334" i="3"/>
  <c r="K334" i="3"/>
  <c r="L334" i="3"/>
  <c r="M334" i="3"/>
  <c r="N334" i="3"/>
  <c r="O334" i="3"/>
  <c r="F335" i="3"/>
  <c r="G335" i="3"/>
  <c r="H335" i="3"/>
  <c r="I335" i="3"/>
  <c r="J335" i="3"/>
  <c r="K335" i="3"/>
  <c r="L335" i="3"/>
  <c r="M335" i="3"/>
  <c r="N335" i="3"/>
  <c r="O335" i="3"/>
  <c r="P335" i="3"/>
  <c r="F337" i="3"/>
  <c r="G337" i="3"/>
  <c r="H337" i="3"/>
  <c r="I337" i="3"/>
  <c r="J337" i="3"/>
  <c r="K337" i="3"/>
  <c r="L337" i="3"/>
  <c r="M337" i="3"/>
  <c r="N337" i="3"/>
  <c r="O337" i="3"/>
  <c r="F338" i="3"/>
  <c r="G338" i="3"/>
  <c r="H338" i="3"/>
  <c r="I338" i="3"/>
  <c r="J338" i="3"/>
  <c r="K338" i="3"/>
  <c r="L338" i="3"/>
  <c r="M338" i="3"/>
  <c r="N338" i="3"/>
  <c r="O338" i="3"/>
  <c r="P338" i="3"/>
  <c r="F340" i="3"/>
  <c r="G340" i="3"/>
  <c r="H340" i="3"/>
  <c r="I340" i="3"/>
  <c r="J340" i="3"/>
  <c r="K340" i="3"/>
  <c r="L340" i="3"/>
  <c r="M340" i="3"/>
  <c r="N340" i="3"/>
  <c r="O340" i="3"/>
  <c r="F341" i="3"/>
  <c r="G341" i="3"/>
  <c r="H341" i="3"/>
  <c r="I341" i="3"/>
  <c r="J341" i="3"/>
  <c r="K341" i="3"/>
  <c r="L341" i="3"/>
  <c r="M341" i="3"/>
  <c r="N341" i="3"/>
  <c r="O341" i="3"/>
  <c r="P341" i="3"/>
  <c r="F343" i="3"/>
  <c r="G343" i="3"/>
  <c r="H343" i="3"/>
  <c r="I343" i="3"/>
  <c r="J343" i="3"/>
  <c r="K343" i="3"/>
  <c r="L343" i="3"/>
  <c r="M343" i="3"/>
  <c r="N343" i="3"/>
  <c r="O343" i="3"/>
  <c r="F344" i="3"/>
  <c r="G344" i="3"/>
  <c r="H344" i="3"/>
  <c r="I344" i="3"/>
  <c r="J344" i="3"/>
  <c r="K344" i="3"/>
  <c r="L344" i="3"/>
  <c r="M344" i="3"/>
  <c r="N344" i="3"/>
  <c r="O344" i="3"/>
  <c r="P344" i="3"/>
  <c r="F346" i="3"/>
  <c r="G346" i="3"/>
  <c r="H346" i="3"/>
  <c r="I346" i="3"/>
  <c r="J346" i="3"/>
  <c r="K346" i="3"/>
  <c r="L346" i="3"/>
  <c r="M346" i="3"/>
  <c r="N346" i="3"/>
  <c r="O346" i="3"/>
  <c r="F347" i="3"/>
  <c r="G347" i="3"/>
  <c r="H347" i="3"/>
  <c r="I347" i="3"/>
  <c r="J347" i="3"/>
  <c r="K347" i="3"/>
  <c r="L347" i="3"/>
  <c r="M347" i="3"/>
  <c r="N347" i="3"/>
  <c r="O347" i="3"/>
  <c r="P347" i="3"/>
  <c r="F349" i="3"/>
  <c r="G349" i="3"/>
  <c r="H349" i="3"/>
  <c r="I349" i="3"/>
  <c r="J349" i="3"/>
  <c r="K349" i="3"/>
  <c r="L349" i="3"/>
  <c r="M349" i="3"/>
  <c r="N349" i="3"/>
  <c r="O349" i="3"/>
  <c r="F350" i="3"/>
  <c r="G350" i="3"/>
  <c r="H350" i="3"/>
  <c r="I350" i="3"/>
  <c r="J350" i="3"/>
  <c r="K350" i="3"/>
  <c r="L350" i="3"/>
  <c r="M350" i="3"/>
  <c r="N350" i="3"/>
  <c r="O350" i="3"/>
  <c r="P350" i="3"/>
  <c r="F28" i="3"/>
  <c r="G28" i="3"/>
  <c r="H28" i="3"/>
  <c r="I28" i="3"/>
  <c r="J28" i="3"/>
  <c r="K28" i="3"/>
  <c r="L28" i="3"/>
  <c r="M28" i="3"/>
  <c r="N28" i="3"/>
  <c r="O28" i="3"/>
  <c r="F29" i="3"/>
  <c r="G29" i="3"/>
  <c r="H29" i="3"/>
  <c r="I29" i="3"/>
  <c r="J29" i="3"/>
  <c r="K29" i="3"/>
  <c r="L29" i="3"/>
  <c r="M29" i="3"/>
  <c r="N29" i="3"/>
  <c r="O29" i="3"/>
  <c r="P29" i="3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45" i="2"/>
  <c r="D13" i="3"/>
  <c r="E193" i="3"/>
  <c r="E190" i="3"/>
  <c r="E187" i="3"/>
  <c r="E184" i="3"/>
  <c r="E181" i="3"/>
  <c r="E178" i="3"/>
  <c r="E175" i="3"/>
  <c r="E172" i="3"/>
  <c r="E169" i="3"/>
  <c r="E166" i="3"/>
  <c r="E163" i="3"/>
  <c r="E160" i="3"/>
  <c r="E157" i="3"/>
  <c r="E154" i="3"/>
  <c r="E151" i="3"/>
  <c r="E148" i="3"/>
  <c r="E145" i="3"/>
  <c r="E142" i="3"/>
  <c r="E139" i="3"/>
  <c r="E136" i="3"/>
  <c r="E133" i="3"/>
  <c r="E130" i="3"/>
  <c r="E127" i="3"/>
  <c r="E124" i="3"/>
  <c r="E121" i="3"/>
  <c r="E118" i="3"/>
  <c r="E115" i="3"/>
  <c r="E112" i="3"/>
  <c r="E109" i="3"/>
  <c r="E106" i="3"/>
  <c r="E103" i="3"/>
  <c r="E100" i="3"/>
  <c r="E97" i="3"/>
  <c r="E94" i="3"/>
  <c r="E91" i="3"/>
  <c r="E88" i="3"/>
  <c r="E85" i="3"/>
  <c r="E82" i="3"/>
  <c r="E79" i="3"/>
  <c r="E76" i="3"/>
  <c r="E73" i="3"/>
  <c r="E70" i="3"/>
  <c r="E67" i="3"/>
  <c r="E64" i="3"/>
  <c r="E61" i="3"/>
  <c r="E58" i="3"/>
  <c r="E55" i="3"/>
  <c r="E52" i="3"/>
  <c r="E49" i="3"/>
  <c r="E46" i="3"/>
  <c r="E43" i="3"/>
  <c r="E40" i="3"/>
  <c r="E37" i="3"/>
  <c r="E34" i="3"/>
  <c r="E31" i="3"/>
  <c r="E28" i="3"/>
  <c r="E25" i="3"/>
  <c r="E22" i="3"/>
  <c r="D22" i="3"/>
  <c r="E23" i="3"/>
  <c r="D14" i="5" s="1"/>
  <c r="D25" i="3"/>
  <c r="F25" i="3"/>
  <c r="G25" i="3"/>
  <c r="H25" i="3"/>
  <c r="I25" i="3"/>
  <c r="J25" i="3"/>
  <c r="K25" i="3"/>
  <c r="L25" i="3"/>
  <c r="M25" i="3"/>
  <c r="N25" i="3"/>
  <c r="O25" i="3"/>
  <c r="E26" i="3"/>
  <c r="F26" i="3"/>
  <c r="G26" i="3"/>
  <c r="H26" i="3"/>
  <c r="I26" i="3"/>
  <c r="J26" i="3"/>
  <c r="K26" i="3"/>
  <c r="L26" i="3"/>
  <c r="M26" i="3"/>
  <c r="N26" i="3"/>
  <c r="O26" i="3"/>
  <c r="P26" i="3"/>
  <c r="D28" i="3"/>
  <c r="E29" i="3"/>
  <c r="D31" i="3"/>
  <c r="E32" i="3"/>
  <c r="D34" i="3"/>
  <c r="E35" i="3"/>
  <c r="D37" i="3"/>
  <c r="E38" i="3"/>
  <c r="D40" i="3"/>
  <c r="D31" i="5" s="1"/>
  <c r="E41" i="3"/>
  <c r="D32" i="5" s="1"/>
  <c r="D43" i="3"/>
  <c r="D34" i="5" s="1"/>
  <c r="E44" i="3"/>
  <c r="D35" i="5" s="1"/>
  <c r="D46" i="3"/>
  <c r="E47" i="3"/>
  <c r="D49" i="3"/>
  <c r="E50" i="3"/>
  <c r="D52" i="3"/>
  <c r="E53" i="3"/>
  <c r="D55" i="3"/>
  <c r="D46" i="5" s="1"/>
  <c r="E56" i="3"/>
  <c r="D47" i="5" s="1"/>
  <c r="D58" i="3"/>
  <c r="E59" i="3"/>
  <c r="D61" i="3"/>
  <c r="E62" i="3"/>
  <c r="D64" i="3"/>
  <c r="E65" i="3"/>
  <c r="D67" i="3"/>
  <c r="E68" i="3"/>
  <c r="D59" i="5" s="1"/>
  <c r="D70" i="3"/>
  <c r="E71" i="3"/>
  <c r="D73" i="3"/>
  <c r="E74" i="3"/>
  <c r="D76" i="3"/>
  <c r="E77" i="3"/>
  <c r="D79" i="3"/>
  <c r="E80" i="3"/>
  <c r="D82" i="3"/>
  <c r="E83" i="3"/>
  <c r="D85" i="3"/>
  <c r="E86" i="3"/>
  <c r="D88" i="3"/>
  <c r="E89" i="3"/>
  <c r="D91" i="3"/>
  <c r="E92" i="3"/>
  <c r="D94" i="3"/>
  <c r="E95" i="3"/>
  <c r="D97" i="3"/>
  <c r="E98" i="3"/>
  <c r="D100" i="3"/>
  <c r="E101" i="3"/>
  <c r="D103" i="3"/>
  <c r="E104" i="3"/>
  <c r="D106" i="3"/>
  <c r="E107" i="3"/>
  <c r="D109" i="3"/>
  <c r="E110" i="3"/>
  <c r="D112" i="3"/>
  <c r="E113" i="3"/>
  <c r="D115" i="3"/>
  <c r="E116" i="3"/>
  <c r="D118" i="3"/>
  <c r="D109" i="5" s="1"/>
  <c r="E119" i="3"/>
  <c r="D121" i="3"/>
  <c r="E122" i="3"/>
  <c r="D124" i="3"/>
  <c r="E125" i="3"/>
  <c r="D127" i="3"/>
  <c r="E128" i="3"/>
  <c r="D130" i="3"/>
  <c r="E131" i="3"/>
  <c r="D133" i="3"/>
  <c r="D124" i="5" s="1"/>
  <c r="E134" i="3"/>
  <c r="D125" i="5" s="1"/>
  <c r="D136" i="3"/>
  <c r="D127" i="5" s="1"/>
  <c r="E137" i="3"/>
  <c r="D128" i="5" s="1"/>
  <c r="D139" i="3"/>
  <c r="E140" i="3"/>
  <c r="D142" i="3"/>
  <c r="E143" i="3"/>
  <c r="D145" i="3"/>
  <c r="E146" i="3"/>
  <c r="D148" i="3"/>
  <c r="E149" i="3"/>
  <c r="D151" i="3"/>
  <c r="E152" i="3"/>
  <c r="D154" i="3"/>
  <c r="E155" i="3"/>
  <c r="D157" i="3"/>
  <c r="E158" i="3"/>
  <c r="D160" i="3"/>
  <c r="E161" i="3"/>
  <c r="D163" i="3"/>
  <c r="E164" i="3"/>
  <c r="D166" i="3"/>
  <c r="E167" i="3"/>
  <c r="D169" i="3"/>
  <c r="E170" i="3"/>
  <c r="D172" i="3"/>
  <c r="E173" i="3"/>
  <c r="D175" i="3"/>
  <c r="E176" i="3"/>
  <c r="D178" i="3"/>
  <c r="D169" i="5" s="1"/>
  <c r="E179" i="3"/>
  <c r="D170" i="5" s="1"/>
  <c r="D181" i="3"/>
  <c r="D172" i="5" s="1"/>
  <c r="E182" i="3"/>
  <c r="D173" i="5" s="1"/>
  <c r="D184" i="3"/>
  <c r="E185" i="3"/>
  <c r="D187" i="3"/>
  <c r="E188" i="3"/>
  <c r="D190" i="3"/>
  <c r="E191" i="3"/>
  <c r="D193" i="3"/>
  <c r="D184" i="5" s="1"/>
  <c r="E194" i="3"/>
  <c r="D185" i="5" s="1"/>
  <c r="D196" i="3"/>
  <c r="D187" i="5" s="1"/>
  <c r="E197" i="3"/>
  <c r="D188" i="5" s="1"/>
  <c r="D199" i="3"/>
  <c r="D190" i="5" s="1"/>
  <c r="E200" i="3"/>
  <c r="D191" i="5" s="1"/>
  <c r="D202" i="3"/>
  <c r="D193" i="5" s="1"/>
  <c r="E203" i="3"/>
  <c r="D194" i="5" s="1"/>
  <c r="D205" i="3"/>
  <c r="E206" i="3"/>
  <c r="D208" i="3"/>
  <c r="E209" i="3"/>
  <c r="D211" i="3"/>
  <c r="E212" i="3"/>
  <c r="D214" i="3"/>
  <c r="E215" i="3"/>
  <c r="D217" i="3"/>
  <c r="E218" i="3"/>
  <c r="D220" i="3"/>
  <c r="E221" i="3"/>
  <c r="D223" i="3"/>
  <c r="D214" i="5" s="1"/>
  <c r="E224" i="3"/>
  <c r="D215" i="5" s="1"/>
  <c r="D226" i="3"/>
  <c r="E227" i="3"/>
  <c r="D229" i="3"/>
  <c r="D220" i="5" s="1"/>
  <c r="E230" i="3"/>
  <c r="D221" i="5" s="1"/>
  <c r="D232" i="3"/>
  <c r="D223" i="5" s="1"/>
  <c r="E233" i="3"/>
  <c r="D224" i="5" s="1"/>
  <c r="D235" i="3"/>
  <c r="E236" i="3"/>
  <c r="D238" i="3"/>
  <c r="E239" i="3"/>
  <c r="D241" i="3"/>
  <c r="E242" i="3"/>
  <c r="D244" i="3"/>
  <c r="E245" i="3"/>
  <c r="D247" i="3"/>
  <c r="D238" i="5" s="1"/>
  <c r="E248" i="3"/>
  <c r="D239" i="5" s="1"/>
  <c r="D250" i="3"/>
  <c r="E251" i="3"/>
  <c r="D242" i="5" s="1"/>
  <c r="D253" i="3"/>
  <c r="E254" i="3"/>
  <c r="D256" i="3"/>
  <c r="D247" i="5" s="1"/>
  <c r="E257" i="3"/>
  <c r="D248" i="5" s="1"/>
  <c r="D259" i="3"/>
  <c r="D250" i="5" s="1"/>
  <c r="E260" i="3"/>
  <c r="D251" i="5" s="1"/>
  <c r="D262" i="3"/>
  <c r="D253" i="5" s="1"/>
  <c r="E263" i="3"/>
  <c r="D254" i="5" s="1"/>
  <c r="D265" i="3"/>
  <c r="D256" i="5" s="1"/>
  <c r="E266" i="3"/>
  <c r="D257" i="5" s="1"/>
  <c r="D268" i="3"/>
  <c r="D259" i="5" s="1"/>
  <c r="E269" i="3"/>
  <c r="D260" i="5" s="1"/>
  <c r="D271" i="3"/>
  <c r="D262" i="5" s="1"/>
  <c r="E272" i="3"/>
  <c r="D263" i="5" s="1"/>
  <c r="D274" i="3"/>
  <c r="D265" i="5" s="1"/>
  <c r="E275" i="3"/>
  <c r="D266" i="5" s="1"/>
  <c r="D277" i="3"/>
  <c r="D268" i="5" s="1"/>
  <c r="E278" i="3"/>
  <c r="D269" i="5" s="1"/>
  <c r="D280" i="3"/>
  <c r="E281" i="3"/>
  <c r="D272" i="5" s="1"/>
  <c r="D273" i="5"/>
  <c r="D283" i="3"/>
  <c r="D274" i="5" s="1"/>
  <c r="E284" i="3"/>
  <c r="D275" i="5" s="1"/>
  <c r="D286" i="3"/>
  <c r="D277" i="5" s="1"/>
  <c r="E287" i="3"/>
  <c r="D278" i="5" s="1"/>
  <c r="D279" i="5"/>
  <c r="D289" i="3"/>
  <c r="D280" i="5" s="1"/>
  <c r="E290" i="3"/>
  <c r="D281" i="5" s="1"/>
  <c r="D292" i="3"/>
  <c r="D283" i="5" s="1"/>
  <c r="E293" i="3"/>
  <c r="D284" i="5" s="1"/>
  <c r="D285" i="5"/>
  <c r="D295" i="3"/>
  <c r="D286" i="5" s="1"/>
  <c r="E296" i="3"/>
  <c r="D287" i="5" s="1"/>
  <c r="D298" i="3"/>
  <c r="D289" i="5" s="1"/>
  <c r="E299" i="3"/>
  <c r="D290" i="5" s="1"/>
  <c r="D301" i="3"/>
  <c r="D292" i="5" s="1"/>
  <c r="E302" i="3"/>
  <c r="D293" i="5" s="1"/>
  <c r="D304" i="3"/>
  <c r="D295" i="5" s="1"/>
  <c r="E305" i="3"/>
  <c r="D296" i="5" s="1"/>
  <c r="D307" i="3"/>
  <c r="D298" i="5" s="1"/>
  <c r="E308" i="3"/>
  <c r="D299" i="5" s="1"/>
  <c r="D310" i="3"/>
  <c r="D301" i="5" s="1"/>
  <c r="E311" i="3"/>
  <c r="D302" i="5" s="1"/>
  <c r="D313" i="3"/>
  <c r="D304" i="5" s="1"/>
  <c r="E314" i="3"/>
  <c r="D305" i="5" s="1"/>
  <c r="D316" i="3"/>
  <c r="D307" i="5" s="1"/>
  <c r="E317" i="3"/>
  <c r="D308" i="5" s="1"/>
  <c r="D319" i="3"/>
  <c r="D310" i="5" s="1"/>
  <c r="E320" i="3"/>
  <c r="D311" i="5" s="1"/>
  <c r="D322" i="3"/>
  <c r="D313" i="5" s="1"/>
  <c r="E323" i="3"/>
  <c r="D314" i="5" s="1"/>
  <c r="D325" i="3"/>
  <c r="D316" i="5" s="1"/>
  <c r="E326" i="3"/>
  <c r="D317" i="5" s="1"/>
  <c r="D328" i="3"/>
  <c r="D319" i="5" s="1"/>
  <c r="E329" i="3"/>
  <c r="D320" i="5" s="1"/>
  <c r="D331" i="3"/>
  <c r="D322" i="5" s="1"/>
  <c r="E332" i="3"/>
  <c r="D323" i="5" s="1"/>
  <c r="D334" i="3"/>
  <c r="E335" i="3"/>
  <c r="D326" i="5" s="1"/>
  <c r="D337" i="3"/>
  <c r="D328" i="5" s="1"/>
  <c r="E338" i="3"/>
  <c r="D329" i="5" s="1"/>
  <c r="D330" i="5"/>
  <c r="D340" i="3"/>
  <c r="D331" i="5" s="1"/>
  <c r="E341" i="3"/>
  <c r="D332" i="5" s="1"/>
  <c r="D343" i="3"/>
  <c r="D334" i="5" s="1"/>
  <c r="E344" i="3"/>
  <c r="D335" i="5" s="1"/>
  <c r="D336" i="5"/>
  <c r="D346" i="3"/>
  <c r="D337" i="5" s="1"/>
  <c r="E347" i="3"/>
  <c r="D338" i="5" s="1"/>
  <c r="D349" i="3"/>
  <c r="E350" i="3"/>
  <c r="D341" i="5" s="1"/>
  <c r="D19" i="3"/>
  <c r="D16" i="3"/>
  <c r="G21" i="3"/>
  <c r="F21" i="3"/>
  <c r="F20" i="3"/>
  <c r="G20" i="3"/>
  <c r="H20" i="3"/>
  <c r="I20" i="3"/>
  <c r="J20" i="3"/>
  <c r="K20" i="3"/>
  <c r="L20" i="3"/>
  <c r="M20" i="3"/>
  <c r="N20" i="3"/>
  <c r="O20" i="3"/>
  <c r="P20" i="3"/>
  <c r="E20" i="3"/>
  <c r="H19" i="3"/>
  <c r="I19" i="3"/>
  <c r="J19" i="3"/>
  <c r="K19" i="3"/>
  <c r="L19" i="3"/>
  <c r="M19" i="3"/>
  <c r="N19" i="3"/>
  <c r="O19" i="3"/>
  <c r="G19" i="3"/>
  <c r="F19" i="3"/>
  <c r="E19" i="3"/>
  <c r="E15" i="3"/>
  <c r="F15" i="3"/>
  <c r="G15" i="3"/>
  <c r="D15" i="3"/>
  <c r="D6" i="5" s="1"/>
  <c r="E14" i="3"/>
  <c r="F14" i="3"/>
  <c r="G14" i="3"/>
  <c r="H14" i="3"/>
  <c r="I14" i="3"/>
  <c r="J14" i="3"/>
  <c r="K14" i="3"/>
  <c r="L14" i="3"/>
  <c r="M14" i="3"/>
  <c r="N14" i="3"/>
  <c r="O14" i="3"/>
  <c r="P14" i="3"/>
  <c r="D14" i="3"/>
  <c r="D5" i="5" s="1"/>
  <c r="H13" i="3"/>
  <c r="I13" i="3"/>
  <c r="J13" i="3"/>
  <c r="K13" i="3"/>
  <c r="L13" i="3"/>
  <c r="M13" i="3"/>
  <c r="N13" i="3"/>
  <c r="O13" i="3"/>
  <c r="P13" i="3"/>
  <c r="G13" i="3"/>
  <c r="F13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D8" i="5" s="1"/>
  <c r="P16" i="3"/>
  <c r="D18" i="3" s="1"/>
  <c r="O16" i="3"/>
  <c r="N16" i="3"/>
  <c r="M16" i="3"/>
  <c r="L16" i="3"/>
  <c r="K16" i="3"/>
  <c r="J16" i="3"/>
  <c r="I16" i="3"/>
  <c r="H16" i="3"/>
  <c r="G16" i="3"/>
  <c r="F16" i="3"/>
  <c r="E16" i="3"/>
  <c r="E13" i="3"/>
  <c r="T15" i="2"/>
  <c r="T14" i="2"/>
  <c r="D44" i="2"/>
  <c r="I12" i="2"/>
  <c r="P217" i="3"/>
  <c r="D219" i="3" s="1"/>
  <c r="D245" i="3"/>
  <c r="E246" i="3" s="1"/>
  <c r="D242" i="3"/>
  <c r="E243" i="3" s="1"/>
  <c r="D239" i="3"/>
  <c r="E240" i="3" s="1"/>
  <c r="D236" i="3"/>
  <c r="E237" i="3" s="1"/>
  <c r="D227" i="3"/>
  <c r="E228" i="3" s="1"/>
  <c r="D221" i="3"/>
  <c r="E222" i="3" s="1"/>
  <c r="D218" i="3"/>
  <c r="E219" i="3" s="1"/>
  <c r="D215" i="3"/>
  <c r="E216" i="3" s="1"/>
  <c r="D212" i="3"/>
  <c r="E213" i="3" s="1"/>
  <c r="D209" i="3"/>
  <c r="E210" i="3" s="1"/>
  <c r="D206" i="3"/>
  <c r="E207" i="3" s="1"/>
  <c r="D191" i="3"/>
  <c r="E192" i="3" s="1"/>
  <c r="D188" i="3"/>
  <c r="E189" i="3" s="1"/>
  <c r="D185" i="3"/>
  <c r="E186" i="3" s="1"/>
  <c r="D176" i="3"/>
  <c r="E177" i="3" s="1"/>
  <c r="P175" i="3"/>
  <c r="D177" i="3" s="1"/>
  <c r="D173" i="3"/>
  <c r="E174" i="3" s="1"/>
  <c r="D170" i="3"/>
  <c r="E171" i="3" s="1"/>
  <c r="D167" i="3"/>
  <c r="E168" i="3" s="1"/>
  <c r="D164" i="3"/>
  <c r="E165" i="3" s="1"/>
  <c r="D161" i="3"/>
  <c r="E162" i="3" s="1"/>
  <c r="D158" i="3"/>
  <c r="D155" i="3"/>
  <c r="E156" i="3" s="1"/>
  <c r="D152" i="3"/>
  <c r="D149" i="3"/>
  <c r="E150" i="3" s="1"/>
  <c r="D146" i="3"/>
  <c r="D143" i="3"/>
  <c r="E144" i="3" s="1"/>
  <c r="D140" i="3"/>
  <c r="D131" i="3"/>
  <c r="E132" i="3" s="1"/>
  <c r="D128" i="3"/>
  <c r="D125" i="3"/>
  <c r="E126" i="3" s="1"/>
  <c r="D122" i="3"/>
  <c r="D116" i="3"/>
  <c r="D113" i="3"/>
  <c r="E114" i="3" s="1"/>
  <c r="D110" i="3"/>
  <c r="D107" i="3"/>
  <c r="E108" i="3" s="1"/>
  <c r="D104" i="3"/>
  <c r="D101" i="3"/>
  <c r="D95" i="3"/>
  <c r="D92" i="3"/>
  <c r="D89" i="3"/>
  <c r="D86" i="3"/>
  <c r="D83" i="3"/>
  <c r="D80" i="3"/>
  <c r="D77" i="3"/>
  <c r="D74" i="3"/>
  <c r="D71" i="3"/>
  <c r="D65" i="3"/>
  <c r="D62" i="3"/>
  <c r="D59" i="3"/>
  <c r="D53" i="3"/>
  <c r="D50" i="3"/>
  <c r="P49" i="3"/>
  <c r="D51" i="3" s="1"/>
  <c r="D47" i="3"/>
  <c r="G45" i="3"/>
  <c r="F45" i="3"/>
  <c r="G42" i="3"/>
  <c r="F42" i="3"/>
  <c r="D38" i="3"/>
  <c r="P37" i="3"/>
  <c r="D39" i="3" s="1"/>
  <c r="D35" i="3"/>
  <c r="P34" i="3"/>
  <c r="D36" i="3" s="1"/>
  <c r="D32" i="3"/>
  <c r="P31" i="3"/>
  <c r="D33" i="3" s="1"/>
  <c r="D29" i="3"/>
  <c r="P28" i="3"/>
  <c r="D30" i="3" s="1"/>
  <c r="D26" i="3"/>
  <c r="P25" i="3"/>
  <c r="D27" i="3" s="1"/>
  <c r="G24" i="3"/>
  <c r="D20" i="3"/>
  <c r="P19" i="3"/>
  <c r="D21" i="3" s="1"/>
  <c r="P253" i="3"/>
  <c r="D255" i="3" s="1"/>
  <c r="D210" i="5" l="1"/>
  <c r="E21" i="3"/>
  <c r="D11" i="5"/>
  <c r="E30" i="3"/>
  <c r="D20" i="5"/>
  <c r="E33" i="3"/>
  <c r="D23" i="5"/>
  <c r="E39" i="3"/>
  <c r="D29" i="5"/>
  <c r="E54" i="3"/>
  <c r="D44" i="5"/>
  <c r="E66" i="3"/>
  <c r="D56" i="5"/>
  <c r="E78" i="3"/>
  <c r="D68" i="5"/>
  <c r="E90" i="3"/>
  <c r="D80" i="5"/>
  <c r="E96" i="3"/>
  <c r="D86" i="5"/>
  <c r="E129" i="3"/>
  <c r="D119" i="5"/>
  <c r="E147" i="3"/>
  <c r="D137" i="5"/>
  <c r="E153" i="3"/>
  <c r="D143" i="5"/>
  <c r="D12" i="5"/>
  <c r="D21" i="5"/>
  <c r="E48" i="3"/>
  <c r="D38" i="5"/>
  <c r="E51" i="3"/>
  <c r="D41" i="5"/>
  <c r="E63" i="3"/>
  <c r="D53" i="5"/>
  <c r="E75" i="3"/>
  <c r="D65" i="5"/>
  <c r="E81" i="3"/>
  <c r="D71" i="5"/>
  <c r="E87" i="3"/>
  <c r="D77" i="5"/>
  <c r="E93" i="3"/>
  <c r="D83" i="5"/>
  <c r="E105" i="3"/>
  <c r="D95" i="5"/>
  <c r="E111" i="3"/>
  <c r="D101" i="5"/>
  <c r="E117" i="3"/>
  <c r="D107" i="5"/>
  <c r="E27" i="3"/>
  <c r="D18" i="5" s="1"/>
  <c r="D17" i="5"/>
  <c r="E36" i="3"/>
  <c r="D27" i="5" s="1"/>
  <c r="D26" i="5"/>
  <c r="D50" i="5"/>
  <c r="E60" i="3"/>
  <c r="E72" i="3"/>
  <c r="D62" i="5"/>
  <c r="E84" i="3"/>
  <c r="D74" i="5"/>
  <c r="E102" i="3"/>
  <c r="D92" i="5"/>
  <c r="E123" i="3"/>
  <c r="D113" i="5"/>
  <c r="E141" i="3"/>
  <c r="D131" i="5"/>
  <c r="E159" i="3"/>
  <c r="D149" i="5"/>
  <c r="G180" i="3"/>
  <c r="F180" i="3"/>
  <c r="D171" i="5" s="1"/>
  <c r="G204" i="3"/>
  <c r="F204" i="3"/>
  <c r="G234" i="3"/>
  <c r="F234" i="3"/>
  <c r="F255" i="3"/>
  <c r="F24" i="3"/>
  <c r="G57" i="3"/>
  <c r="F57" i="3"/>
  <c r="G69" i="3"/>
  <c r="F69" i="3"/>
  <c r="G99" i="3"/>
  <c r="F99" i="3"/>
  <c r="G138" i="3"/>
  <c r="F138" i="3"/>
  <c r="G183" i="3"/>
  <c r="F183" i="3"/>
  <c r="G195" i="3"/>
  <c r="F195" i="3"/>
  <c r="D186" i="5" s="1"/>
  <c r="G201" i="3"/>
  <c r="F201" i="3"/>
  <c r="D192" i="5" s="1"/>
  <c r="G225" i="3"/>
  <c r="F225" i="3"/>
  <c r="D216" i="5" s="1"/>
  <c r="G231" i="3"/>
  <c r="F231" i="3"/>
  <c r="D208" i="5"/>
  <c r="D166" i="5"/>
  <c r="D40" i="5"/>
  <c r="D16" i="5"/>
  <c r="F4" i="3"/>
  <c r="D155" i="5"/>
  <c r="D104" i="5"/>
  <c r="D98" i="5"/>
  <c r="D236" i="5"/>
  <c r="D230" i="5"/>
  <c r="D218" i="5"/>
  <c r="D212" i="5"/>
  <c r="D206" i="5"/>
  <c r="D200" i="5"/>
  <c r="D182" i="5"/>
  <c r="D176" i="5"/>
  <c r="D164" i="5"/>
  <c r="E18" i="3"/>
  <c r="P46" i="3"/>
  <c r="D48" i="3" s="1"/>
  <c r="P52" i="3"/>
  <c r="D54" i="3" s="1"/>
  <c r="P58" i="3"/>
  <c r="D60" i="3" s="1"/>
  <c r="P64" i="3"/>
  <c r="D66" i="3" s="1"/>
  <c r="D57" i="5" s="1"/>
  <c r="P70" i="3"/>
  <c r="D72" i="3" s="1"/>
  <c r="P76" i="3"/>
  <c r="D78" i="3" s="1"/>
  <c r="P82" i="3"/>
  <c r="D84" i="3" s="1"/>
  <c r="P88" i="3"/>
  <c r="D90" i="3" s="1"/>
  <c r="P94" i="3"/>
  <c r="D96" i="3" s="1"/>
  <c r="P100" i="3"/>
  <c r="D102" i="3" s="1"/>
  <c r="D93" i="5" s="1"/>
  <c r="P106" i="3"/>
  <c r="D108" i="3" s="1"/>
  <c r="D99" i="5" s="1"/>
  <c r="P112" i="3"/>
  <c r="D114" i="3" s="1"/>
  <c r="P124" i="3"/>
  <c r="D126" i="3" s="1"/>
  <c r="D117" i="5" s="1"/>
  <c r="P130" i="3"/>
  <c r="D132" i="3" s="1"/>
  <c r="D123" i="5" s="1"/>
  <c r="P142" i="3"/>
  <c r="D144" i="3" s="1"/>
  <c r="P148" i="3"/>
  <c r="D150" i="3" s="1"/>
  <c r="D141" i="5" s="1"/>
  <c r="P154" i="3"/>
  <c r="D156" i="3" s="1"/>
  <c r="P160" i="3"/>
  <c r="D162" i="3" s="1"/>
  <c r="D153" i="5" s="1"/>
  <c r="P166" i="3"/>
  <c r="D168" i="3" s="1"/>
  <c r="P172" i="3"/>
  <c r="D174" i="3" s="1"/>
  <c r="D165" i="5" s="1"/>
  <c r="P184" i="3"/>
  <c r="D186" i="3" s="1"/>
  <c r="P190" i="3"/>
  <c r="D192" i="3" s="1"/>
  <c r="D183" i="5" s="1"/>
  <c r="P208" i="3"/>
  <c r="D210" i="3" s="1"/>
  <c r="P214" i="3"/>
  <c r="D216" i="3" s="1"/>
  <c r="D207" i="5" s="1"/>
  <c r="P220" i="3"/>
  <c r="D222" i="3" s="1"/>
  <c r="P226" i="3"/>
  <c r="D228" i="3" s="1"/>
  <c r="D219" i="5" s="1"/>
  <c r="P238" i="3"/>
  <c r="D240" i="3" s="1"/>
  <c r="P244" i="3"/>
  <c r="D246" i="3" s="1"/>
  <c r="D237" i="5" s="1"/>
  <c r="G135" i="3"/>
  <c r="F135" i="3"/>
  <c r="G198" i="3"/>
  <c r="F198" i="3"/>
  <c r="D189" i="5" s="1"/>
  <c r="D4" i="5"/>
  <c r="D211" i="5"/>
  <c r="D175" i="5"/>
  <c r="D157" i="5"/>
  <c r="D115" i="5"/>
  <c r="D85" i="5"/>
  <c r="D61" i="5"/>
  <c r="D25" i="5"/>
  <c r="D22" i="5"/>
  <c r="F5" i="3"/>
  <c r="D158" i="5"/>
  <c r="D152" i="5"/>
  <c r="D146" i="5"/>
  <c r="D140" i="5"/>
  <c r="D134" i="5"/>
  <c r="D122" i="5"/>
  <c r="D116" i="5"/>
  <c r="D233" i="5"/>
  <c r="D227" i="5"/>
  <c r="D209" i="5"/>
  <c r="D203" i="5"/>
  <c r="D197" i="5"/>
  <c r="D179" i="5"/>
  <c r="D167" i="5"/>
  <c r="D161" i="5"/>
  <c r="P61" i="3"/>
  <c r="D63" i="3" s="1"/>
  <c r="P73" i="3"/>
  <c r="D75" i="3" s="1"/>
  <c r="D66" i="5" s="1"/>
  <c r="P79" i="3"/>
  <c r="D81" i="3" s="1"/>
  <c r="P85" i="3"/>
  <c r="D87" i="3" s="1"/>
  <c r="D78" i="5" s="1"/>
  <c r="P91" i="3"/>
  <c r="D93" i="3" s="1"/>
  <c r="D84" i="5" s="1"/>
  <c r="P103" i="3"/>
  <c r="D105" i="3" s="1"/>
  <c r="P109" i="3"/>
  <c r="D111" i="3" s="1"/>
  <c r="D102" i="5" s="1"/>
  <c r="P115" i="3"/>
  <c r="D117" i="3" s="1"/>
  <c r="D108" i="5" s="1"/>
  <c r="P121" i="3"/>
  <c r="D123" i="3" s="1"/>
  <c r="D114" i="5" s="1"/>
  <c r="P127" i="3"/>
  <c r="D129" i="3" s="1"/>
  <c r="D120" i="5" s="1"/>
  <c r="P139" i="3"/>
  <c r="D141" i="3" s="1"/>
  <c r="D132" i="5" s="1"/>
  <c r="P145" i="3"/>
  <c r="D147" i="3" s="1"/>
  <c r="D138" i="5" s="1"/>
  <c r="P151" i="3"/>
  <c r="D153" i="3" s="1"/>
  <c r="D144" i="5" s="1"/>
  <c r="P157" i="3"/>
  <c r="D159" i="3" s="1"/>
  <c r="D150" i="5" s="1"/>
  <c r="P163" i="3"/>
  <c r="D165" i="3" s="1"/>
  <c r="P169" i="3"/>
  <c r="D171" i="3" s="1"/>
  <c r="D162" i="5" s="1"/>
  <c r="P187" i="3"/>
  <c r="D189" i="3" s="1"/>
  <c r="D180" i="5" s="1"/>
  <c r="P205" i="3"/>
  <c r="D207" i="3" s="1"/>
  <c r="P211" i="3"/>
  <c r="D213" i="3" s="1"/>
  <c r="D204" i="5" s="1"/>
  <c r="P235" i="3"/>
  <c r="D237" i="3" s="1"/>
  <c r="D228" i="5" s="1"/>
  <c r="P241" i="3"/>
  <c r="D243" i="3" s="1"/>
  <c r="D234" i="5" s="1"/>
  <c r="D110" i="5"/>
  <c r="F3" i="3"/>
  <c r="D244" i="5"/>
  <c r="E120" i="3"/>
  <c r="D111" i="5" s="1"/>
  <c r="D267" i="3"/>
  <c r="D258" i="5" s="1"/>
  <c r="D325" i="5"/>
  <c r="D240" i="5"/>
  <c r="D342" i="5"/>
  <c r="D339" i="5"/>
  <c r="D333" i="5"/>
  <c r="D327" i="5"/>
  <c r="D324" i="5"/>
  <c r="D321" i="5"/>
  <c r="D318" i="5"/>
  <c r="D315" i="5"/>
  <c r="D312" i="5"/>
  <c r="D309" i="5"/>
  <c r="D306" i="5"/>
  <c r="D303" i="5"/>
  <c r="D297" i="5"/>
  <c r="D294" i="5"/>
  <c r="D291" i="5"/>
  <c r="D288" i="5"/>
  <c r="D282" i="5"/>
  <c r="D276" i="5"/>
  <c r="D270" i="5"/>
  <c r="D267" i="5"/>
  <c r="D264" i="5"/>
  <c r="D261" i="5"/>
  <c r="D255" i="5"/>
  <c r="D252" i="5"/>
  <c r="D249" i="5"/>
  <c r="D243" i="5"/>
  <c r="D231" i="5"/>
  <c r="D225" i="5"/>
  <c r="D222" i="5"/>
  <c r="D213" i="5"/>
  <c r="D201" i="5"/>
  <c r="D198" i="5"/>
  <c r="D195" i="5"/>
  <c r="D177" i="5"/>
  <c r="D174" i="5"/>
  <c r="D168" i="5"/>
  <c r="D159" i="5"/>
  <c r="D156" i="5"/>
  <c r="D147" i="5"/>
  <c r="D135" i="5"/>
  <c r="D129" i="5"/>
  <c r="D126" i="5"/>
  <c r="D105" i="5"/>
  <c r="D96" i="5"/>
  <c r="D87" i="5"/>
  <c r="D81" i="5"/>
  <c r="D75" i="5"/>
  <c r="D72" i="5"/>
  <c r="D69" i="5"/>
  <c r="D63" i="5"/>
  <c r="D60" i="5"/>
  <c r="D54" i="5"/>
  <c r="D51" i="5"/>
  <c r="D48" i="5"/>
  <c r="D45" i="5"/>
  <c r="D42" i="5"/>
  <c r="D39" i="5"/>
  <c r="D36" i="5"/>
  <c r="D33" i="5"/>
  <c r="D30" i="5"/>
  <c r="D24" i="5"/>
  <c r="D15" i="5"/>
  <c r="D340" i="5"/>
  <c r="D271" i="5"/>
  <c r="D241" i="5"/>
  <c r="D226" i="5"/>
  <c r="D217" i="5"/>
  <c r="D154" i="5"/>
  <c r="D100" i="5"/>
  <c r="D64" i="5"/>
  <c r="D58" i="5"/>
  <c r="D28" i="5"/>
  <c r="D7" i="5"/>
  <c r="D9" i="5"/>
  <c r="D88" i="5"/>
  <c r="D19" i="5"/>
  <c r="D13" i="5"/>
  <c r="D10" i="5"/>
  <c r="D254" i="3"/>
  <c r="G255" i="3"/>
  <c r="D112" i="5" l="1"/>
  <c r="D118" i="5"/>
  <c r="D79" i="5"/>
  <c r="D103" i="5"/>
  <c r="D151" i="5"/>
  <c r="D160" i="5"/>
  <c r="D49" i="5"/>
  <c r="D97" i="5"/>
  <c r="D145" i="5"/>
  <c r="D196" i="5"/>
  <c r="D76" i="5"/>
  <c r="D133" i="5"/>
  <c r="D55" i="5"/>
  <c r="D70" i="5"/>
  <c r="D139" i="5"/>
  <c r="D202" i="5"/>
  <c r="D232" i="5"/>
  <c r="D82" i="5"/>
  <c r="D91" i="5"/>
  <c r="D106" i="5"/>
  <c r="D130" i="5"/>
  <c r="D163" i="5"/>
  <c r="D178" i="5"/>
  <c r="D37" i="5"/>
  <c r="D43" i="5"/>
  <c r="D52" i="5"/>
  <c r="D67" i="5"/>
  <c r="D73" i="5"/>
  <c r="D94" i="5"/>
  <c r="D121" i="5"/>
  <c r="D136" i="5"/>
  <c r="D142" i="5"/>
  <c r="D148" i="5"/>
  <c r="D181" i="5"/>
  <c r="D199" i="5"/>
  <c r="D205" i="5"/>
  <c r="D229" i="5"/>
  <c r="D235" i="5"/>
  <c r="E255" i="3"/>
  <c r="D246" i="5" s="1"/>
  <c r="D245" i="5"/>
  <c r="D89" i="5"/>
  <c r="D90" i="5"/>
  <c r="D300" i="5"/>
</calcChain>
</file>

<file path=xl/sharedStrings.xml><?xml version="1.0" encoding="utf-8"?>
<sst xmlns="http://schemas.openxmlformats.org/spreadsheetml/2006/main" count="281" uniqueCount="129">
  <si>
    <t>كود العميل</t>
  </si>
  <si>
    <t>اسم العميل / الكفيل</t>
  </si>
  <si>
    <t>مصرح</t>
  </si>
  <si>
    <t>مستخدم</t>
  </si>
  <si>
    <t>م</t>
  </si>
  <si>
    <t>رقم المحفظة</t>
  </si>
  <si>
    <t>مشترك</t>
  </si>
  <si>
    <t>120000000000</t>
  </si>
  <si>
    <t>1000000000</t>
  </si>
  <si>
    <t>1000000001</t>
  </si>
  <si>
    <t>1000000002</t>
  </si>
  <si>
    <t>1000000003</t>
  </si>
  <si>
    <t>1000000004</t>
  </si>
  <si>
    <t>1000000005</t>
  </si>
  <si>
    <t>1000000006</t>
  </si>
  <si>
    <t>1000000007</t>
  </si>
  <si>
    <t>1000000008</t>
  </si>
  <si>
    <t>1000000009</t>
  </si>
  <si>
    <t>1000000010</t>
  </si>
  <si>
    <t>1000000011</t>
  </si>
  <si>
    <t>1000000012</t>
  </si>
  <si>
    <t>4444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</si>
  <si>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</si>
  <si>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</si>
  <si>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</si>
  <si>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</si>
  <si>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</si>
  <si>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</si>
  <si>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</si>
  <si>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</si>
  <si>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</si>
  <si>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</si>
  <si>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=D16&amp;E16&amp;F16&amp;G16&amp;H16&amp;I16&amp;J16&amp;K16&amp;L16&amp;M16&amp;N16&amp;O16</t>
  </si>
  <si>
    <t>=D16&amp;E16&amp;F16&amp;G16&amp;H16&amp;I16&amp;J16&amp;K16&amp;L16&amp;M16&amp;N16&amp;O16&amp;P16</t>
  </si>
  <si>
    <t>=CONCATENATE(D16,E16,F16,G16,H16,I16,J16,K16,L16,M16,N16,O16,P16,Q16,R16,S16,T16,U16,V16,W16,X16,Y16,Z16,AA16,AB16,AC16,AD16,AE16,AF16,AG16)</t>
  </si>
  <si>
    <t>=CONCATENATE(D16,E16,F16,G16,I16)</t>
  </si>
  <si>
    <t>Bank Code</t>
  </si>
  <si>
    <t>Date</t>
  </si>
  <si>
    <t>MMYYYY</t>
  </si>
  <si>
    <t>Branch Code</t>
  </si>
  <si>
    <t>23555</t>
  </si>
  <si>
    <t>0000000000</t>
  </si>
  <si>
    <t>0001</t>
  </si>
  <si>
    <t>=D263</t>
  </si>
  <si>
    <t>000012345678</t>
  </si>
  <si>
    <t>0000123456</t>
  </si>
  <si>
    <t>032011</t>
  </si>
  <si>
    <t>عبدالرحمن فهمى محمد سيد احمد</t>
  </si>
  <si>
    <t>عبد المنعم حسن عبد الرحمن وهبى</t>
  </si>
  <si>
    <t>على على محمد</t>
  </si>
  <si>
    <t>احمد عادل بدوى</t>
  </si>
  <si>
    <t>عوض رشاد المرسى ابوجاد الله</t>
  </si>
  <si>
    <t>ياسر احمد فوزى عبدالقادر</t>
  </si>
  <si>
    <t>ايمن صلاح الدين محمد الهادى</t>
  </si>
  <si>
    <t>وائل محمود احمد خفاجى</t>
  </si>
  <si>
    <t>مجدى حشمت قلادة باسيليوس</t>
  </si>
  <si>
    <t>هيثم عمر سيد</t>
  </si>
  <si>
    <t>احمد كامل يونس محمد البنا</t>
  </si>
  <si>
    <t>حازم انيس محمد على الشامى</t>
  </si>
  <si>
    <t>محمد محمود علي احمد الجندى</t>
  </si>
  <si>
    <t>حسين حسن صبرى</t>
  </si>
  <si>
    <t>شادى مجدى يوسف نصيف العجار</t>
  </si>
  <si>
    <t>محمد شهدى محمد حسن احمدين</t>
  </si>
  <si>
    <t xml:space="preserve">هالة على احمد محمد </t>
  </si>
  <si>
    <t>ايناس انور حنا صالح</t>
  </si>
  <si>
    <t>محمود فوزى محمود خلف</t>
  </si>
  <si>
    <t xml:space="preserve">محمد صبرى مصطفى يوسف ابو هانى </t>
  </si>
  <si>
    <t>ارشافير جورج ارمنى</t>
  </si>
  <si>
    <t>محمد علاء الدين محمود محمد قره</t>
  </si>
  <si>
    <t>ناجى عبدالرحمن عبده لاشين</t>
  </si>
  <si>
    <t xml:space="preserve">بديع بدير كمال </t>
  </si>
  <si>
    <t>صفا على ابراهيم الهنينى</t>
  </si>
  <si>
    <t>رشا نبيل فؤاد جرجس</t>
  </si>
  <si>
    <t>اشرف فؤاد كامل جرجس</t>
  </si>
  <si>
    <t>منال محمود محمد التهامى</t>
  </si>
  <si>
    <t>ايمن عبدالسلام السيد الشويخ</t>
  </si>
  <si>
    <t>مروى على ابراهيم الهنينى</t>
  </si>
  <si>
    <t>محمد ابوالخير بشير الميدانى</t>
  </si>
  <si>
    <t>احمد فتحى على احمد</t>
  </si>
  <si>
    <t>محمد صابر محمد عبدالله</t>
  </si>
  <si>
    <t>سعاد عبدالوهاب حسن عبدالمجيد</t>
  </si>
  <si>
    <t>محمد فريد عبد الحميد عيسى شاهين</t>
  </si>
  <si>
    <t>مجدى حشمت قلادة باسيليوس / ايناس انور حنا صالح</t>
  </si>
  <si>
    <t>باسم نجيب محمد السيد سيف</t>
  </si>
  <si>
    <t>عماد عبد الله بقطر ابراهيم</t>
  </si>
  <si>
    <t xml:space="preserve">عزة محمد عبدالخالق عفيفى </t>
  </si>
  <si>
    <t>منى ابراهيم محمد العتر</t>
  </si>
  <si>
    <t>بهاء الدين على عبد الفتاح العنانى</t>
  </si>
  <si>
    <t>منى ابراهيم محمد العتر/بهاء الدين على عبد الفتاح العنانى</t>
  </si>
  <si>
    <t>الفونس برسوم عوض توما</t>
  </si>
  <si>
    <t>جمال عبدالناصر محمد السيد على</t>
  </si>
  <si>
    <t>احمد عبدالله محمد الطيبى</t>
  </si>
  <si>
    <t>جمعه عبد الفتاح على عبد العزيز</t>
  </si>
  <si>
    <t>حسين مصطفى محمد احمد</t>
  </si>
  <si>
    <t>رضوى ابوالعزم محمد محمد ابوالعزم</t>
  </si>
  <si>
    <t>سهام عمر محمد محمد سليمان</t>
  </si>
  <si>
    <t xml:space="preserve"> القاصر/مهند عصام محمد ابراهيم محمد الحاتى</t>
  </si>
  <si>
    <t xml:space="preserve">عاطف ابراهيم عبدالفتاح رزق </t>
  </si>
  <si>
    <t>هشام محمد نصر احمد محمد</t>
  </si>
  <si>
    <t>شميس السيد حسن السيد شميس</t>
  </si>
  <si>
    <t>ابراهيم عبدالهادى عثمان على الدمياطى</t>
  </si>
  <si>
    <t>ماهر ابراهيم عيسى رمضان الحرتانى</t>
  </si>
  <si>
    <t>ممدوح ابراهيم عيسى الحرتانى</t>
  </si>
  <si>
    <t>مؤيد ياسين الشكرجى</t>
  </si>
  <si>
    <t>ماهر/ممدوح ابراهيم عيسي الحرت</t>
  </si>
  <si>
    <t>احمد توفيق مصطفى محمود</t>
  </si>
  <si>
    <t>مصطفى محمد طلعت مصطفى</t>
  </si>
  <si>
    <t>امانى حسن ابراهيم عبدالله</t>
  </si>
  <si>
    <t>مجدى وهبة عبدالهادى جلال</t>
  </si>
  <si>
    <t>ايمان فايد حسن فايد</t>
  </si>
  <si>
    <t>مجدى وهبة عبدالهادى جلال/ايمان فايد حسن فايد</t>
  </si>
  <si>
    <t>مصطفى محمد طلعت مصطفى ابو العزم ، هيثم عمر سيد ، امانى حسن ابراهيم</t>
  </si>
  <si>
    <t>نورى حمود البدران</t>
  </si>
  <si>
    <t>حسين حسن صبرى/منال محمود محمد</t>
  </si>
  <si>
    <t>أسامة علي السيد خضر</t>
  </si>
  <si>
    <t>على على محمد وسحر فؤاد محمد ال</t>
  </si>
  <si>
    <t>سحر فؤاد محمد</t>
  </si>
  <si>
    <t>ابراهيم عبد الوهاب ابراهيم حسن/ انهار عبد الوهاب</t>
  </si>
  <si>
    <t>ابراهيم عبد الوهاب اراهيم</t>
  </si>
  <si>
    <t>انهار عبد الوهاب ابراهيم</t>
  </si>
  <si>
    <t>منال عبده محمد الزناتى</t>
  </si>
  <si>
    <t>احمد محمد حمزه سيدالاهل</t>
  </si>
  <si>
    <t>سيد عبدالفتاح عباس شقير</t>
  </si>
  <si>
    <t>محمد يوسف مصطفى خليفة</t>
  </si>
  <si>
    <t>الجدول الاصلى علما بأنه مربوط بجدول اخر لاستيراد المعلومات منه</t>
  </si>
  <si>
    <t>الشكل النهائى للجدول المراد نقله من الجدول الاصلى ولكن بصيغة دخول الارقام على النحو المبين فى الجدول علما بأن هذ الجدول بصيغة TXT</t>
  </si>
  <si>
    <t>يجب ان يحتوى خلايا هذا العمود على اثنى عشر رقما</t>
  </si>
  <si>
    <t>يجب ان يحتوى خلايا هذا العمود على عشرة ارقام</t>
  </si>
  <si>
    <t>علما بأنى اريد ان يتم نقل البيانات من شيت الجدول الاصلى بدلالة كود العميل مع الاحتفاظ بشكل الارقام كما هى بالجزء المظلل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</si>
</sst>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_-;_-* #,##0.00\-;_-* &quot;-&quot;??_-;_-@_-"/>
    <numFmt numFmtId="165" formatCode="_(* #,##0.00_);_(* \(#,##0.00\);_(* &quot;-&quot;??_);_(@_)"/>
    <numFmt numFmtId="166" formatCode="_-&quot;ج.م.‏&quot;\ * #,##0.000_-;_-&quot;ج.م.‏&quot;\ * #,##0.000\-;_-&quot;ج.م.‏&quot;\ * &quot;-&quot;???_-;_-@_-"/>
    <numFmt numFmtId="167" formatCode="\-"/>
    <numFmt numFmtId="168" formatCode="000000000000"/>
    <numFmt numFmtId="169" formatCode="0000000000"/>
  </numFmts>
  <fonts count="4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Arial"/>
      <family val="2"/>
    </font>
    <font>
      <b/>
      <sz val="17"/>
      <name val="Andalus"/>
      <charset val="178"/>
    </font>
    <font>
      <b/>
      <sz val="12"/>
      <name val="Arial"/>
      <family val="2"/>
    </font>
    <font>
      <b/>
      <sz val="12"/>
      <name val="Andalus"/>
      <charset val="178"/>
    </font>
    <font>
      <b/>
      <sz val="11"/>
      <name val="Andalus"/>
      <charset val="178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Calibri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6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2">
    <xf numFmtId="0" fontId="0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2" applyNumberFormat="0" applyAlignment="0" applyProtection="0"/>
    <xf numFmtId="0" fontId="15" fillId="22" borderId="23" applyNumberFormat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2" applyNumberFormat="0" applyAlignment="0" applyProtection="0"/>
    <xf numFmtId="0" fontId="23" fillId="0" borderId="27" applyNumberFormat="0" applyFill="0" applyAlignment="0" applyProtection="0"/>
    <xf numFmtId="0" fontId="24" fillId="23" borderId="0" applyNumberFormat="0" applyBorder="0" applyAlignment="0" applyProtection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24" borderId="28" applyNumberFormat="0" applyFont="0" applyAlignment="0" applyProtection="0"/>
    <xf numFmtId="0" fontId="26" fillId="21" borderId="2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29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5" xfId="0" applyBorder="1"/>
    <xf numFmtId="0" fontId="8" fillId="2" borderId="2" xfId="0" applyFont="1" applyFill="1" applyBorder="1" applyAlignment="1">
      <alignment horizontal="center"/>
    </xf>
    <xf numFmtId="0" fontId="0" fillId="0" borderId="8" xfId="0" applyBorder="1"/>
    <xf numFmtId="0" fontId="8" fillId="2" borderId="9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12" xfId="0" applyFill="1" applyBorder="1"/>
    <xf numFmtId="0" fontId="0" fillId="0" borderId="0" xfId="0" applyFill="1"/>
    <xf numFmtId="0" fontId="0" fillId="0" borderId="12" xfId="0" applyBorder="1"/>
    <xf numFmtId="0" fontId="0" fillId="0" borderId="15" xfId="0" applyBorder="1"/>
    <xf numFmtId="0" fontId="0" fillId="0" borderId="18" xfId="0" applyBorder="1"/>
    <xf numFmtId="0" fontId="0" fillId="0" borderId="21" xfId="0" applyBorder="1"/>
    <xf numFmtId="0" fontId="0" fillId="0" borderId="0" xfId="0" applyAlignment="1">
      <alignment vertical="center"/>
    </xf>
    <xf numFmtId="167" fontId="0" fillId="0" borderId="0" xfId="0" applyNumberFormat="1" applyAlignment="1">
      <alignment horizontal="center"/>
    </xf>
    <xf numFmtId="3" fontId="0" fillId="0" borderId="0" xfId="0" applyNumberFormat="1"/>
    <xf numFmtId="0" fontId="0" fillId="25" borderId="0" xfId="0" applyFill="1"/>
    <xf numFmtId="0" fontId="0" fillId="25" borderId="0" xfId="0" applyFill="1" applyAlignment="1">
      <alignment horizontal="center"/>
    </xf>
    <xf numFmtId="49" fontId="0" fillId="0" borderId="0" xfId="0" applyNumberFormat="1"/>
    <xf numFmtId="49" fontId="30" fillId="0" borderId="0" xfId="0" applyNumberFormat="1" applyFont="1"/>
    <xf numFmtId="0" fontId="33" fillId="0" borderId="0" xfId="0" applyFont="1"/>
    <xf numFmtId="49" fontId="32" fillId="0" borderId="0" xfId="0" applyNumberFormat="1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34" fillId="26" borderId="0" xfId="0" applyFont="1" applyFill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Border="1" applyAlignment="1">
      <alignment wrapText="1"/>
    </xf>
    <xf numFmtId="49" fontId="35" fillId="0" borderId="0" xfId="0" applyNumberFormat="1" applyFont="1"/>
    <xf numFmtId="49" fontId="0" fillId="0" borderId="0" xfId="0" applyNumberFormat="1" applyAlignment="1">
      <alignment horizontal="left"/>
    </xf>
    <xf numFmtId="0" fontId="0" fillId="0" borderId="0" xfId="0" applyNumberFormat="1" applyBorder="1" applyAlignment="1">
      <alignment wrapText="1"/>
    </xf>
    <xf numFmtId="0" fontId="0" fillId="0" borderId="0" xfId="0" applyAlignment="1">
      <alignment horizontal="center"/>
    </xf>
    <xf numFmtId="0" fontId="36" fillId="0" borderId="0" xfId="0" applyFont="1"/>
    <xf numFmtId="2" fontId="0" fillId="0" borderId="0" xfId="0" applyNumberFormat="1"/>
    <xf numFmtId="49" fontId="31" fillId="0" borderId="0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wrapText="1"/>
    </xf>
    <xf numFmtId="49" fontId="0" fillId="27" borderId="0" xfId="0" applyNumberFormat="1" applyFill="1" applyBorder="1" applyAlignment="1">
      <alignment wrapText="1"/>
    </xf>
    <xf numFmtId="0" fontId="0" fillId="26" borderId="0" xfId="0" applyNumberFormat="1" applyFill="1" applyBorder="1" applyAlignment="1">
      <alignment wrapText="1"/>
    </xf>
    <xf numFmtId="49" fontId="0" fillId="28" borderId="0" xfId="0" applyNumberFormat="1" applyFill="1" applyBorder="1" applyAlignment="1">
      <alignment wrapText="1"/>
    </xf>
    <xf numFmtId="49" fontId="0" fillId="26" borderId="0" xfId="0" applyNumberFormat="1" applyFill="1" applyBorder="1" applyAlignment="1">
      <alignment wrapText="1"/>
    </xf>
    <xf numFmtId="0" fontId="0" fillId="28" borderId="0" xfId="0" applyNumberFormat="1" applyFill="1" applyBorder="1" applyAlignment="1">
      <alignment wrapText="1"/>
    </xf>
    <xf numFmtId="49" fontId="0" fillId="25" borderId="0" xfId="0" applyNumberFormat="1" applyFill="1" applyBorder="1" applyAlignment="1">
      <alignment wrapText="1"/>
    </xf>
    <xf numFmtId="0" fontId="34" fillId="25" borderId="0" xfId="0" applyNumberFormat="1" applyFont="1" applyFill="1" applyBorder="1" applyAlignment="1">
      <alignment wrapText="1"/>
    </xf>
    <xf numFmtId="3" fontId="34" fillId="0" borderId="0" xfId="0" applyNumberFormat="1" applyFont="1" applyBorder="1" applyAlignment="1">
      <alignment wrapText="1"/>
    </xf>
    <xf numFmtId="3" fontId="0" fillId="27" borderId="0" xfId="0" applyNumberFormat="1" applyFill="1" applyBorder="1" applyAlignment="1">
      <alignment wrapText="1"/>
    </xf>
    <xf numFmtId="3" fontId="0" fillId="26" borderId="0" xfId="0" applyNumberFormat="1" applyFill="1" applyBorder="1" applyAlignment="1">
      <alignment wrapText="1"/>
    </xf>
    <xf numFmtId="3" fontId="0" fillId="28" borderId="0" xfId="0" applyNumberFormat="1" applyFill="1" applyBorder="1" applyAlignment="1">
      <alignment wrapText="1"/>
    </xf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3" fontId="0" fillId="0" borderId="11" xfId="0" applyNumberFormat="1" applyFill="1" applyBorder="1" applyAlignment="1">
      <alignment horizontal="center"/>
    </xf>
    <xf numFmtId="0" fontId="0" fillId="29" borderId="0" xfId="0" applyFill="1"/>
    <xf numFmtId="0" fontId="0" fillId="0" borderId="13" xfId="0" applyFill="1" applyBorder="1" applyAlignment="1">
      <alignment horizontal="center"/>
    </xf>
    <xf numFmtId="0" fontId="0" fillId="0" borderId="14" xfId="0" applyFill="1" applyBorder="1"/>
    <xf numFmtId="3" fontId="0" fillId="0" borderId="14" xfId="0" applyNumberForma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/>
    <xf numFmtId="3" fontId="0" fillId="0" borderId="17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/>
    <xf numFmtId="3" fontId="0" fillId="0" borderId="20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10" fillId="0" borderId="11" xfId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/>
    </xf>
    <xf numFmtId="166" fontId="8" fillId="2" borderId="1" xfId="0" applyNumberFormat="1" applyFont="1" applyFill="1" applyBorder="1" applyAlignment="1">
      <alignment horizontal="center" vertical="center"/>
    </xf>
    <xf numFmtId="166" fontId="8" fillId="2" borderId="6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NumberFormat="1" applyFill="1" applyBorder="1"/>
    <xf numFmtId="0" fontId="39" fillId="0" borderId="10" xfId="0" applyFont="1" applyFill="1" applyBorder="1" applyAlignment="1">
      <alignment horizontal="center"/>
    </xf>
    <xf numFmtId="168" fontId="0" fillId="0" borderId="10" xfId="0" applyNumberFormat="1" applyFill="1" applyBorder="1" applyAlignment="1">
      <alignment horizontal="center"/>
    </xf>
    <xf numFmtId="169" fontId="0" fillId="0" borderId="11" xfId="0" applyNumberFormat="1" applyFill="1" applyBorder="1" applyAlignment="1">
      <alignment horizontal="center"/>
    </xf>
    <xf numFmtId="168" fontId="39" fillId="0" borderId="10" xfId="0" applyNumberFormat="1" applyFont="1" applyFill="1" applyBorder="1" applyAlignment="1">
      <alignment horizontal="center"/>
    </xf>
  </cellXfs>
  <cellStyles count="5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2 10" xfId="30"/>
    <cellStyle name="Comma 2 11" xfId="31"/>
    <cellStyle name="Comma 2 12" xfId="32"/>
    <cellStyle name="Comma 2 13" xfId="33"/>
    <cellStyle name="Comma 2 14" xfId="34"/>
    <cellStyle name="Comma 2 15" xfId="35"/>
    <cellStyle name="Comma 2 16" xfId="36"/>
    <cellStyle name="Comma 2 17" xfId="37"/>
    <cellStyle name="Comma 2 18" xfId="38"/>
    <cellStyle name="Comma 2 19" xfId="39"/>
    <cellStyle name="Comma 2 2" xfId="40"/>
    <cellStyle name="Comma 2 2 2" xfId="41"/>
    <cellStyle name="Comma 2 20" xfId="42"/>
    <cellStyle name="Comma 2 21" xfId="43"/>
    <cellStyle name="Comma 2 22" xfId="44"/>
    <cellStyle name="Comma 2 23" xfId="45"/>
    <cellStyle name="Comma 2 24" xfId="46"/>
    <cellStyle name="Comma 2 25" xfId="47"/>
    <cellStyle name="Comma 2 26" xfId="48"/>
    <cellStyle name="Comma 2 27" xfId="49"/>
    <cellStyle name="Comma 2 28" xfId="50"/>
    <cellStyle name="Comma 2 29" xfId="51"/>
    <cellStyle name="Comma 2 3" xfId="52"/>
    <cellStyle name="Comma 2 30" xfId="53"/>
    <cellStyle name="Comma 2 31" xfId="54"/>
    <cellStyle name="Comma 2 32" xfId="55"/>
    <cellStyle name="Comma 2 33" xfId="56"/>
    <cellStyle name="Comma 2 34" xfId="57"/>
    <cellStyle name="Comma 2 35" xfId="58"/>
    <cellStyle name="Comma 2 36" xfId="59"/>
    <cellStyle name="Comma 2 37" xfId="60"/>
    <cellStyle name="Comma 2 38" xfId="61"/>
    <cellStyle name="Comma 2 39" xfId="62"/>
    <cellStyle name="Comma 2 4" xfId="63"/>
    <cellStyle name="Comma 2 40" xfId="64"/>
    <cellStyle name="Comma 2 5" xfId="65"/>
    <cellStyle name="Comma 2 6" xfId="66"/>
    <cellStyle name="Comma 2 7" xfId="67"/>
    <cellStyle name="Comma 2 8" xfId="68"/>
    <cellStyle name="Comma 2 9" xfId="69"/>
    <cellStyle name="Comma 3" xfId="70"/>
    <cellStyle name="Comma 3 10" xfId="71"/>
    <cellStyle name="Comma 3 10 2" xfId="72"/>
    <cellStyle name="Comma 3 11" xfId="73"/>
    <cellStyle name="Comma 3 11 2" xfId="74"/>
    <cellStyle name="Comma 3 12" xfId="75"/>
    <cellStyle name="Comma 3 12 2" xfId="76"/>
    <cellStyle name="Comma 3 13" xfId="77"/>
    <cellStyle name="Comma 3 13 2" xfId="78"/>
    <cellStyle name="Comma 3 14" xfId="79"/>
    <cellStyle name="Comma 3 14 2" xfId="80"/>
    <cellStyle name="Comma 3 15" xfId="81"/>
    <cellStyle name="Comma 3 15 2" xfId="82"/>
    <cellStyle name="Comma 3 16" xfId="83"/>
    <cellStyle name="Comma 3 16 2" xfId="84"/>
    <cellStyle name="Comma 3 17" xfId="85"/>
    <cellStyle name="Comma 3 17 2" xfId="86"/>
    <cellStyle name="Comma 3 18" xfId="87"/>
    <cellStyle name="Comma 3 18 2" xfId="88"/>
    <cellStyle name="Comma 3 19" xfId="89"/>
    <cellStyle name="Comma 3 19 2" xfId="90"/>
    <cellStyle name="Comma 3 2" xfId="91"/>
    <cellStyle name="Comma 3 20" xfId="92"/>
    <cellStyle name="Comma 3 20 2" xfId="93"/>
    <cellStyle name="Comma 3 21" xfId="94"/>
    <cellStyle name="Comma 3 21 2" xfId="95"/>
    <cellStyle name="Comma 3 22" xfId="96"/>
    <cellStyle name="Comma 3 22 2" xfId="97"/>
    <cellStyle name="Comma 3 23" xfId="98"/>
    <cellStyle name="Comma 3 23 2" xfId="99"/>
    <cellStyle name="Comma 3 3" xfId="100"/>
    <cellStyle name="Comma 3 4" xfId="101"/>
    <cellStyle name="Comma 3 5" xfId="102"/>
    <cellStyle name="Comma 3 6" xfId="103"/>
    <cellStyle name="Comma 3 7" xfId="104"/>
    <cellStyle name="Comma 3 8" xfId="105"/>
    <cellStyle name="Comma 3 9" xfId="106"/>
    <cellStyle name="Comma 4" xfId="107"/>
    <cellStyle name="Comma 4 10" xfId="108"/>
    <cellStyle name="Comma 4 11" xfId="109"/>
    <cellStyle name="Comma 4 12" xfId="110"/>
    <cellStyle name="Comma 4 13" xfId="111"/>
    <cellStyle name="Comma 4 14" xfId="112"/>
    <cellStyle name="Comma 4 15" xfId="113"/>
    <cellStyle name="Comma 4 16" xfId="114"/>
    <cellStyle name="Comma 4 17" xfId="115"/>
    <cellStyle name="Comma 4 18" xfId="116"/>
    <cellStyle name="Comma 4 19" xfId="117"/>
    <cellStyle name="Comma 4 2" xfId="118"/>
    <cellStyle name="Comma 4 20" xfId="119"/>
    <cellStyle name="Comma 4 21" xfId="120"/>
    <cellStyle name="Comma 4 22" xfId="121"/>
    <cellStyle name="Comma 4 23" xfId="122"/>
    <cellStyle name="Comma 4 3" xfId="123"/>
    <cellStyle name="Comma 4 4" xfId="124"/>
    <cellStyle name="Comma 4 5" xfId="125"/>
    <cellStyle name="Comma 4 6" xfId="126"/>
    <cellStyle name="Comma 4 7" xfId="127"/>
    <cellStyle name="Comma 4 8" xfId="128"/>
    <cellStyle name="Comma 4 9" xfId="129"/>
    <cellStyle name="Explanatory Text 2" xfId="130"/>
    <cellStyle name="Good 2" xfId="131"/>
    <cellStyle name="Heading 1 2" xfId="132"/>
    <cellStyle name="Heading 2 2" xfId="133"/>
    <cellStyle name="Heading 3 2" xfId="134"/>
    <cellStyle name="Heading 4 2" xfId="135"/>
    <cellStyle name="Input 2" xfId="136"/>
    <cellStyle name="Linked Cell 2" xfId="137"/>
    <cellStyle name="Neutral 2" xfId="138"/>
    <cellStyle name="Normal" xfId="0" builtinId="0"/>
    <cellStyle name="Normal 10" xfId="139"/>
    <cellStyle name="Normal 11" xfId="140"/>
    <cellStyle name="Normal 12" xfId="141"/>
    <cellStyle name="Normal 13" xfId="142"/>
    <cellStyle name="Normal 14" xfId="143"/>
    <cellStyle name="Normal 16" xfId="144"/>
    <cellStyle name="Normal 17" xfId="145"/>
    <cellStyle name="Normal 18" xfId="146"/>
    <cellStyle name="Normal 19" xfId="147"/>
    <cellStyle name="Normal 2" xfId="148"/>
    <cellStyle name="Normal 2 10" xfId="149"/>
    <cellStyle name="Normal 2 10 2" xfId="150"/>
    <cellStyle name="Normal 2 10 3" xfId="151"/>
    <cellStyle name="Normal 2 10 4" xfId="152"/>
    <cellStyle name="Normal 2 10 5" xfId="153"/>
    <cellStyle name="Normal 2 10 6" xfId="154"/>
    <cellStyle name="Normal 2 11" xfId="155"/>
    <cellStyle name="Normal 2 12" xfId="156"/>
    <cellStyle name="Normal 2 13" xfId="157"/>
    <cellStyle name="Normal 2 14" xfId="158"/>
    <cellStyle name="Normal 2 15" xfId="159"/>
    <cellStyle name="Normal 2 16" xfId="160"/>
    <cellStyle name="Normal 2 17" xfId="161"/>
    <cellStyle name="Normal 2 18" xfId="162"/>
    <cellStyle name="Normal 2 2" xfId="163"/>
    <cellStyle name="Normal 2 2 2" xfId="164"/>
    <cellStyle name="Normal 2 2 2 2" xfId="165"/>
    <cellStyle name="Normal 2 2 2 2 2" xfId="166"/>
    <cellStyle name="Normal 2 2 2 2 2 2" xfId="167"/>
    <cellStyle name="Normal 2 2 2 2 2 3" xfId="168"/>
    <cellStyle name="Normal 2 2 2 2 2 4" xfId="169"/>
    <cellStyle name="Normal 2 2 2 2 2 5" xfId="170"/>
    <cellStyle name="Normal 2 2 2 2 2 6" xfId="171"/>
    <cellStyle name="Normal 2 2 2 2 2 7" xfId="172"/>
    <cellStyle name="Normal 2 2 2 2 2 8" xfId="173"/>
    <cellStyle name="Normal 2 2 2 2 2 9" xfId="174"/>
    <cellStyle name="Normal 2 2 2 2 3" xfId="175"/>
    <cellStyle name="Normal 2 2 2 2 4" xfId="176"/>
    <cellStyle name="Normal 2 2 2 2 5" xfId="177"/>
    <cellStyle name="Normal 2 2 2 2 6" xfId="178"/>
    <cellStyle name="Normal 2 2 2 2 7" xfId="179"/>
    <cellStyle name="Normal 2 2 2 2 8" xfId="180"/>
    <cellStyle name="Normal 2 2 2 2 9" xfId="181"/>
    <cellStyle name="Normal 2 2 2 3" xfId="182"/>
    <cellStyle name="Normal 2 2 2 4" xfId="183"/>
    <cellStyle name="Normal 2 2 2 5" xfId="184"/>
    <cellStyle name="Normal 2 2 2 6" xfId="185"/>
    <cellStyle name="Normal 2 2 2 7" xfId="186"/>
    <cellStyle name="Normal 2 2 2 8" xfId="187"/>
    <cellStyle name="Normal 2 2 2 9" xfId="188"/>
    <cellStyle name="Normal 2 2 3" xfId="189"/>
    <cellStyle name="Normal 2 2 4" xfId="190"/>
    <cellStyle name="Normal 2 2 5" xfId="191"/>
    <cellStyle name="Normal 2 2 6" xfId="192"/>
    <cellStyle name="Normal 2 2 7" xfId="193"/>
    <cellStyle name="Normal 2 2 8" xfId="194"/>
    <cellStyle name="Normal 2 2 9" xfId="195"/>
    <cellStyle name="Normal 2 3" xfId="1"/>
    <cellStyle name="Normal 2 3 2" xfId="196"/>
    <cellStyle name="Normal 2 3 2 2" xfId="197"/>
    <cellStyle name="Normal 2 3 2 3" xfId="198"/>
    <cellStyle name="Normal 2 3 2 4" xfId="199"/>
    <cellStyle name="Normal 2 3 2 5" xfId="200"/>
    <cellStyle name="Normal 2 3 2 6" xfId="201"/>
    <cellStyle name="Normal 2 3 2 7" xfId="202"/>
    <cellStyle name="Normal 2 3 2 8" xfId="203"/>
    <cellStyle name="Normal 2 3 2 9" xfId="204"/>
    <cellStyle name="Normal 2 3 3" xfId="205"/>
    <cellStyle name="Normal 2 3 4" xfId="206"/>
    <cellStyle name="Normal 2 3 5" xfId="207"/>
    <cellStyle name="Normal 2 3 6" xfId="208"/>
    <cellStyle name="Normal 2 3 7" xfId="209"/>
    <cellStyle name="Normal 2 3 8" xfId="210"/>
    <cellStyle name="Normal 2 3 9" xfId="211"/>
    <cellStyle name="Normal 2 4" xfId="212"/>
    <cellStyle name="Normal 2 4 2" xfId="213"/>
    <cellStyle name="Normal 2 4 3" xfId="214"/>
    <cellStyle name="Normal 2 4 4" xfId="215"/>
    <cellStyle name="Normal 2 4 5" xfId="216"/>
    <cellStyle name="Normal 2 4 6" xfId="217"/>
    <cellStyle name="Normal 2 4 7" xfId="218"/>
    <cellStyle name="Normal 2 4 8" xfId="219"/>
    <cellStyle name="Normal 2 4 9" xfId="220"/>
    <cellStyle name="Normal 2 5" xfId="221"/>
    <cellStyle name="Normal 2 5 2" xfId="222"/>
    <cellStyle name="Normal 2 5 3" xfId="223"/>
    <cellStyle name="Normal 2 5 4" xfId="224"/>
    <cellStyle name="Normal 2 5 5" xfId="225"/>
    <cellStyle name="Normal 2 5 6" xfId="226"/>
    <cellStyle name="Normal 2 5 7" xfId="227"/>
    <cellStyle name="Normal 2 5 8" xfId="228"/>
    <cellStyle name="Normal 2 5 9" xfId="229"/>
    <cellStyle name="Normal 2 6" xfId="230"/>
    <cellStyle name="Normal 2 6 2" xfId="231"/>
    <cellStyle name="Normal 2 6 3" xfId="232"/>
    <cellStyle name="Normal 2 6 4" xfId="233"/>
    <cellStyle name="Normal 2 6 5" xfId="234"/>
    <cellStyle name="Normal 2 6 6" xfId="235"/>
    <cellStyle name="Normal 2 6 7" xfId="236"/>
    <cellStyle name="Normal 2 6 8" xfId="237"/>
    <cellStyle name="Normal 2 6 9" xfId="238"/>
    <cellStyle name="Normal 2 7" xfId="239"/>
    <cellStyle name="Normal 2 7 2" xfId="240"/>
    <cellStyle name="Normal 2 7 3" xfId="241"/>
    <cellStyle name="Normal 2 7 4" xfId="242"/>
    <cellStyle name="Normal 2 7 5" xfId="243"/>
    <cellStyle name="Normal 2 7 6" xfId="244"/>
    <cellStyle name="Normal 2 7 7" xfId="245"/>
    <cellStyle name="Normal 2 7 8" xfId="246"/>
    <cellStyle name="Normal 2 7 9" xfId="247"/>
    <cellStyle name="Normal 2 8" xfId="248"/>
    <cellStyle name="Normal 2 8 2" xfId="249"/>
    <cellStyle name="Normal 2 8 3" xfId="250"/>
    <cellStyle name="Normal 2 8 4" xfId="251"/>
    <cellStyle name="Normal 2 8 5" xfId="252"/>
    <cellStyle name="Normal 2 8 6" xfId="253"/>
    <cellStyle name="Normal 2 8 7" xfId="254"/>
    <cellStyle name="Normal 2 8 8" xfId="255"/>
    <cellStyle name="Normal 2 8 9" xfId="256"/>
    <cellStyle name="Normal 2 9" xfId="257"/>
    <cellStyle name="Normal 2 9 2" xfId="258"/>
    <cellStyle name="Normal 2 9 3" xfId="259"/>
    <cellStyle name="Normal 2 9 4" xfId="260"/>
    <cellStyle name="Normal 2 9 5" xfId="261"/>
    <cellStyle name="Normal 2 9 6" xfId="262"/>
    <cellStyle name="Normal 2 9 7" xfId="263"/>
    <cellStyle name="Normal 2 9 8" xfId="264"/>
    <cellStyle name="Normal 2 9 9" xfId="265"/>
    <cellStyle name="Normal 20" xfId="266"/>
    <cellStyle name="Normal 21" xfId="267"/>
    <cellStyle name="Normal 22" xfId="268"/>
    <cellStyle name="Normal 23" xfId="269"/>
    <cellStyle name="Normal 24" xfId="270"/>
    <cellStyle name="Normal 25" xfId="271"/>
    <cellStyle name="Normal 26" xfId="272"/>
    <cellStyle name="Normal 27" xfId="273"/>
    <cellStyle name="Normal 28" xfId="274"/>
    <cellStyle name="Normal 29" xfId="275"/>
    <cellStyle name="Normal 3" xfId="276"/>
    <cellStyle name="Normal 3 10" xfId="277"/>
    <cellStyle name="Normal 3 10 2" xfId="278"/>
    <cellStyle name="Normal 3 11" xfId="279"/>
    <cellStyle name="Normal 3 11 2" xfId="280"/>
    <cellStyle name="Normal 3 12" xfId="281"/>
    <cellStyle name="Normal 3 12 2" xfId="282"/>
    <cellStyle name="Normal 3 13" xfId="283"/>
    <cellStyle name="Normal 3 13 2" xfId="284"/>
    <cellStyle name="Normal 3 14" xfId="285"/>
    <cellStyle name="Normal 3 14 2" xfId="286"/>
    <cellStyle name="Normal 3 15" xfId="287"/>
    <cellStyle name="Normal 3 15 2" xfId="288"/>
    <cellStyle name="Normal 3 16" xfId="289"/>
    <cellStyle name="Normal 3 16 2" xfId="290"/>
    <cellStyle name="Normal 3 17" xfId="291"/>
    <cellStyle name="Normal 3 17 2" xfId="292"/>
    <cellStyle name="Normal 3 18" xfId="293"/>
    <cellStyle name="Normal 3 18 2" xfId="294"/>
    <cellStyle name="Normal 3 19" xfId="295"/>
    <cellStyle name="Normal 3 19 2" xfId="296"/>
    <cellStyle name="Normal 3 2" xfId="297"/>
    <cellStyle name="Normal 3 2 2" xfId="298"/>
    <cellStyle name="Normal 3 2 3" xfId="299"/>
    <cellStyle name="Normal 3 2 4" xfId="300"/>
    <cellStyle name="Normal 3 2 5" xfId="301"/>
    <cellStyle name="Normal 3 2 6" xfId="302"/>
    <cellStyle name="Normal 3 2 7" xfId="303"/>
    <cellStyle name="Normal 3 2 8" xfId="304"/>
    <cellStyle name="Normal 3 2 9" xfId="305"/>
    <cellStyle name="Normal 3 20" xfId="306"/>
    <cellStyle name="Normal 3 20 2" xfId="307"/>
    <cellStyle name="Normal 3 21" xfId="308"/>
    <cellStyle name="Normal 3 21 2" xfId="309"/>
    <cellStyle name="Normal 3 22" xfId="310"/>
    <cellStyle name="Normal 3 22 2" xfId="311"/>
    <cellStyle name="Normal 3 23" xfId="312"/>
    <cellStyle name="Normal 3 23 2" xfId="313"/>
    <cellStyle name="Normal 3 24" xfId="314"/>
    <cellStyle name="Normal 3 25" xfId="315"/>
    <cellStyle name="Normal 3 26" xfId="316"/>
    <cellStyle name="Normal 3 27" xfId="317"/>
    <cellStyle name="Normal 3 28" xfId="318"/>
    <cellStyle name="Normal 3 29" xfId="319"/>
    <cellStyle name="Normal 3 3" xfId="320"/>
    <cellStyle name="Normal 3 30" xfId="321"/>
    <cellStyle name="Normal 3 31" xfId="322"/>
    <cellStyle name="Normal 3 4" xfId="323"/>
    <cellStyle name="Normal 3 5" xfId="324"/>
    <cellStyle name="Normal 3 6" xfId="325"/>
    <cellStyle name="Normal 3 7" xfId="326"/>
    <cellStyle name="Normal 3 8" xfId="327"/>
    <cellStyle name="Normal 3 9" xfId="328"/>
    <cellStyle name="Normal 30" xfId="329"/>
    <cellStyle name="Normal 35" xfId="330"/>
    <cellStyle name="Normal 36" xfId="331"/>
    <cellStyle name="Normal 39" xfId="332"/>
    <cellStyle name="Normal 4" xfId="333"/>
    <cellStyle name="Normal 4 10" xfId="334"/>
    <cellStyle name="Normal 4 11" xfId="335"/>
    <cellStyle name="Normal 4 12" xfId="336"/>
    <cellStyle name="Normal 4 13" xfId="337"/>
    <cellStyle name="Normal 4 14" xfId="338"/>
    <cellStyle name="Normal 4 15" xfId="339"/>
    <cellStyle name="Normal 4 16" xfId="340"/>
    <cellStyle name="Normal 4 17" xfId="341"/>
    <cellStyle name="Normal 4 18" xfId="342"/>
    <cellStyle name="Normal 4 19" xfId="343"/>
    <cellStyle name="Normal 4 2" xfId="344"/>
    <cellStyle name="Normal 4 2 2" xfId="345"/>
    <cellStyle name="Normal 4 2 3" xfId="346"/>
    <cellStyle name="Normal 4 2 4" xfId="347"/>
    <cellStyle name="Normal 4 2 5" xfId="348"/>
    <cellStyle name="Normal 4 2 6" xfId="349"/>
    <cellStyle name="Normal 4 2 7" xfId="350"/>
    <cellStyle name="Normal 4 2 8" xfId="351"/>
    <cellStyle name="Normal 4 2 9" xfId="352"/>
    <cellStyle name="Normal 4 20" xfId="353"/>
    <cellStyle name="Normal 4 21" xfId="354"/>
    <cellStyle name="Normal 4 22" xfId="355"/>
    <cellStyle name="Normal 4 23" xfId="356"/>
    <cellStyle name="Normal 4 24" xfId="357"/>
    <cellStyle name="Normal 4 25" xfId="358"/>
    <cellStyle name="Normal 4 26" xfId="359"/>
    <cellStyle name="Normal 4 27" xfId="360"/>
    <cellStyle name="Normal 4 28" xfId="361"/>
    <cellStyle name="Normal 4 29" xfId="362"/>
    <cellStyle name="Normal 4 3" xfId="363"/>
    <cellStyle name="Normal 4 3 2" xfId="364"/>
    <cellStyle name="Normal 4 3 3" xfId="365"/>
    <cellStyle name="Normal 4 3 4" xfId="366"/>
    <cellStyle name="Normal 4 3 5" xfId="367"/>
    <cellStyle name="Normal 4 3 6" xfId="368"/>
    <cellStyle name="Normal 4 3 7" xfId="369"/>
    <cellStyle name="Normal 4 3 8" xfId="370"/>
    <cellStyle name="Normal 4 3 9" xfId="371"/>
    <cellStyle name="Normal 4 30" xfId="372"/>
    <cellStyle name="Normal 4 31" xfId="373"/>
    <cellStyle name="Normal 4 4" xfId="374"/>
    <cellStyle name="Normal 4 4 2" xfId="375"/>
    <cellStyle name="Normal 4 4 3" xfId="376"/>
    <cellStyle name="Normal 4 4 4" xfId="377"/>
    <cellStyle name="Normal 4 4 5" xfId="378"/>
    <cellStyle name="Normal 4 4 6" xfId="379"/>
    <cellStyle name="Normal 4 4 7" xfId="380"/>
    <cellStyle name="Normal 4 4 8" xfId="381"/>
    <cellStyle name="Normal 4 4 9" xfId="382"/>
    <cellStyle name="Normal 4 5" xfId="383"/>
    <cellStyle name="Normal 4 6" xfId="384"/>
    <cellStyle name="Normal 4 7" xfId="385"/>
    <cellStyle name="Normal 4 8" xfId="386"/>
    <cellStyle name="Normal 4 9" xfId="387"/>
    <cellStyle name="Normal 4_30oct2008" xfId="388"/>
    <cellStyle name="Normal 5" xfId="389"/>
    <cellStyle name="Normal 5 10" xfId="390"/>
    <cellStyle name="Normal 5 10 2" xfId="391"/>
    <cellStyle name="Normal 5 11" xfId="392"/>
    <cellStyle name="Normal 5 11 2" xfId="393"/>
    <cellStyle name="Normal 5 12" xfId="394"/>
    <cellStyle name="Normal 5 12 2" xfId="395"/>
    <cellStyle name="Normal 5 13" xfId="396"/>
    <cellStyle name="Normal 5 13 2" xfId="397"/>
    <cellStyle name="Normal 5 14" xfId="398"/>
    <cellStyle name="Normal 5 14 2" xfId="399"/>
    <cellStyle name="Normal 5 15" xfId="400"/>
    <cellStyle name="Normal 5 16" xfId="401"/>
    <cellStyle name="Normal 5 17" xfId="402"/>
    <cellStyle name="Normal 5 18" xfId="403"/>
    <cellStyle name="Normal 5 19" xfId="404"/>
    <cellStyle name="Normal 5 2" xfId="405"/>
    <cellStyle name="Normal 5 2 10" xfId="406"/>
    <cellStyle name="Normal 5 2 2" xfId="407"/>
    <cellStyle name="Normal 5 2 3" xfId="408"/>
    <cellStyle name="Normal 5 2 4" xfId="409"/>
    <cellStyle name="Normal 5 2 5" xfId="410"/>
    <cellStyle name="Normal 5 2 6" xfId="411"/>
    <cellStyle name="Normal 5 2 7" xfId="412"/>
    <cellStyle name="Normal 5 2 8" xfId="413"/>
    <cellStyle name="Normal 5 2 9" xfId="414"/>
    <cellStyle name="Normal 5 20" xfId="415"/>
    <cellStyle name="Normal 5 21" xfId="416"/>
    <cellStyle name="Normal 5 22" xfId="417"/>
    <cellStyle name="Normal 5 23" xfId="418"/>
    <cellStyle name="Normal 5 3" xfId="419"/>
    <cellStyle name="Normal 5 3 10" xfId="420"/>
    <cellStyle name="Normal 5 3 2" xfId="421"/>
    <cellStyle name="Normal 5 3 3" xfId="422"/>
    <cellStyle name="Normal 5 3 4" xfId="423"/>
    <cellStyle name="Normal 5 3 5" xfId="424"/>
    <cellStyle name="Normal 5 3 6" xfId="425"/>
    <cellStyle name="Normal 5 3 7" xfId="426"/>
    <cellStyle name="Normal 5 3 8" xfId="427"/>
    <cellStyle name="Normal 5 3 9" xfId="428"/>
    <cellStyle name="Normal 5 4" xfId="429"/>
    <cellStyle name="Normal 5 4 10" xfId="430"/>
    <cellStyle name="Normal 5 4 2" xfId="431"/>
    <cellStyle name="Normal 5 4 3" xfId="432"/>
    <cellStyle name="Normal 5 4 4" xfId="433"/>
    <cellStyle name="Normal 5 4 5" xfId="434"/>
    <cellStyle name="Normal 5 4 6" xfId="435"/>
    <cellStyle name="Normal 5 4 7" xfId="436"/>
    <cellStyle name="Normal 5 4 8" xfId="437"/>
    <cellStyle name="Normal 5 4 9" xfId="438"/>
    <cellStyle name="Normal 5 5" xfId="439"/>
    <cellStyle name="Normal 5 5 2" xfId="440"/>
    <cellStyle name="Normal 5 6" xfId="441"/>
    <cellStyle name="Normal 5 6 2" xfId="442"/>
    <cellStyle name="Normal 5 7" xfId="443"/>
    <cellStyle name="Normal 5 7 2" xfId="444"/>
    <cellStyle name="Normal 5 8" xfId="445"/>
    <cellStyle name="Normal 5 8 2" xfId="446"/>
    <cellStyle name="Normal 5 9" xfId="447"/>
    <cellStyle name="Normal 5 9 2" xfId="448"/>
    <cellStyle name="Normal 6" xfId="449"/>
    <cellStyle name="Normal 6 10" xfId="450"/>
    <cellStyle name="Normal 6 11" xfId="451"/>
    <cellStyle name="Normal 6 2" xfId="452"/>
    <cellStyle name="Normal 6 3" xfId="453"/>
    <cellStyle name="Normal 6 4" xfId="454"/>
    <cellStyle name="Normal 6 5" xfId="455"/>
    <cellStyle name="Normal 6 6" xfId="456"/>
    <cellStyle name="Normal 6 7" xfId="457"/>
    <cellStyle name="Normal 6 8" xfId="458"/>
    <cellStyle name="Normal 6 9" xfId="459"/>
    <cellStyle name="Normal 7" xfId="460"/>
    <cellStyle name="Normal 7 10" xfId="461"/>
    <cellStyle name="Normal 7 11" xfId="462"/>
    <cellStyle name="Normal 7 2" xfId="463"/>
    <cellStyle name="Normal 7 3" xfId="464"/>
    <cellStyle name="Normal 7 4" xfId="465"/>
    <cellStyle name="Normal 7 5" xfId="466"/>
    <cellStyle name="Normal 7 6" xfId="467"/>
    <cellStyle name="Normal 7 7" xfId="468"/>
    <cellStyle name="Normal 7 8" xfId="469"/>
    <cellStyle name="Normal 7 9" xfId="470"/>
    <cellStyle name="Normal 8" xfId="471"/>
    <cellStyle name="Normal 9" xfId="472"/>
    <cellStyle name="Note 2" xfId="473"/>
    <cellStyle name="Output 2" xfId="474"/>
    <cellStyle name="Percent 2 10" xfId="475"/>
    <cellStyle name="Percent 2 10 2" xfId="476"/>
    <cellStyle name="Percent 2 11" xfId="477"/>
    <cellStyle name="Percent 2 11 2" xfId="478"/>
    <cellStyle name="Percent 2 12" xfId="479"/>
    <cellStyle name="Percent 2 13" xfId="480"/>
    <cellStyle name="Percent 2 14" xfId="481"/>
    <cellStyle name="Percent 2 15" xfId="482"/>
    <cellStyle name="Percent 2 16" xfId="483"/>
    <cellStyle name="Percent 2 17" xfId="484"/>
    <cellStyle name="Percent 2 18" xfId="485"/>
    <cellStyle name="Percent 2 19" xfId="486"/>
    <cellStyle name="Percent 2 2" xfId="487"/>
    <cellStyle name="Percent 2 2 10" xfId="488"/>
    <cellStyle name="Percent 2 2 10 2" xfId="489"/>
    <cellStyle name="Percent 2 2 11" xfId="490"/>
    <cellStyle name="Percent 2 2 11 2" xfId="491"/>
    <cellStyle name="Percent 2 2 12" xfId="492"/>
    <cellStyle name="Percent 2 2 12 2" xfId="493"/>
    <cellStyle name="Percent 2 2 13" xfId="494"/>
    <cellStyle name="Percent 2 2 13 2" xfId="495"/>
    <cellStyle name="Percent 2 2 14" xfId="496"/>
    <cellStyle name="Percent 2 2 14 2" xfId="497"/>
    <cellStyle name="Percent 2 2 15" xfId="498"/>
    <cellStyle name="Percent 2 2 15 2" xfId="499"/>
    <cellStyle name="Percent 2 2 16" xfId="500"/>
    <cellStyle name="Percent 2 2 16 2" xfId="501"/>
    <cellStyle name="Percent 2 2 2" xfId="502"/>
    <cellStyle name="Percent 2 2 2 10" xfId="503"/>
    <cellStyle name="Percent 2 2 2 11" xfId="504"/>
    <cellStyle name="Percent 2 2 2 12" xfId="505"/>
    <cellStyle name="Percent 2 2 2 13" xfId="506"/>
    <cellStyle name="Percent 2 2 2 14" xfId="507"/>
    <cellStyle name="Percent 2 2 2 15" xfId="508"/>
    <cellStyle name="Percent 2 2 2 2" xfId="509"/>
    <cellStyle name="Percent 2 2 2 3" xfId="510"/>
    <cellStyle name="Percent 2 2 2 4" xfId="511"/>
    <cellStyle name="Percent 2 2 2 5" xfId="512"/>
    <cellStyle name="Percent 2 2 2 6" xfId="513"/>
    <cellStyle name="Percent 2 2 2 7" xfId="514"/>
    <cellStyle name="Percent 2 2 2 8" xfId="515"/>
    <cellStyle name="Percent 2 2 2 9" xfId="516"/>
    <cellStyle name="Percent 2 2 3" xfId="517"/>
    <cellStyle name="Percent 2 2 4" xfId="518"/>
    <cellStyle name="Percent 2 2 4 2" xfId="519"/>
    <cellStyle name="Percent 2 2 5" xfId="520"/>
    <cellStyle name="Percent 2 2 5 2" xfId="521"/>
    <cellStyle name="Percent 2 2 6" xfId="522"/>
    <cellStyle name="Percent 2 2 6 2" xfId="523"/>
    <cellStyle name="Percent 2 2 7" xfId="524"/>
    <cellStyle name="Percent 2 2 7 2" xfId="525"/>
    <cellStyle name="Percent 2 2 8" xfId="526"/>
    <cellStyle name="Percent 2 2 8 2" xfId="527"/>
    <cellStyle name="Percent 2 2 9" xfId="528"/>
    <cellStyle name="Percent 2 2 9 2" xfId="529"/>
    <cellStyle name="Percent 2 20" xfId="530"/>
    <cellStyle name="Percent 2 21" xfId="531"/>
    <cellStyle name="Percent 2 22" xfId="532"/>
    <cellStyle name="Percent 2 23" xfId="533"/>
    <cellStyle name="Percent 2 24" xfId="534"/>
    <cellStyle name="Percent 2 25" xfId="535"/>
    <cellStyle name="Percent 2 26" xfId="536"/>
    <cellStyle name="Percent 2 27" xfId="537"/>
    <cellStyle name="Percent 2 28" xfId="538"/>
    <cellStyle name="Percent 2 29" xfId="539"/>
    <cellStyle name="Percent 2 3" xfId="540"/>
    <cellStyle name="Percent 2 30" xfId="541"/>
    <cellStyle name="Percent 2 31" xfId="542"/>
    <cellStyle name="Percent 2 32" xfId="543"/>
    <cellStyle name="Percent 2 33" xfId="544"/>
    <cellStyle name="Percent 2 34" xfId="545"/>
    <cellStyle name="Percent 2 35" xfId="546"/>
    <cellStyle name="Percent 2 36" xfId="547"/>
    <cellStyle name="Percent 2 37" xfId="548"/>
    <cellStyle name="Percent 2 38" xfId="549"/>
    <cellStyle name="Percent 2 39" xfId="550"/>
    <cellStyle name="Percent 2 4" xfId="551"/>
    <cellStyle name="Percent 2 40" xfId="552"/>
    <cellStyle name="Percent 2 5" xfId="553"/>
    <cellStyle name="Percent 2 6" xfId="554"/>
    <cellStyle name="Percent 2 7" xfId="555"/>
    <cellStyle name="Percent 2 8" xfId="556"/>
    <cellStyle name="Percent 2 9" xfId="557"/>
    <cellStyle name="Percent 28" xfId="558"/>
    <cellStyle name="Title 2" xfId="559"/>
    <cellStyle name="Total 2" xfId="560"/>
    <cellStyle name="Warning Text 2" xfId="5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Rar$DI01.046/Tayseer_31-3-2011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.تحصيل الشيك"/>
      <sheetName val="الشيكات المحصلة و الغير محصلة"/>
      <sheetName val="المتوقع تحصيله شهريا"/>
      <sheetName val="استاذ العملاء"/>
      <sheetName val="الشيكات المحصلة شهريا بالتاريخ"/>
      <sheetName val="الشيكات المحصلة شهريا"/>
      <sheetName val="وليد"/>
      <sheetName val="ش م&amp; غ م"/>
      <sheetName val="البنك المركزى- ش غ م"/>
      <sheetName val=" المرتد"/>
      <sheetName val="الاجمالى"/>
      <sheetName val="اقرار البنك المركزى"/>
      <sheetName val="اقرار البنك المركزى (2)"/>
      <sheetName val="شيكات مسحوبة 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">
          <cell r="N8">
            <v>0</v>
          </cell>
        </row>
        <row r="9">
          <cell r="N9">
            <v>0</v>
          </cell>
        </row>
        <row r="11">
          <cell r="N11">
            <v>0</v>
          </cell>
        </row>
        <row r="14">
          <cell r="N14">
            <v>0</v>
          </cell>
        </row>
        <row r="15">
          <cell r="N15">
            <v>67940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3">
          <cell r="N23">
            <v>72495</v>
          </cell>
        </row>
        <row r="24">
          <cell r="N24">
            <v>447150</v>
          </cell>
        </row>
        <row r="25">
          <cell r="N25">
            <v>1007430</v>
          </cell>
        </row>
        <row r="26">
          <cell r="N26">
            <v>0</v>
          </cell>
        </row>
        <row r="27">
          <cell r="N27">
            <v>607875</v>
          </cell>
        </row>
        <row r="28">
          <cell r="N28">
            <v>0</v>
          </cell>
        </row>
        <row r="29">
          <cell r="N29">
            <v>931320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65715</v>
          </cell>
        </row>
        <row r="33">
          <cell r="N33">
            <v>89235</v>
          </cell>
        </row>
        <row r="34">
          <cell r="N34">
            <v>0</v>
          </cell>
        </row>
        <row r="35">
          <cell r="N35">
            <v>567540</v>
          </cell>
        </row>
        <row r="36">
          <cell r="N36">
            <v>1180680</v>
          </cell>
        </row>
        <row r="37">
          <cell r="N37">
            <v>96600</v>
          </cell>
        </row>
        <row r="40">
          <cell r="N40">
            <v>652920</v>
          </cell>
        </row>
        <row r="42">
          <cell r="N42">
            <v>527820</v>
          </cell>
        </row>
        <row r="43">
          <cell r="N43">
            <v>934680</v>
          </cell>
        </row>
        <row r="44">
          <cell r="N44">
            <v>1003160</v>
          </cell>
        </row>
        <row r="45">
          <cell r="N45">
            <v>15810</v>
          </cell>
        </row>
        <row r="46">
          <cell r="N46">
            <v>0</v>
          </cell>
        </row>
        <row r="47">
          <cell r="N47">
            <v>400000</v>
          </cell>
        </row>
        <row r="48">
          <cell r="N48">
            <v>700360</v>
          </cell>
        </row>
        <row r="49">
          <cell r="N49">
            <v>0</v>
          </cell>
        </row>
        <row r="50">
          <cell r="N50">
            <v>1102900</v>
          </cell>
        </row>
        <row r="51">
          <cell r="N51">
            <v>787100</v>
          </cell>
        </row>
        <row r="52">
          <cell r="N52">
            <v>1229215</v>
          </cell>
        </row>
        <row r="53">
          <cell r="N53">
            <v>1026680</v>
          </cell>
        </row>
        <row r="54">
          <cell r="N54">
            <v>461670</v>
          </cell>
        </row>
        <row r="56">
          <cell r="N56">
            <v>1131230</v>
          </cell>
        </row>
        <row r="57">
          <cell r="N57">
            <v>0</v>
          </cell>
        </row>
        <row r="58">
          <cell r="N58">
            <v>1386820</v>
          </cell>
        </row>
        <row r="59">
          <cell r="N59">
            <v>921270</v>
          </cell>
        </row>
        <row r="60">
          <cell r="N60">
            <v>2649917</v>
          </cell>
        </row>
        <row r="61">
          <cell r="N61">
            <v>1390960</v>
          </cell>
        </row>
        <row r="62">
          <cell r="N62">
            <v>2897570</v>
          </cell>
        </row>
        <row r="63">
          <cell r="N63">
            <v>2545265</v>
          </cell>
        </row>
        <row r="64">
          <cell r="N64">
            <v>1390730</v>
          </cell>
        </row>
        <row r="65">
          <cell r="N65">
            <v>2114850</v>
          </cell>
        </row>
        <row r="66">
          <cell r="N66">
            <v>2214815</v>
          </cell>
        </row>
        <row r="67">
          <cell r="N67">
            <v>2095080</v>
          </cell>
        </row>
        <row r="68">
          <cell r="N68">
            <v>1323350</v>
          </cell>
        </row>
        <row r="70">
          <cell r="N70">
            <v>3176280</v>
          </cell>
        </row>
        <row r="71">
          <cell r="N71">
            <v>2835130</v>
          </cell>
        </row>
        <row r="72">
          <cell r="N72">
            <v>2027830</v>
          </cell>
        </row>
        <row r="73">
          <cell r="N73">
            <v>3585400</v>
          </cell>
        </row>
        <row r="74">
          <cell r="N74">
            <v>5020120</v>
          </cell>
        </row>
        <row r="75">
          <cell r="N75">
            <v>817190</v>
          </cell>
        </row>
        <row r="76">
          <cell r="N76">
            <v>3144250</v>
          </cell>
        </row>
        <row r="77">
          <cell r="N77">
            <v>6280055</v>
          </cell>
        </row>
      </sheetData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4"/>
  <sheetViews>
    <sheetView rightToLeft="1" view="pageBreakPreview" zoomScaleNormal="100" zoomScaleSheetLayoutView="100" workbookViewId="0">
      <selection activeCell="E91" sqref="E91"/>
    </sheetView>
  </sheetViews>
  <sheetFormatPr defaultRowHeight="15"/>
  <cols>
    <col min="1" max="1" width="0.7109375" customWidth="1"/>
    <col min="2" max="2" width="1.42578125" customWidth="1"/>
    <col min="3" max="3" width="2.7109375" customWidth="1"/>
    <col min="4" max="4" width="9" customWidth="1"/>
    <col min="5" max="5" width="36.42578125" customWidth="1"/>
    <col min="6" max="6" width="9.140625" bestFit="1" customWidth="1"/>
    <col min="7" max="7" width="7.85546875" bestFit="1" customWidth="1"/>
    <col min="8" max="8" width="9.140625" bestFit="1" customWidth="1"/>
    <col min="9" max="9" width="8" bestFit="1" customWidth="1"/>
    <col min="10" max="10" width="0.7109375" customWidth="1"/>
  </cols>
  <sheetData>
    <row r="1" spans="2:16" ht="7.5" customHeight="1"/>
    <row r="2" spans="2:16" hidden="1"/>
    <row r="3" spans="2:16">
      <c r="E3" s="73" t="s">
        <v>124</v>
      </c>
      <c r="F3" s="73"/>
      <c r="G3" s="73"/>
      <c r="H3" s="73"/>
      <c r="I3" s="73"/>
      <c r="J3" s="73"/>
      <c r="K3" s="73"/>
      <c r="L3" s="73"/>
      <c r="M3" s="73"/>
    </row>
    <row r="4" spans="2:16" ht="12.75" customHeight="1">
      <c r="E4" s="73"/>
      <c r="F4" s="73"/>
      <c r="G4" s="73"/>
      <c r="H4" s="73"/>
      <c r="I4" s="73"/>
      <c r="J4" s="73"/>
      <c r="K4" s="73"/>
      <c r="L4" s="73"/>
      <c r="M4" s="73"/>
    </row>
    <row r="5" spans="2:16" ht="11.25" customHeight="1">
      <c r="H5" s="74"/>
      <c r="I5" s="74"/>
      <c r="J5" s="74"/>
      <c r="K5" s="74"/>
      <c r="L5" s="74"/>
      <c r="M5" s="74"/>
    </row>
    <row r="6" spans="2:16" ht="15.75" customHeight="1">
      <c r="B6" s="75"/>
      <c r="C6" s="75"/>
      <c r="D6" s="75"/>
      <c r="E6" s="75"/>
      <c r="H6" s="74"/>
      <c r="I6" s="74"/>
      <c r="J6" s="74"/>
      <c r="K6" s="74"/>
      <c r="L6" s="74"/>
      <c r="M6" s="74"/>
    </row>
    <row r="7" spans="2:16" ht="15.75" customHeight="1">
      <c r="B7" s="75"/>
      <c r="C7" s="75"/>
      <c r="D7" s="75"/>
      <c r="E7" s="75"/>
      <c r="H7" s="76"/>
      <c r="I7" s="76"/>
      <c r="J7" s="76"/>
      <c r="K7" s="76"/>
      <c r="L7" s="76"/>
      <c r="M7" s="76"/>
    </row>
    <row r="8" spans="2:16" ht="15" customHeight="1">
      <c r="B8" s="75"/>
      <c r="C8" s="75"/>
      <c r="D8" s="75"/>
      <c r="E8" s="75"/>
      <c r="H8" s="77"/>
      <c r="I8" s="77"/>
      <c r="J8" s="77"/>
      <c r="K8" s="77"/>
      <c r="L8" s="77"/>
      <c r="M8" s="77"/>
    </row>
    <row r="9" spans="2:16">
      <c r="K9" s="31"/>
    </row>
    <row r="10" spans="2:16"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2:16" ht="10.5" customHeight="1"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3" spans="2:16" ht="15.75" thickBot="1"/>
    <row r="14" spans="2:16" ht="16.5" thickTop="1" thickBot="1">
      <c r="D14" s="67" t="s">
        <v>0</v>
      </c>
      <c r="E14" s="69" t="s">
        <v>1</v>
      </c>
      <c r="F14" s="71">
        <v>6</v>
      </c>
      <c r="G14" s="72"/>
      <c r="H14" s="71">
        <v>13</v>
      </c>
      <c r="I14" s="72"/>
      <c r="J14" s="1"/>
    </row>
    <row r="15" spans="2:16" ht="16.5" thickTop="1" thickBot="1">
      <c r="D15" s="68"/>
      <c r="E15" s="70"/>
      <c r="F15" s="2" t="s">
        <v>2</v>
      </c>
      <c r="G15" s="2" t="s">
        <v>3</v>
      </c>
      <c r="H15" s="2" t="s">
        <v>2</v>
      </c>
      <c r="I15" s="2" t="s">
        <v>3</v>
      </c>
      <c r="J15" s="3"/>
      <c r="N15" s="4" t="s">
        <v>4</v>
      </c>
      <c r="O15" s="5" t="s">
        <v>5</v>
      </c>
      <c r="P15" s="5" t="s">
        <v>6</v>
      </c>
    </row>
    <row r="16" spans="2:16" ht="15.75" thickBot="1">
      <c r="D16" s="47">
        <v>856917</v>
      </c>
      <c r="E16" s="48" t="s">
        <v>47</v>
      </c>
      <c r="F16" s="49">
        <f>'[1]البنك المركزى- ش غ م'!$N$50/1000</f>
        <v>1102.9000000000001</v>
      </c>
      <c r="G16" s="49">
        <f>F16</f>
        <v>1102.9000000000001</v>
      </c>
      <c r="H16" s="49"/>
      <c r="I16" s="49"/>
      <c r="J16" s="6"/>
      <c r="N16" s="7">
        <v>55</v>
      </c>
      <c r="O16" s="7">
        <v>3</v>
      </c>
      <c r="P16" s="7"/>
    </row>
    <row r="17" spans="4:16" ht="15.75" thickBot="1">
      <c r="D17" s="47">
        <v>912055</v>
      </c>
      <c r="E17" s="48" t="s">
        <v>48</v>
      </c>
      <c r="F17" s="49">
        <f>'[1]البنك المركزى- ش غ م'!$N$49/1000</f>
        <v>0</v>
      </c>
      <c r="G17" s="49">
        <f>F17</f>
        <v>0</v>
      </c>
      <c r="H17" s="49"/>
      <c r="I17" s="49"/>
      <c r="J17" s="8"/>
      <c r="N17">
        <v>1</v>
      </c>
      <c r="O17">
        <v>3</v>
      </c>
    </row>
    <row r="18" spans="4:16" ht="15.75" thickBot="1">
      <c r="D18" s="47">
        <v>995825</v>
      </c>
      <c r="E18" s="48" t="s">
        <v>49</v>
      </c>
      <c r="F18" s="49"/>
      <c r="G18" s="49"/>
      <c r="H18" s="49">
        <f>'[1]البنك المركزى- ش غ م'!$N$15/1000</f>
        <v>67.94</v>
      </c>
      <c r="I18" s="49">
        <f>H18</f>
        <v>67.94</v>
      </c>
      <c r="J18" s="8"/>
      <c r="K18" s="50"/>
      <c r="N18">
        <v>2</v>
      </c>
      <c r="O18">
        <v>1</v>
      </c>
    </row>
    <row r="19" spans="4:16" ht="15.75" thickBot="1">
      <c r="D19" s="47">
        <v>2489177</v>
      </c>
      <c r="E19" s="48" t="s">
        <v>50</v>
      </c>
      <c r="F19" s="49">
        <f>'[1]البنك المركزى- ش غ م'!$N$56/1000</f>
        <v>1131.23</v>
      </c>
      <c r="G19" s="49">
        <f>F19</f>
        <v>1131.23</v>
      </c>
      <c r="H19" s="49"/>
      <c r="I19" s="49"/>
      <c r="J19" s="8"/>
      <c r="N19">
        <v>3</v>
      </c>
      <c r="O19">
        <v>4</v>
      </c>
    </row>
    <row r="20" spans="4:16">
      <c r="D20" s="51">
        <v>2774613</v>
      </c>
      <c r="E20" s="52" t="s">
        <v>51</v>
      </c>
      <c r="F20" s="53">
        <f>'[1]البنك المركزى- ش غ م'!$N$62/1000</f>
        <v>2897.57</v>
      </c>
      <c r="G20" s="53">
        <f>F20</f>
        <v>2897.57</v>
      </c>
      <c r="H20" s="53"/>
      <c r="I20" s="53"/>
      <c r="J20" s="9"/>
      <c r="N20">
        <v>4</v>
      </c>
      <c r="O20">
        <v>4</v>
      </c>
    </row>
    <row r="21" spans="4:16">
      <c r="D21" s="54">
        <v>2950079</v>
      </c>
      <c r="E21" s="55" t="s">
        <v>52</v>
      </c>
      <c r="F21" s="56">
        <f>'[1]البنك المركزى- ش غ م'!$N$68/1000</f>
        <v>1323.35</v>
      </c>
      <c r="G21" s="56">
        <f>F21</f>
        <v>1323.35</v>
      </c>
      <c r="H21" s="56"/>
      <c r="I21" s="56"/>
      <c r="J21" s="10"/>
      <c r="N21">
        <v>69</v>
      </c>
      <c r="O21">
        <v>4</v>
      </c>
    </row>
    <row r="22" spans="4:16" ht="15.75" thickBot="1">
      <c r="D22" s="57">
        <v>3601695</v>
      </c>
      <c r="E22" s="58" t="s">
        <v>53</v>
      </c>
      <c r="F22" s="59">
        <f>'[1]البنك المركزى- ش غ م'!$N$26/1000</f>
        <v>0</v>
      </c>
      <c r="G22" s="59">
        <f>F22</f>
        <v>0</v>
      </c>
      <c r="H22" s="59"/>
      <c r="I22" s="59"/>
      <c r="J22" s="11"/>
      <c r="N22">
        <v>5</v>
      </c>
      <c r="O22">
        <v>2</v>
      </c>
    </row>
    <row r="23" spans="4:16" ht="15.75" thickBot="1">
      <c r="D23" s="47">
        <v>3866391</v>
      </c>
      <c r="E23" s="48" t="s">
        <v>54</v>
      </c>
      <c r="F23" s="49">
        <f>'[1]البنك المركزى- ش غ م'!$N$40/1000</f>
        <v>652.91999999999996</v>
      </c>
      <c r="G23" s="49">
        <f>F23</f>
        <v>652.91999999999996</v>
      </c>
      <c r="H23" s="49"/>
      <c r="I23" s="49"/>
      <c r="J23" s="8"/>
      <c r="N23">
        <v>48</v>
      </c>
      <c r="O23">
        <v>2</v>
      </c>
    </row>
    <row r="24" spans="4:16">
      <c r="D24" s="51">
        <v>4082611</v>
      </c>
      <c r="E24" s="52" t="s">
        <v>55</v>
      </c>
      <c r="F24" s="53"/>
      <c r="G24" s="53"/>
      <c r="H24" s="53">
        <f>'[1]البنك المركزى- ش غ م'!$N$18/1000</f>
        <v>0</v>
      </c>
      <c r="I24" s="53">
        <f>H24</f>
        <v>0</v>
      </c>
      <c r="J24" s="9"/>
      <c r="K24" s="50"/>
      <c r="N24">
        <v>26</v>
      </c>
      <c r="O24">
        <v>1</v>
      </c>
      <c r="P24">
        <v>25</v>
      </c>
    </row>
    <row r="25" spans="4:16">
      <c r="D25" s="54">
        <v>4241164</v>
      </c>
      <c r="E25" s="55" t="s">
        <v>56</v>
      </c>
      <c r="F25" s="56"/>
      <c r="G25" s="56"/>
      <c r="H25" s="56">
        <f>'[1]البنك المركزى- ش غ م'!$N$37/1000</f>
        <v>96.6</v>
      </c>
      <c r="I25" s="56">
        <f>H25</f>
        <v>96.6</v>
      </c>
      <c r="J25" s="10"/>
      <c r="N25">
        <v>46</v>
      </c>
      <c r="O25">
        <v>2</v>
      </c>
      <c r="P25">
        <v>44</v>
      </c>
    </row>
    <row r="26" spans="4:16" ht="15.75" thickBot="1">
      <c r="D26" s="57">
        <v>4497028</v>
      </c>
      <c r="E26" s="58" t="s">
        <v>57</v>
      </c>
      <c r="F26" s="59">
        <f>'[1]البنك المركزى- ش غ م'!$N$70/1000</f>
        <v>3176.28</v>
      </c>
      <c r="G26" s="59">
        <f>F26</f>
        <v>3176.28</v>
      </c>
      <c r="H26" s="59"/>
      <c r="I26" s="59"/>
      <c r="J26" s="11"/>
      <c r="N26">
        <v>70</v>
      </c>
      <c r="O26">
        <v>5</v>
      </c>
    </row>
    <row r="27" spans="4:16" ht="15.75" thickBot="1">
      <c r="D27" s="47">
        <v>4514514</v>
      </c>
      <c r="E27" s="48" t="s">
        <v>58</v>
      </c>
      <c r="F27" s="49">
        <f>'[1]البنك المركزى- ش غ م'!$N$11/1000</f>
        <v>0</v>
      </c>
      <c r="G27" s="49">
        <f>'[1]البنك المركزى- ش غ م'!N11/1000</f>
        <v>0</v>
      </c>
      <c r="H27" s="49"/>
      <c r="I27" s="49"/>
      <c r="J27" s="6"/>
      <c r="K27" s="50"/>
      <c r="N27" s="7">
        <v>6</v>
      </c>
      <c r="O27" s="7">
        <v>1</v>
      </c>
      <c r="P27" s="7"/>
    </row>
    <row r="28" spans="4:16" ht="15.75" thickBot="1">
      <c r="D28" s="47">
        <v>4520560</v>
      </c>
      <c r="E28" s="48" t="s">
        <v>59</v>
      </c>
      <c r="F28" s="49">
        <f>'[1]البنك المركزى- ش غ م'!$N$75/1000</f>
        <v>817.19</v>
      </c>
      <c r="G28" s="49">
        <f>F28</f>
        <v>817.19</v>
      </c>
      <c r="H28" s="49"/>
      <c r="I28" s="49"/>
      <c r="J28" s="8"/>
      <c r="N28">
        <v>75</v>
      </c>
      <c r="O28">
        <v>5</v>
      </c>
    </row>
    <row r="29" spans="4:16" ht="15.75" thickBot="1">
      <c r="D29" s="47">
        <v>9916938</v>
      </c>
      <c r="E29" s="48" t="s">
        <v>60</v>
      </c>
      <c r="F29" s="49"/>
      <c r="G29" s="49"/>
      <c r="H29" s="49">
        <f>'[1]البنك المركزى- ش غ م'!$N$30/1000</f>
        <v>0</v>
      </c>
      <c r="I29" s="49">
        <f>H29</f>
        <v>0</v>
      </c>
      <c r="J29" s="8"/>
      <c r="N29">
        <v>7</v>
      </c>
      <c r="O29">
        <v>2</v>
      </c>
      <c r="P29">
        <v>7</v>
      </c>
    </row>
    <row r="30" spans="4:16">
      <c r="D30" s="51">
        <v>9923232</v>
      </c>
      <c r="E30" s="52" t="s">
        <v>61</v>
      </c>
      <c r="F30" s="53">
        <f>'[1]البنك المركزى- ش غ م'!$N$31/1000</f>
        <v>0</v>
      </c>
      <c r="G30" s="53">
        <f>F30</f>
        <v>0</v>
      </c>
      <c r="H30" s="53"/>
      <c r="I30" s="53"/>
      <c r="J30" s="9"/>
      <c r="N30">
        <v>38</v>
      </c>
      <c r="O30">
        <v>2</v>
      </c>
    </row>
    <row r="31" spans="4:16">
      <c r="D31" s="54">
        <v>9933729</v>
      </c>
      <c r="E31" s="55" t="s">
        <v>62</v>
      </c>
      <c r="F31" s="56">
        <f>'[1]البنك المركزى- ش غ م'!$N$35/1000</f>
        <v>567.54</v>
      </c>
      <c r="G31" s="56">
        <f>F31</f>
        <v>567.54</v>
      </c>
      <c r="H31" s="56"/>
      <c r="I31" s="56"/>
      <c r="J31" s="10"/>
      <c r="N31">
        <v>8</v>
      </c>
      <c r="O31">
        <v>2</v>
      </c>
    </row>
    <row r="32" spans="4:16" ht="15.75" thickBot="1">
      <c r="D32" s="57">
        <v>9962743</v>
      </c>
      <c r="E32" s="58" t="s">
        <v>63</v>
      </c>
      <c r="F32" s="59">
        <f>'[1]البنك المركزى- ش غ م'!$N$66/1000</f>
        <v>2214.8150000000001</v>
      </c>
      <c r="G32" s="59">
        <f>F32</f>
        <v>2214.8150000000001</v>
      </c>
      <c r="H32" s="59"/>
      <c r="I32" s="59"/>
      <c r="J32" s="11"/>
      <c r="N32">
        <v>67</v>
      </c>
      <c r="O32">
        <v>4</v>
      </c>
    </row>
    <row r="33" spans="3:16" ht="15.75" thickBot="1">
      <c r="D33" s="47">
        <v>10050822</v>
      </c>
      <c r="E33" s="48" t="s">
        <v>64</v>
      </c>
      <c r="F33" s="49"/>
      <c r="G33" s="49"/>
      <c r="H33" s="49">
        <f>'[1]البنك المركزى- ش غ م'!$N$18/1000</f>
        <v>0</v>
      </c>
      <c r="I33" s="49">
        <f>H33</f>
        <v>0</v>
      </c>
      <c r="J33" s="8"/>
      <c r="K33" s="50"/>
      <c r="N33">
        <v>27</v>
      </c>
      <c r="O33">
        <v>1</v>
      </c>
      <c r="P33">
        <v>25</v>
      </c>
    </row>
    <row r="34" spans="3:16">
      <c r="D34" s="51">
        <v>10078964</v>
      </c>
      <c r="E34" s="52" t="s">
        <v>65</v>
      </c>
      <c r="F34" s="53">
        <f>'[1]البنك المركزى- ش غ م'!$N$64/1000</f>
        <v>1390.73</v>
      </c>
      <c r="G34" s="53">
        <f t="shared" ref="G34:G42" si="0">F34</f>
        <v>1390.73</v>
      </c>
      <c r="H34" s="53"/>
      <c r="I34" s="53"/>
      <c r="J34" s="9"/>
      <c r="N34">
        <v>9</v>
      </c>
      <c r="O34">
        <v>4</v>
      </c>
    </row>
    <row r="35" spans="3:16" ht="15.75" thickBot="1">
      <c r="C35" s="7"/>
      <c r="D35" s="54">
        <v>10103161</v>
      </c>
      <c r="E35" s="58" t="s">
        <v>66</v>
      </c>
      <c r="F35" s="56">
        <f>'[1]البنك المركزى- ش غ م'!$N$36/1000</f>
        <v>1180.68</v>
      </c>
      <c r="G35" s="56">
        <f t="shared" si="0"/>
        <v>1180.68</v>
      </c>
      <c r="H35" s="56"/>
      <c r="I35" s="56"/>
      <c r="J35" s="10"/>
      <c r="N35">
        <v>10</v>
      </c>
      <c r="O35">
        <v>2</v>
      </c>
    </row>
    <row r="36" spans="3:16" ht="15.75" thickBot="1">
      <c r="C36" s="7"/>
      <c r="D36" s="57">
        <v>10213680</v>
      </c>
      <c r="E36" s="55" t="s">
        <v>67</v>
      </c>
      <c r="F36" s="59">
        <f>'[1]البنك المركزى- ش غ م'!$N$57/1000</f>
        <v>0</v>
      </c>
      <c r="G36" s="59">
        <f t="shared" si="0"/>
        <v>0</v>
      </c>
      <c r="H36" s="59"/>
      <c r="I36" s="59"/>
      <c r="J36" s="11"/>
      <c r="N36">
        <v>61</v>
      </c>
      <c r="O36">
        <v>4</v>
      </c>
    </row>
    <row r="37" spans="3:16" ht="15.75" thickBot="1">
      <c r="C37" s="7"/>
      <c r="D37" s="47">
        <v>10273387</v>
      </c>
      <c r="E37" s="48" t="s">
        <v>68</v>
      </c>
      <c r="F37" s="49">
        <f>'[1]البنك المركزى- ش غ م'!$N$19/1000</f>
        <v>0</v>
      </c>
      <c r="G37" s="49">
        <f t="shared" si="0"/>
        <v>0</v>
      </c>
      <c r="H37" s="49"/>
      <c r="I37" s="49"/>
      <c r="J37" s="8"/>
      <c r="K37" s="50"/>
      <c r="N37">
        <v>28</v>
      </c>
      <c r="O37">
        <v>1</v>
      </c>
    </row>
    <row r="38" spans="3:16" ht="15.75" thickBot="1">
      <c r="C38" s="7"/>
      <c r="D38" s="47">
        <v>10295608</v>
      </c>
      <c r="E38" s="48" t="s">
        <v>69</v>
      </c>
      <c r="F38" s="49">
        <f>'[1]البنك المركزى- ش غ م'!$N$77/1000</f>
        <v>6280.0550000000003</v>
      </c>
      <c r="G38" s="49">
        <f>F38</f>
        <v>6280.0550000000003</v>
      </c>
      <c r="H38" s="49"/>
      <c r="I38" s="60"/>
      <c r="J38" s="8"/>
      <c r="O38">
        <v>5</v>
      </c>
    </row>
    <row r="39" spans="3:16" ht="15.75" thickBot="1">
      <c r="C39" s="7"/>
      <c r="D39" s="47">
        <v>10364842</v>
      </c>
      <c r="E39" s="48" t="s">
        <v>70</v>
      </c>
      <c r="F39" s="49">
        <f>'[1]البنك المركزى- ش غ م'!$N$29/1000</f>
        <v>931.32</v>
      </c>
      <c r="G39" s="49">
        <f t="shared" si="0"/>
        <v>931.32</v>
      </c>
      <c r="H39" s="49"/>
      <c r="I39" s="49"/>
      <c r="J39" s="8"/>
      <c r="N39">
        <v>11</v>
      </c>
      <c r="O39">
        <v>2</v>
      </c>
    </row>
    <row r="40" spans="3:16" ht="15.75" thickBot="1">
      <c r="C40" s="7"/>
      <c r="D40" s="47">
        <v>10435012</v>
      </c>
      <c r="E40" s="48" t="s">
        <v>71</v>
      </c>
      <c r="F40" s="49">
        <f>'[1]البنك المركزى- ش غ م'!$N$14/1000</f>
        <v>0</v>
      </c>
      <c r="G40" s="49">
        <f t="shared" si="0"/>
        <v>0</v>
      </c>
      <c r="H40" s="49"/>
      <c r="I40" s="49"/>
      <c r="J40" s="8"/>
      <c r="K40" s="50"/>
      <c r="N40">
        <v>12</v>
      </c>
      <c r="O40">
        <v>1</v>
      </c>
    </row>
    <row r="41" spans="3:16" ht="15.75" thickBot="1">
      <c r="C41" s="7"/>
      <c r="D41" s="47">
        <v>10459926</v>
      </c>
      <c r="E41" s="48" t="s">
        <v>72</v>
      </c>
      <c r="F41" s="49">
        <f>'[1]البنك المركزى- ش غ م'!$N$60/1000</f>
        <v>2649.9169999999999</v>
      </c>
      <c r="G41" s="49">
        <f t="shared" si="0"/>
        <v>2649.9169999999999</v>
      </c>
      <c r="H41" s="49"/>
      <c r="I41" s="49"/>
      <c r="J41" s="8"/>
      <c r="N41">
        <v>64</v>
      </c>
      <c r="O41">
        <v>4</v>
      </c>
    </row>
    <row r="42" spans="3:16">
      <c r="C42" s="7"/>
      <c r="D42" s="51">
        <v>10486159</v>
      </c>
      <c r="E42" s="52" t="s">
        <v>73</v>
      </c>
      <c r="F42" s="53">
        <f>'[1]البنك المركزى- ش غ م'!$N$44/1000</f>
        <v>1003.16</v>
      </c>
      <c r="G42" s="53">
        <f t="shared" si="0"/>
        <v>1003.16</v>
      </c>
      <c r="H42" s="53"/>
      <c r="I42" s="53"/>
      <c r="J42" s="9"/>
      <c r="N42">
        <v>13</v>
      </c>
      <c r="O42">
        <v>3</v>
      </c>
    </row>
    <row r="43" spans="3:16">
      <c r="C43" s="7"/>
      <c r="D43" s="54">
        <v>10534795</v>
      </c>
      <c r="E43" s="55" t="s">
        <v>74</v>
      </c>
      <c r="F43" s="56"/>
      <c r="G43" s="56"/>
      <c r="H43" s="56">
        <f>'[1]البنك المركزى- ش غ م'!$N$30/1000</f>
        <v>0</v>
      </c>
      <c r="I43" s="56">
        <f>H43</f>
        <v>0</v>
      </c>
      <c r="J43" s="10"/>
      <c r="N43">
        <v>14</v>
      </c>
      <c r="O43">
        <v>2</v>
      </c>
      <c r="P43">
        <v>7</v>
      </c>
    </row>
    <row r="44" spans="3:16" ht="15.75" thickBot="1">
      <c r="C44" s="7"/>
      <c r="D44" s="57">
        <v>10606386</v>
      </c>
      <c r="E44" s="58" t="s">
        <v>75</v>
      </c>
      <c r="F44" s="59">
        <f>'[1]البنك المركزى- ش غ م'!$N$27/1000</f>
        <v>607.875</v>
      </c>
      <c r="G44" s="59">
        <f t="shared" ref="G44:G54" si="1">F44</f>
        <v>607.875</v>
      </c>
      <c r="H44" s="59"/>
      <c r="I44" s="59"/>
      <c r="J44" s="11"/>
      <c r="N44">
        <v>15</v>
      </c>
      <c r="O44">
        <v>2</v>
      </c>
    </row>
    <row r="45" spans="3:16" ht="15.75" thickBot="1">
      <c r="C45" s="7"/>
      <c r="D45" s="47">
        <v>10615742</v>
      </c>
      <c r="E45" s="48" t="s">
        <v>76</v>
      </c>
      <c r="F45" s="49">
        <f>'[1]البنك المركزى- ش غ م'!$N$20/1000</f>
        <v>0</v>
      </c>
      <c r="G45" s="49">
        <f t="shared" si="1"/>
        <v>0</v>
      </c>
      <c r="H45" s="49"/>
      <c r="I45" s="49"/>
      <c r="J45" s="8"/>
      <c r="K45" s="50"/>
      <c r="N45">
        <v>16</v>
      </c>
      <c r="O45">
        <v>1</v>
      </c>
    </row>
    <row r="46" spans="3:16" ht="15.75" thickBot="1">
      <c r="C46" s="7"/>
      <c r="D46" s="47">
        <v>10625077</v>
      </c>
      <c r="E46" s="48" t="s">
        <v>77</v>
      </c>
      <c r="F46" s="49">
        <f>'[1]البنك المركزى- ش غ م'!$N$34/1000</f>
        <v>0</v>
      </c>
      <c r="G46" s="49">
        <f t="shared" si="1"/>
        <v>0</v>
      </c>
      <c r="H46" s="49"/>
      <c r="I46" s="49"/>
      <c r="J46" s="8"/>
      <c r="N46">
        <v>43</v>
      </c>
      <c r="O46">
        <v>2</v>
      </c>
    </row>
    <row r="47" spans="3:16">
      <c r="C47" s="7"/>
      <c r="D47" s="51">
        <v>10644782</v>
      </c>
      <c r="E47" s="52" t="s">
        <v>78</v>
      </c>
      <c r="F47" s="53">
        <f>'[1]البنك المركزى- ش غ م'!$N$24/1000</f>
        <v>447.15</v>
      </c>
      <c r="G47" s="53">
        <f t="shared" si="1"/>
        <v>447.15</v>
      </c>
      <c r="H47" s="53"/>
      <c r="I47" s="53"/>
      <c r="J47" s="9"/>
      <c r="N47">
        <v>17</v>
      </c>
      <c r="O47">
        <v>2</v>
      </c>
    </row>
    <row r="48" spans="3:16">
      <c r="C48" s="7"/>
      <c r="D48" s="54">
        <v>10663063</v>
      </c>
      <c r="E48" s="55" t="s">
        <v>79</v>
      </c>
      <c r="F48" s="56">
        <f>'[1]البنك المركزى- ش غ م'!$N$74/1000</f>
        <v>5020.12</v>
      </c>
      <c r="G48" s="56">
        <f t="shared" si="1"/>
        <v>5020.12</v>
      </c>
      <c r="H48" s="56"/>
      <c r="I48" s="56"/>
      <c r="J48" s="10"/>
      <c r="N48">
        <v>74</v>
      </c>
      <c r="O48">
        <v>5</v>
      </c>
    </row>
    <row r="49" spans="3:16" ht="15.75" thickBot="1">
      <c r="C49" s="7"/>
      <c r="D49" s="57">
        <v>10688008</v>
      </c>
      <c r="E49" s="58" t="s">
        <v>80</v>
      </c>
      <c r="F49" s="59">
        <f>'[1]البنك المركزى- ش غ م'!$N$72/1000</f>
        <v>2027.83</v>
      </c>
      <c r="G49" s="59">
        <f t="shared" si="1"/>
        <v>2027.83</v>
      </c>
      <c r="H49" s="59"/>
      <c r="I49" s="59"/>
      <c r="J49" s="11"/>
      <c r="N49">
        <v>72</v>
      </c>
      <c r="O49">
        <v>5</v>
      </c>
    </row>
    <row r="50" spans="3:16" ht="15.75" thickBot="1">
      <c r="C50" s="7"/>
      <c r="D50" s="47">
        <v>10693680</v>
      </c>
      <c r="E50" s="48" t="s">
        <v>81</v>
      </c>
      <c r="F50" s="49">
        <f>'[1]البنك المركزى- ش غ م'!$N$63/1000</f>
        <v>2545.2649999999999</v>
      </c>
      <c r="G50" s="49">
        <f t="shared" si="1"/>
        <v>2545.2649999999999</v>
      </c>
      <c r="H50" s="49"/>
      <c r="I50" s="49"/>
      <c r="J50" s="8"/>
      <c r="N50">
        <v>18</v>
      </c>
      <c r="O50">
        <v>4</v>
      </c>
    </row>
    <row r="51" spans="3:16" ht="30.75" thickBot="1">
      <c r="C51" s="7"/>
      <c r="D51" s="61">
        <v>10752083</v>
      </c>
      <c r="E51" s="62" t="s">
        <v>82</v>
      </c>
      <c r="F51" s="49">
        <f>'[1]البنك المركزى- ش غ م'!$N$18/1000</f>
        <v>0</v>
      </c>
      <c r="G51" s="49">
        <f t="shared" si="1"/>
        <v>0</v>
      </c>
      <c r="H51" s="49"/>
      <c r="I51" s="49"/>
      <c r="J51" s="8"/>
      <c r="K51" s="50"/>
      <c r="N51" s="12">
        <v>25</v>
      </c>
      <c r="O51">
        <v>1</v>
      </c>
      <c r="P51">
        <v>25</v>
      </c>
    </row>
    <row r="52" spans="3:16" ht="15.75" thickBot="1">
      <c r="C52" s="7"/>
      <c r="D52" s="51">
        <v>10794452</v>
      </c>
      <c r="E52" s="52" t="s">
        <v>83</v>
      </c>
      <c r="F52" s="53">
        <f>'[1]البنك المركزى- ش غ م'!$N$28/1000</f>
        <v>0</v>
      </c>
      <c r="G52" s="53">
        <f t="shared" si="1"/>
        <v>0</v>
      </c>
      <c r="H52" s="53"/>
      <c r="I52" s="53"/>
      <c r="J52" s="9"/>
      <c r="N52">
        <v>36</v>
      </c>
      <c r="O52">
        <v>2</v>
      </c>
    </row>
    <row r="53" spans="3:16">
      <c r="C53" s="7"/>
      <c r="D53" s="51">
        <v>10967795</v>
      </c>
      <c r="E53" s="52" t="s">
        <v>84</v>
      </c>
      <c r="F53" s="53">
        <f>'[1]البنك المركزى- ش غ م'!$N$52/1000</f>
        <v>1229.2149999999999</v>
      </c>
      <c r="G53" s="53">
        <f t="shared" si="1"/>
        <v>1229.2149999999999</v>
      </c>
      <c r="H53" s="53"/>
      <c r="I53" s="53"/>
      <c r="J53" s="9"/>
      <c r="N53">
        <v>19</v>
      </c>
      <c r="O53">
        <v>3</v>
      </c>
    </row>
    <row r="54" spans="3:16">
      <c r="C54" s="7"/>
      <c r="D54" s="54">
        <v>11134607</v>
      </c>
      <c r="E54" s="55" t="s">
        <v>85</v>
      </c>
      <c r="F54" s="56">
        <f>'[1]البنك المركزى- ش غ م'!$N$51/1000</f>
        <v>787.1</v>
      </c>
      <c r="G54" s="56">
        <f t="shared" si="1"/>
        <v>787.1</v>
      </c>
      <c r="H54" s="56"/>
      <c r="I54" s="56"/>
      <c r="J54" s="10"/>
      <c r="N54">
        <v>56</v>
      </c>
      <c r="O54">
        <v>3</v>
      </c>
    </row>
    <row r="55" spans="3:16">
      <c r="C55" s="7"/>
      <c r="D55" s="54">
        <v>11134608</v>
      </c>
      <c r="E55" s="55" t="s">
        <v>86</v>
      </c>
      <c r="F55" s="56"/>
      <c r="G55" s="56"/>
      <c r="H55" s="56">
        <f>'[1]البنك المركزى- ش غ م'!$N$53/1000</f>
        <v>1026.68</v>
      </c>
      <c r="I55" s="56">
        <f>H55</f>
        <v>1026.68</v>
      </c>
      <c r="J55" s="10"/>
      <c r="N55">
        <v>58</v>
      </c>
      <c r="O55">
        <v>3</v>
      </c>
      <c r="P55">
        <v>57</v>
      </c>
    </row>
    <row r="56" spans="3:16" ht="15.75" thickBot="1">
      <c r="C56" s="7"/>
      <c r="D56" s="57">
        <v>11134609</v>
      </c>
      <c r="E56" s="58" t="s">
        <v>87</v>
      </c>
      <c r="F56" s="59"/>
      <c r="G56" s="59"/>
      <c r="H56" s="59">
        <f>'[1]البنك المركزى- ش غ م'!$N$53/1000</f>
        <v>1026.68</v>
      </c>
      <c r="I56" s="59">
        <f>H56</f>
        <v>1026.68</v>
      </c>
      <c r="J56" s="11"/>
      <c r="N56">
        <v>59</v>
      </c>
      <c r="O56">
        <v>3</v>
      </c>
      <c r="P56">
        <v>57</v>
      </c>
    </row>
    <row r="57" spans="3:16" ht="15.75" thickBot="1">
      <c r="C57" s="7"/>
      <c r="D57" s="47">
        <v>11134610</v>
      </c>
      <c r="E57" s="48" t="s">
        <v>88</v>
      </c>
      <c r="F57" s="49">
        <f>'[1]البنك المركزى- ش غ م'!$N$53/1000</f>
        <v>1026.68</v>
      </c>
      <c r="G57" s="49">
        <f t="shared" ref="G57:G68" si="2">F57</f>
        <v>1026.68</v>
      </c>
      <c r="H57" s="49"/>
      <c r="I57" s="49"/>
      <c r="J57" s="8"/>
      <c r="N57">
        <v>57</v>
      </c>
      <c r="O57">
        <v>3</v>
      </c>
      <c r="P57">
        <v>57</v>
      </c>
    </row>
    <row r="58" spans="3:16" ht="15.75" thickBot="1">
      <c r="C58" s="7"/>
      <c r="D58" s="47">
        <v>11134613</v>
      </c>
      <c r="E58" s="48" t="s">
        <v>89</v>
      </c>
      <c r="F58" s="49">
        <f>'[1]البنك المركزى- ش غ م'!$N$58/1000</f>
        <v>1386.82</v>
      </c>
      <c r="G58" s="49">
        <f t="shared" si="2"/>
        <v>1386.82</v>
      </c>
      <c r="H58" s="49"/>
      <c r="I58" s="49"/>
      <c r="J58" s="8"/>
      <c r="N58">
        <v>62</v>
      </c>
      <c r="O58">
        <v>4</v>
      </c>
    </row>
    <row r="59" spans="3:16" ht="15.75" thickBot="1">
      <c r="C59" s="7"/>
      <c r="D59" s="47">
        <v>11134618</v>
      </c>
      <c r="E59" s="48" t="s">
        <v>90</v>
      </c>
      <c r="F59" s="49">
        <f>'[1]البنك المركزى- ش غ م'!$N$59/1000</f>
        <v>921.27</v>
      </c>
      <c r="G59" s="49">
        <f t="shared" si="2"/>
        <v>921.27</v>
      </c>
      <c r="H59" s="49"/>
      <c r="I59" s="49"/>
      <c r="J59" s="8"/>
      <c r="N59">
        <v>63</v>
      </c>
      <c r="O59">
        <v>4</v>
      </c>
    </row>
    <row r="60" spans="3:16" ht="15.75" thickBot="1">
      <c r="C60" s="7"/>
      <c r="D60" s="47">
        <v>11134624</v>
      </c>
      <c r="E60" s="48" t="s">
        <v>91</v>
      </c>
      <c r="F60" s="49">
        <f>'[1]البنك المركزى- ش غ م'!$N$43/1000</f>
        <v>934.68</v>
      </c>
      <c r="G60" s="49">
        <f t="shared" si="2"/>
        <v>934.68</v>
      </c>
      <c r="H60" s="49"/>
      <c r="I60" s="49"/>
      <c r="J60" s="8"/>
      <c r="N60">
        <v>50</v>
      </c>
      <c r="O60">
        <v>3</v>
      </c>
    </row>
    <row r="61" spans="3:16" ht="15.75" thickBot="1">
      <c r="C61" s="7"/>
      <c r="D61" s="47">
        <v>11134627</v>
      </c>
      <c r="E61" s="48" t="s">
        <v>92</v>
      </c>
      <c r="F61" s="49">
        <f>'[1]البنك المركزى- ش غ م'!$N$45/1000</f>
        <v>15.81</v>
      </c>
      <c r="G61" s="49">
        <f t="shared" si="2"/>
        <v>15.81</v>
      </c>
      <c r="H61" s="49"/>
      <c r="I61" s="49"/>
      <c r="J61" s="8"/>
      <c r="N61">
        <v>51</v>
      </c>
      <c r="O61">
        <v>3</v>
      </c>
    </row>
    <row r="62" spans="3:16" ht="15.75" thickBot="1">
      <c r="C62" s="7"/>
      <c r="D62" s="47">
        <v>11134630</v>
      </c>
      <c r="E62" s="48" t="s">
        <v>93</v>
      </c>
      <c r="F62" s="49">
        <f>'[1]البنك المركزى- ش غ م'!$N$46/1000</f>
        <v>0</v>
      </c>
      <c r="G62" s="49">
        <f t="shared" si="2"/>
        <v>0</v>
      </c>
      <c r="H62" s="49"/>
      <c r="I62" s="49"/>
      <c r="J62" s="8"/>
      <c r="N62">
        <v>52</v>
      </c>
      <c r="O62">
        <v>3</v>
      </c>
    </row>
    <row r="63" spans="3:16" ht="15.75" thickBot="1">
      <c r="C63" s="7"/>
      <c r="D63" s="47">
        <v>11134632</v>
      </c>
      <c r="E63" s="48" t="s">
        <v>94</v>
      </c>
      <c r="F63" s="49">
        <f>'[1]البنك المركزى- ش غ م'!$N$47/1000</f>
        <v>400</v>
      </c>
      <c r="G63" s="49">
        <f t="shared" si="2"/>
        <v>400</v>
      </c>
      <c r="H63" s="49"/>
      <c r="I63" s="49"/>
      <c r="J63" s="8"/>
      <c r="N63">
        <v>53</v>
      </c>
      <c r="O63">
        <v>3</v>
      </c>
    </row>
    <row r="64" spans="3:16" ht="15.75" thickBot="1">
      <c r="C64" s="7"/>
      <c r="D64" s="47">
        <v>11134634</v>
      </c>
      <c r="E64" s="48" t="s">
        <v>95</v>
      </c>
      <c r="F64" s="49">
        <f>'[1]البنك المركزى- ش غ م'!$N$48/1000</f>
        <v>700.36</v>
      </c>
      <c r="G64" s="49">
        <f t="shared" si="2"/>
        <v>700.36</v>
      </c>
      <c r="H64" s="49"/>
      <c r="I64" s="49"/>
      <c r="J64" s="8"/>
      <c r="N64">
        <v>54</v>
      </c>
      <c r="O64">
        <v>3</v>
      </c>
    </row>
    <row r="65" spans="4:16" ht="15.75" thickBot="1">
      <c r="D65" s="47">
        <v>11134659</v>
      </c>
      <c r="E65" s="48" t="s">
        <v>96</v>
      </c>
      <c r="F65" s="49">
        <f>'[1]البنك المركزى- ش غ م'!$N$54/1000</f>
        <v>461.67</v>
      </c>
      <c r="G65" s="49">
        <f t="shared" si="2"/>
        <v>461.67</v>
      </c>
      <c r="H65" s="49"/>
      <c r="I65" s="49"/>
      <c r="J65" s="8"/>
      <c r="N65">
        <v>60</v>
      </c>
      <c r="O65">
        <v>3</v>
      </c>
    </row>
    <row r="66" spans="4:16" ht="15.75" thickBot="1">
      <c r="D66" s="47">
        <v>11134680</v>
      </c>
      <c r="E66" s="48" t="s">
        <v>97</v>
      </c>
      <c r="F66" s="49">
        <f>'[1]البنك المركزى- ش غ م'!$N$61/1000</f>
        <v>1390.96</v>
      </c>
      <c r="G66" s="49">
        <f t="shared" si="2"/>
        <v>1390.96</v>
      </c>
      <c r="H66" s="49"/>
      <c r="I66" s="60"/>
      <c r="N66">
        <v>65</v>
      </c>
      <c r="O66">
        <v>4</v>
      </c>
    </row>
    <row r="67" spans="4:16" ht="15.75" thickBot="1">
      <c r="D67" s="47">
        <v>11134703</v>
      </c>
      <c r="E67" s="48" t="s">
        <v>98</v>
      </c>
      <c r="F67" s="49">
        <f>'[1]البنك المركزى- ش غ م'!$N$67/1000</f>
        <v>2095.08</v>
      </c>
      <c r="G67" s="49">
        <f t="shared" si="2"/>
        <v>2095.08</v>
      </c>
      <c r="H67" s="49"/>
      <c r="I67" s="60"/>
      <c r="N67">
        <v>68</v>
      </c>
      <c r="O67">
        <v>4</v>
      </c>
    </row>
    <row r="68" spans="4:16" ht="15.75" thickBot="1">
      <c r="D68" s="47">
        <v>11134786</v>
      </c>
      <c r="E68" s="48" t="s">
        <v>99</v>
      </c>
      <c r="F68" s="49">
        <f>'[1]البنك المركزى- ش غ م'!$N$32/1000</f>
        <v>65.715000000000003</v>
      </c>
      <c r="G68" s="49">
        <f t="shared" si="2"/>
        <v>65.715000000000003</v>
      </c>
      <c r="H68" s="49"/>
      <c r="I68" s="60"/>
      <c r="N68">
        <v>39</v>
      </c>
      <c r="O68">
        <v>2</v>
      </c>
    </row>
    <row r="69" spans="4:16" ht="15.75" thickBot="1">
      <c r="D69" s="47">
        <v>11134799</v>
      </c>
      <c r="E69" s="48" t="s">
        <v>100</v>
      </c>
      <c r="F69" s="49">
        <f>'[1]البنك المركزى- ش غ م'!$N$8/1000</f>
        <v>0</v>
      </c>
      <c r="G69" s="49">
        <f>'[1]البنك المركزى- ش غ م'!N8/1000</f>
        <v>0</v>
      </c>
      <c r="H69" s="49"/>
      <c r="I69" s="60"/>
      <c r="K69" s="50"/>
      <c r="N69">
        <v>20</v>
      </c>
      <c r="O69">
        <v>1</v>
      </c>
    </row>
    <row r="70" spans="4:16" ht="15.75" thickBot="1">
      <c r="D70" s="47">
        <v>11134808</v>
      </c>
      <c r="E70" s="48" t="s">
        <v>101</v>
      </c>
      <c r="F70" s="49"/>
      <c r="G70" s="49"/>
      <c r="H70" s="49">
        <f>'[1]البنك المركزى- ش غ م'!$N$33/1000</f>
        <v>89.234999999999999</v>
      </c>
      <c r="I70" s="49">
        <f>H70</f>
        <v>89.234999999999999</v>
      </c>
      <c r="N70">
        <v>41</v>
      </c>
      <c r="O70">
        <v>2</v>
      </c>
      <c r="P70">
        <v>40</v>
      </c>
    </row>
    <row r="71" spans="4:16" ht="15.75" thickBot="1">
      <c r="D71" s="47">
        <v>11134818</v>
      </c>
      <c r="E71" s="48" t="s">
        <v>102</v>
      </c>
      <c r="F71" s="49"/>
      <c r="G71" s="49"/>
      <c r="H71" s="49">
        <f>'[1]البنك المركزى- ش غ م'!$N$33/1000</f>
        <v>89.234999999999999</v>
      </c>
      <c r="I71" s="49">
        <f>H71</f>
        <v>89.234999999999999</v>
      </c>
      <c r="N71">
        <v>42</v>
      </c>
      <c r="O71">
        <v>2</v>
      </c>
      <c r="P71">
        <v>40</v>
      </c>
    </row>
    <row r="72" spans="4:16" ht="15.75" thickBot="1">
      <c r="D72" s="47">
        <v>11134823</v>
      </c>
      <c r="E72" s="48" t="s">
        <v>103</v>
      </c>
      <c r="F72" s="49">
        <f>'[1]البنك المركزى- ش غ م'!$N$17/1000</f>
        <v>0</v>
      </c>
      <c r="G72" s="49">
        <f>F72</f>
        <v>0</v>
      </c>
      <c r="H72" s="49"/>
      <c r="I72" s="60"/>
      <c r="K72" s="50"/>
      <c r="N72">
        <v>24</v>
      </c>
      <c r="O72">
        <v>1</v>
      </c>
    </row>
    <row r="73" spans="4:16" ht="15.75" thickBot="1">
      <c r="D73" s="47">
        <v>11134830</v>
      </c>
      <c r="E73" s="48" t="s">
        <v>104</v>
      </c>
      <c r="F73" s="49">
        <f>'[1]البنك المركزى- ش غ م'!$N$33/1000</f>
        <v>89.234999999999999</v>
      </c>
      <c r="G73" s="49">
        <f>F73</f>
        <v>89.234999999999999</v>
      </c>
      <c r="H73" s="49"/>
      <c r="I73" s="60"/>
      <c r="N73">
        <v>40</v>
      </c>
      <c r="O73">
        <v>2</v>
      </c>
      <c r="P73">
        <v>40</v>
      </c>
    </row>
    <row r="74" spans="4:16" ht="15.75" thickBot="1">
      <c r="D74" s="47">
        <v>11134864</v>
      </c>
      <c r="E74" s="48" t="s">
        <v>105</v>
      </c>
      <c r="F74" s="49">
        <f>'[1]البنك المركزى- ش غ م'!$N$42/1000</f>
        <v>527.82000000000005</v>
      </c>
      <c r="G74" s="49">
        <f>F74</f>
        <v>527.82000000000005</v>
      </c>
      <c r="H74" s="49"/>
      <c r="I74" s="60"/>
      <c r="N74">
        <v>49</v>
      </c>
      <c r="O74">
        <v>3</v>
      </c>
    </row>
    <row r="75" spans="4:16" ht="15.75" thickBot="1">
      <c r="D75" s="47">
        <v>11134874</v>
      </c>
      <c r="E75" s="48" t="s">
        <v>106</v>
      </c>
      <c r="F75" s="49"/>
      <c r="G75" s="49"/>
      <c r="H75" s="49">
        <f>'[1]البنك المركزى- ش غ م'!$N$37/1000</f>
        <v>96.6</v>
      </c>
      <c r="I75" s="60">
        <f>H75</f>
        <v>96.6</v>
      </c>
      <c r="N75">
        <v>45</v>
      </c>
      <c r="O75">
        <v>2</v>
      </c>
      <c r="P75">
        <v>44</v>
      </c>
    </row>
    <row r="76" spans="4:16" ht="15.75" thickBot="1">
      <c r="D76" s="47">
        <v>11134880</v>
      </c>
      <c r="E76" s="48" t="s">
        <v>107</v>
      </c>
      <c r="F76" s="49"/>
      <c r="G76" s="49"/>
      <c r="H76" s="49">
        <f>'[1]البنك المركزى- ش غ م'!$N$37/1000</f>
        <v>96.6</v>
      </c>
      <c r="I76" s="60">
        <f>H76</f>
        <v>96.6</v>
      </c>
      <c r="N76">
        <v>47</v>
      </c>
      <c r="O76">
        <v>2</v>
      </c>
      <c r="P76">
        <v>44</v>
      </c>
    </row>
    <row r="77" spans="4:16" ht="15.75" thickBot="1">
      <c r="D77" s="47">
        <v>11134884</v>
      </c>
      <c r="E77" s="48" t="s">
        <v>108</v>
      </c>
      <c r="F77" s="49"/>
      <c r="G77" s="49"/>
      <c r="H77" s="49">
        <f>'[1]البنك المركزى- ش غ م'!$N$25/1000</f>
        <v>1007.43</v>
      </c>
      <c r="I77" s="60">
        <f>H77</f>
        <v>1007.43</v>
      </c>
      <c r="N77">
        <v>34</v>
      </c>
      <c r="O77">
        <v>2</v>
      </c>
      <c r="P77">
        <v>33</v>
      </c>
    </row>
    <row r="78" spans="4:16" ht="15.75" thickBot="1">
      <c r="D78" s="47">
        <v>11134893</v>
      </c>
      <c r="E78" s="48" t="s">
        <v>109</v>
      </c>
      <c r="F78" s="49"/>
      <c r="G78" s="49"/>
      <c r="H78" s="49">
        <f>'[1]البنك المركزى- ش غ م'!$N$25/1000</f>
        <v>1007.43</v>
      </c>
      <c r="I78" s="60">
        <f>H78</f>
        <v>1007.43</v>
      </c>
      <c r="N78">
        <v>35</v>
      </c>
      <c r="O78">
        <v>2</v>
      </c>
      <c r="P78">
        <v>33</v>
      </c>
    </row>
    <row r="79" spans="4:16" ht="15.75" thickBot="1">
      <c r="D79" s="47">
        <v>11134901</v>
      </c>
      <c r="E79" s="48" t="s">
        <v>110</v>
      </c>
      <c r="F79" s="49">
        <f>'[1]البنك المركزى- ش غ م'!$N$25/1000</f>
        <v>1007.43</v>
      </c>
      <c r="G79" s="49">
        <f>F79</f>
        <v>1007.43</v>
      </c>
      <c r="H79" s="49"/>
      <c r="I79" s="60"/>
      <c r="N79">
        <v>33</v>
      </c>
      <c r="O79">
        <v>2</v>
      </c>
      <c r="P79">
        <v>33</v>
      </c>
    </row>
    <row r="80" spans="4:16" ht="32.25" thickBot="1">
      <c r="D80" s="61">
        <v>11134905</v>
      </c>
      <c r="E80" s="63" t="s">
        <v>111</v>
      </c>
      <c r="F80" s="49">
        <f>'[1]البنك المركزى- ش غ م'!$N$37/1000</f>
        <v>96.6</v>
      </c>
      <c r="G80" s="49">
        <f>F80</f>
        <v>96.6</v>
      </c>
      <c r="H80" s="49"/>
      <c r="I80" s="60"/>
      <c r="N80">
        <v>44</v>
      </c>
      <c r="O80">
        <v>2</v>
      </c>
      <c r="P80">
        <v>44</v>
      </c>
    </row>
    <row r="81" spans="4:16" ht="15.75" thickBot="1">
      <c r="D81" s="47">
        <v>11134945</v>
      </c>
      <c r="E81" s="48" t="s">
        <v>112</v>
      </c>
      <c r="F81" s="49">
        <f>'[1]البنك المركزى- ش غ م'!$N$21/1000</f>
        <v>0</v>
      </c>
      <c r="G81" s="49">
        <f>F81</f>
        <v>0</v>
      </c>
      <c r="H81" s="49"/>
      <c r="I81" s="60"/>
      <c r="K81" s="50"/>
      <c r="N81">
        <v>29</v>
      </c>
      <c r="O81">
        <v>1</v>
      </c>
    </row>
    <row r="82" spans="4:16" ht="15.75" thickBot="1">
      <c r="D82" s="47">
        <v>11134974</v>
      </c>
      <c r="E82" s="48" t="s">
        <v>113</v>
      </c>
      <c r="F82" s="49">
        <f>'[1]البنك المركزى- ش غ م'!$N$30/1000</f>
        <v>0</v>
      </c>
      <c r="G82" s="49">
        <f>F82</f>
        <v>0</v>
      </c>
      <c r="H82" s="49"/>
      <c r="I82" s="60"/>
      <c r="N82">
        <v>37</v>
      </c>
      <c r="O82">
        <v>2</v>
      </c>
      <c r="P82">
        <v>7</v>
      </c>
    </row>
    <row r="83" spans="4:16" ht="15.75" thickBot="1">
      <c r="D83" s="47">
        <v>4448365</v>
      </c>
      <c r="E83" s="48" t="s">
        <v>114</v>
      </c>
      <c r="F83" s="49">
        <f>'[1]البنك المركزى- ش غ م'!$N$9/1000</f>
        <v>0</v>
      </c>
      <c r="G83" s="49">
        <f>'[1]البنك المركزى- ش غ م'!N9/1000</f>
        <v>0</v>
      </c>
      <c r="H83" s="49"/>
      <c r="I83" s="60"/>
      <c r="K83" s="50"/>
      <c r="N83">
        <v>21</v>
      </c>
      <c r="O83">
        <v>1</v>
      </c>
    </row>
    <row r="84" spans="4:16" ht="15.75" thickBot="1">
      <c r="D84" s="47">
        <v>11156034</v>
      </c>
      <c r="E84" s="48" t="s">
        <v>115</v>
      </c>
      <c r="F84" s="49">
        <f>'[1]البنك المركزى- ش غ م'!$N$15/1000</f>
        <v>67.94</v>
      </c>
      <c r="G84" s="49">
        <f>F84</f>
        <v>67.94</v>
      </c>
      <c r="H84" s="49"/>
      <c r="I84" s="60"/>
      <c r="K84" s="50"/>
      <c r="N84">
        <v>22</v>
      </c>
      <c r="O84">
        <v>1</v>
      </c>
      <c r="P84">
        <v>22</v>
      </c>
    </row>
    <row r="85" spans="4:16" ht="15.75" thickBot="1">
      <c r="D85" s="47">
        <v>11227075</v>
      </c>
      <c r="E85" s="48" t="s">
        <v>116</v>
      </c>
      <c r="F85" s="49"/>
      <c r="G85" s="49"/>
      <c r="H85" s="49">
        <f>'[1]البنك المركزى- ش غ م'!$N$15/1000</f>
        <v>67.94</v>
      </c>
      <c r="I85" s="60">
        <f>H85</f>
        <v>67.94</v>
      </c>
      <c r="K85" s="50"/>
      <c r="N85">
        <v>23</v>
      </c>
      <c r="O85">
        <v>1</v>
      </c>
      <c r="P85">
        <v>22</v>
      </c>
    </row>
    <row r="86" spans="4:16" ht="15.75" thickBot="1">
      <c r="D86" s="47">
        <v>11228287</v>
      </c>
      <c r="E86" s="48" t="s">
        <v>117</v>
      </c>
      <c r="F86" s="49">
        <f>'[1]البنك المركزى- ش غ م'!$N$23/1000</f>
        <v>72.495000000000005</v>
      </c>
      <c r="G86" s="49">
        <f>F86</f>
        <v>72.495000000000005</v>
      </c>
      <c r="H86" s="49"/>
      <c r="I86" s="60"/>
      <c r="N86">
        <v>30</v>
      </c>
      <c r="O86">
        <v>2</v>
      </c>
      <c r="P86">
        <v>30</v>
      </c>
    </row>
    <row r="87" spans="4:16" ht="15.75" thickBot="1">
      <c r="D87" s="47">
        <v>11150554</v>
      </c>
      <c r="E87" s="48" t="s">
        <v>118</v>
      </c>
      <c r="F87" s="48"/>
      <c r="G87" s="48"/>
      <c r="H87" s="49">
        <f>'[1]البنك المركزى- ش غ م'!$N$23/1000</f>
        <v>72.495000000000005</v>
      </c>
      <c r="I87" s="60">
        <f>H87</f>
        <v>72.495000000000005</v>
      </c>
      <c r="N87">
        <v>31</v>
      </c>
      <c r="O87">
        <v>2</v>
      </c>
      <c r="P87">
        <v>30</v>
      </c>
    </row>
    <row r="88" spans="4:16" ht="15.75" thickBot="1">
      <c r="D88" s="47">
        <v>11227747</v>
      </c>
      <c r="E88" s="48" t="s">
        <v>119</v>
      </c>
      <c r="F88" s="48"/>
      <c r="G88" s="48"/>
      <c r="H88" s="49">
        <f>'[1]البنك المركزى- ش غ م'!$N$23/1000</f>
        <v>72.495000000000005</v>
      </c>
      <c r="I88" s="60">
        <f>H88</f>
        <v>72.495000000000005</v>
      </c>
      <c r="N88">
        <v>32</v>
      </c>
      <c r="O88">
        <v>2</v>
      </c>
      <c r="P88">
        <v>30</v>
      </c>
    </row>
    <row r="89" spans="4:16" ht="15.75" thickBot="1">
      <c r="D89" s="83">
        <v>11227748</v>
      </c>
      <c r="E89" s="48" t="s">
        <v>120</v>
      </c>
      <c r="F89" s="49">
        <f>'[1]البنك المركزى- ش غ م'!$N$65/1000</f>
        <v>2114.85</v>
      </c>
      <c r="G89" s="49">
        <f>F89</f>
        <v>2114.85</v>
      </c>
      <c r="H89" s="49"/>
      <c r="I89" s="60"/>
      <c r="N89">
        <v>66</v>
      </c>
      <c r="O89">
        <v>4</v>
      </c>
    </row>
    <row r="90" spans="4:16" ht="15.75" thickBot="1">
      <c r="D90" s="47">
        <v>11175390</v>
      </c>
      <c r="E90" s="48" t="s">
        <v>121</v>
      </c>
      <c r="F90" s="49">
        <f>'[1]البنك المركزى- ش غ م'!$N$71/1000</f>
        <v>2835.13</v>
      </c>
      <c r="G90" s="49">
        <f>F90</f>
        <v>2835.13</v>
      </c>
      <c r="H90" s="49"/>
      <c r="I90" s="60"/>
      <c r="N90">
        <v>71</v>
      </c>
      <c r="O90">
        <v>5</v>
      </c>
      <c r="P90" s="13"/>
    </row>
    <row r="91" spans="4:16" ht="15.75" thickBot="1">
      <c r="D91" s="47">
        <v>11202436</v>
      </c>
      <c r="E91" s="48" t="s">
        <v>122</v>
      </c>
      <c r="F91" s="49">
        <f>'[1]البنك المركزى- ش غ م'!$N$73/1000</f>
        <v>3585.4</v>
      </c>
      <c r="G91" s="49">
        <f>F91</f>
        <v>3585.4</v>
      </c>
      <c r="H91" s="49"/>
      <c r="I91" s="60"/>
      <c r="N91">
        <v>73</v>
      </c>
      <c r="O91">
        <v>5</v>
      </c>
    </row>
    <row r="92" spans="4:16" ht="15.75" thickBot="1">
      <c r="D92" s="47">
        <v>11202434</v>
      </c>
      <c r="E92" s="48" t="s">
        <v>123</v>
      </c>
      <c r="F92" s="49">
        <f>'[1]البنك المركزى- ش غ م'!$N$76/1000</f>
        <v>3144.25</v>
      </c>
      <c r="G92" s="49">
        <f>F92</f>
        <v>3144.25</v>
      </c>
      <c r="H92" s="49"/>
      <c r="I92" s="60"/>
      <c r="N92">
        <v>76</v>
      </c>
      <c r="O92">
        <v>5</v>
      </c>
    </row>
    <row r="93" spans="4:16">
      <c r="N93">
        <v>77</v>
      </c>
      <c r="O93">
        <v>5</v>
      </c>
    </row>
    <row r="95" spans="4:16">
      <c r="F95" s="64">
        <f>SUBTOTAL(109,F16:F92)</f>
        <v>62924.406999999992</v>
      </c>
      <c r="G95" s="64">
        <f>SUBTOTAL(109,G16:G92)</f>
        <v>62924.406999999992</v>
      </c>
      <c r="H95" s="64">
        <f>SUBTOTAL(109,H16:H92)</f>
        <v>4817.3599999999997</v>
      </c>
      <c r="I95" s="64">
        <f>SUBTOTAL(109,I16:I92)</f>
        <v>4817.3599999999997</v>
      </c>
    </row>
    <row r="96" spans="4:16">
      <c r="F96" s="64"/>
      <c r="G96" s="64"/>
      <c r="H96" s="64"/>
      <c r="I96" s="64"/>
    </row>
    <row r="97" spans="6:9">
      <c r="F97" s="64"/>
      <c r="G97" s="64"/>
      <c r="H97" s="64"/>
      <c r="I97" s="64"/>
    </row>
    <row r="98" spans="6:9">
      <c r="F98" s="64"/>
      <c r="G98" s="64"/>
      <c r="H98" s="64"/>
      <c r="I98" s="64"/>
    </row>
    <row r="99" spans="6:9">
      <c r="F99" s="64"/>
      <c r="G99" s="64"/>
      <c r="H99" s="64"/>
      <c r="I99" s="64"/>
    </row>
    <row r="100" spans="6:9">
      <c r="F100" s="64"/>
      <c r="G100" s="64"/>
      <c r="H100" s="64"/>
      <c r="I100" s="64"/>
    </row>
    <row r="101" spans="6:9">
      <c r="F101" s="64"/>
      <c r="G101" s="64"/>
      <c r="H101" s="64"/>
      <c r="I101" s="64"/>
    </row>
    <row r="102" spans="6:9">
      <c r="F102" s="64"/>
      <c r="G102" s="64"/>
      <c r="H102" s="64"/>
      <c r="I102" s="64"/>
    </row>
    <row r="103" spans="6:9">
      <c r="F103" s="64"/>
      <c r="G103" s="64"/>
      <c r="H103" s="64"/>
      <c r="I103" s="64"/>
    </row>
    <row r="104" spans="6:9">
      <c r="F104" s="64"/>
      <c r="G104" s="64"/>
      <c r="H104" s="64"/>
      <c r="I104" s="64"/>
    </row>
    <row r="105" spans="6:9">
      <c r="F105" s="64"/>
      <c r="G105" s="64"/>
      <c r="H105" s="64"/>
      <c r="I105" s="64"/>
    </row>
    <row r="106" spans="6:9">
      <c r="F106" s="64"/>
      <c r="G106" s="64"/>
      <c r="H106" s="64"/>
      <c r="I106" s="64"/>
    </row>
    <row r="107" spans="6:9">
      <c r="F107" s="64"/>
      <c r="G107" s="64"/>
      <c r="H107" s="64"/>
      <c r="I107" s="64"/>
    </row>
    <row r="108" spans="6:9">
      <c r="F108" s="64"/>
      <c r="G108" s="64"/>
      <c r="H108" s="64"/>
      <c r="I108" s="64"/>
    </row>
    <row r="109" spans="6:9">
      <c r="F109" s="64"/>
      <c r="G109" s="64"/>
      <c r="H109" s="64"/>
      <c r="I109" s="64"/>
    </row>
    <row r="110" spans="6:9">
      <c r="F110" s="64"/>
      <c r="G110" s="64"/>
      <c r="H110" s="64"/>
      <c r="I110" s="64"/>
    </row>
    <row r="111" spans="6:9">
      <c r="F111" s="64"/>
      <c r="G111" s="64"/>
      <c r="H111" s="64"/>
      <c r="I111" s="64"/>
    </row>
    <row r="112" spans="6:9">
      <c r="F112" s="64"/>
      <c r="G112" s="64"/>
      <c r="H112" s="64"/>
      <c r="I112" s="64"/>
    </row>
    <row r="113" spans="6:9">
      <c r="F113" s="64"/>
      <c r="G113" s="64"/>
      <c r="H113" s="64"/>
      <c r="I113" s="64"/>
    </row>
    <row r="114" spans="6:9">
      <c r="F114" s="64"/>
      <c r="G114" s="64"/>
      <c r="H114" s="64"/>
      <c r="I114" s="64"/>
    </row>
    <row r="115" spans="6:9">
      <c r="F115" s="64"/>
      <c r="G115" s="64"/>
      <c r="H115" s="64"/>
      <c r="I115" s="64"/>
    </row>
    <row r="116" spans="6:9">
      <c r="F116" s="64"/>
      <c r="G116" s="64"/>
      <c r="H116" s="64"/>
      <c r="I116" s="64"/>
    </row>
    <row r="117" spans="6:9">
      <c r="F117" s="64"/>
      <c r="G117" s="64"/>
      <c r="H117" s="64"/>
      <c r="I117" s="64"/>
    </row>
    <row r="118" spans="6:9">
      <c r="F118" s="64"/>
      <c r="G118" s="64"/>
      <c r="H118" s="64"/>
      <c r="I118" s="64"/>
    </row>
    <row r="119" spans="6:9">
      <c r="F119" s="64"/>
      <c r="G119" s="64"/>
      <c r="H119" s="64"/>
      <c r="I119" s="64"/>
    </row>
    <row r="120" spans="6:9">
      <c r="F120" s="64"/>
      <c r="G120" s="64"/>
      <c r="H120" s="64"/>
      <c r="I120" s="64"/>
    </row>
    <row r="121" spans="6:9">
      <c r="F121" s="64"/>
      <c r="G121" s="64"/>
      <c r="H121" s="64"/>
      <c r="I121" s="64"/>
    </row>
    <row r="122" spans="6:9">
      <c r="F122" s="64"/>
      <c r="G122" s="64"/>
      <c r="H122" s="64"/>
      <c r="I122" s="64"/>
    </row>
    <row r="123" spans="6:9">
      <c r="F123" s="64"/>
      <c r="G123" s="64"/>
      <c r="H123" s="64"/>
      <c r="I123" s="64"/>
    </row>
    <row r="124" spans="6:9">
      <c r="F124" s="64"/>
      <c r="G124" s="64"/>
      <c r="H124" s="64"/>
      <c r="I124" s="64"/>
    </row>
    <row r="125" spans="6:9">
      <c r="F125" s="64"/>
      <c r="G125" s="64"/>
      <c r="H125" s="64"/>
      <c r="I125" s="64"/>
    </row>
    <row r="126" spans="6:9">
      <c r="F126" s="14"/>
      <c r="G126" s="14"/>
      <c r="H126" s="14"/>
      <c r="I126" s="14"/>
    </row>
    <row r="127" spans="6:9">
      <c r="F127" s="14"/>
      <c r="G127" s="14"/>
      <c r="H127" s="14"/>
      <c r="I127" s="14"/>
    </row>
    <row r="128" spans="6:9">
      <c r="F128" s="14"/>
      <c r="G128" s="14"/>
      <c r="H128" s="14"/>
      <c r="I128" s="14"/>
    </row>
    <row r="129" spans="6:9">
      <c r="F129" s="14"/>
      <c r="G129" s="14"/>
      <c r="H129" s="14"/>
      <c r="I129" s="14"/>
    </row>
    <row r="130" spans="6:9">
      <c r="F130" s="14"/>
      <c r="G130" s="14"/>
      <c r="H130" s="14"/>
      <c r="I130" s="14"/>
    </row>
    <row r="131" spans="6:9">
      <c r="F131" s="14"/>
      <c r="G131" s="14"/>
      <c r="H131" s="14"/>
      <c r="I131" s="14"/>
    </row>
    <row r="132" spans="6:9">
      <c r="F132" s="14"/>
      <c r="G132" s="14"/>
      <c r="H132" s="14"/>
      <c r="I132" s="14"/>
    </row>
    <row r="133" spans="6:9">
      <c r="F133" s="14"/>
      <c r="G133" s="14"/>
      <c r="H133" s="14"/>
      <c r="I133" s="14"/>
    </row>
    <row r="134" spans="6:9">
      <c r="F134" s="14"/>
      <c r="G134" s="14"/>
      <c r="H134" s="14"/>
      <c r="I134" s="14"/>
    </row>
    <row r="135" spans="6:9">
      <c r="F135" s="14"/>
      <c r="G135" s="14"/>
      <c r="H135" s="14"/>
      <c r="I135" s="14"/>
    </row>
    <row r="136" spans="6:9">
      <c r="F136" s="14"/>
      <c r="G136" s="14"/>
      <c r="H136" s="14"/>
      <c r="I136" s="14"/>
    </row>
    <row r="137" spans="6:9">
      <c r="F137" s="14"/>
      <c r="G137" s="14"/>
      <c r="H137" s="14"/>
      <c r="I137" s="14"/>
    </row>
    <row r="138" spans="6:9">
      <c r="F138" s="14"/>
      <c r="G138" s="14"/>
      <c r="H138" s="14"/>
      <c r="I138" s="14"/>
    </row>
    <row r="139" spans="6:9">
      <c r="F139" s="14"/>
      <c r="G139" s="14"/>
      <c r="H139" s="14"/>
      <c r="I139" s="14"/>
    </row>
    <row r="140" spans="6:9">
      <c r="F140" s="14"/>
      <c r="G140" s="14"/>
      <c r="H140" s="14"/>
      <c r="I140" s="14"/>
    </row>
    <row r="141" spans="6:9">
      <c r="F141" s="14"/>
      <c r="G141" s="14"/>
      <c r="H141" s="14"/>
      <c r="I141" s="14"/>
    </row>
    <row r="142" spans="6:9">
      <c r="F142" s="14"/>
      <c r="G142" s="14"/>
      <c r="H142" s="14"/>
      <c r="I142" s="14"/>
    </row>
    <row r="143" spans="6:9">
      <c r="F143" s="14"/>
      <c r="G143" s="14"/>
      <c r="H143" s="14"/>
      <c r="I143" s="14"/>
    </row>
    <row r="144" spans="6:9">
      <c r="F144" s="14"/>
      <c r="G144" s="14"/>
      <c r="H144" s="14"/>
      <c r="I144" s="14"/>
    </row>
    <row r="145" spans="6:9">
      <c r="F145" s="14"/>
      <c r="G145" s="14"/>
      <c r="H145" s="14"/>
      <c r="I145" s="14"/>
    </row>
    <row r="146" spans="6:9">
      <c r="F146" s="14"/>
      <c r="G146" s="14"/>
      <c r="H146" s="14"/>
      <c r="I146" s="14"/>
    </row>
    <row r="147" spans="6:9">
      <c r="F147" s="14"/>
      <c r="G147" s="14"/>
      <c r="H147" s="14"/>
      <c r="I147" s="14"/>
    </row>
    <row r="148" spans="6:9">
      <c r="F148" s="14"/>
      <c r="G148" s="14"/>
      <c r="H148" s="14"/>
      <c r="I148" s="14"/>
    </row>
    <row r="149" spans="6:9">
      <c r="F149" s="14"/>
      <c r="G149" s="14"/>
      <c r="H149" s="14"/>
      <c r="I149" s="14"/>
    </row>
    <row r="150" spans="6:9">
      <c r="F150" s="14"/>
      <c r="G150" s="14"/>
      <c r="H150" s="14"/>
      <c r="I150" s="14"/>
    </row>
    <row r="151" spans="6:9">
      <c r="F151" s="14"/>
      <c r="G151" s="14"/>
      <c r="H151" s="14"/>
      <c r="I151" s="14"/>
    </row>
    <row r="152" spans="6:9">
      <c r="F152" s="14"/>
      <c r="G152" s="14"/>
      <c r="H152" s="14"/>
      <c r="I152" s="14"/>
    </row>
    <row r="153" spans="6:9">
      <c r="F153" s="14"/>
      <c r="G153" s="14"/>
      <c r="H153" s="14"/>
      <c r="I153" s="14"/>
    </row>
    <row r="154" spans="6:9">
      <c r="F154" s="14"/>
      <c r="G154" s="14"/>
      <c r="H154" s="14"/>
      <c r="I154" s="14"/>
    </row>
    <row r="155" spans="6:9">
      <c r="F155" s="14"/>
      <c r="G155" s="14"/>
      <c r="H155" s="14"/>
      <c r="I155" s="14"/>
    </row>
    <row r="156" spans="6:9">
      <c r="F156" s="14"/>
      <c r="G156" s="14"/>
      <c r="H156" s="14"/>
      <c r="I156" s="14"/>
    </row>
    <row r="157" spans="6:9">
      <c r="F157" s="14"/>
      <c r="G157" s="14"/>
      <c r="H157" s="14"/>
      <c r="I157" s="14"/>
    </row>
    <row r="158" spans="6:9">
      <c r="F158" s="14"/>
      <c r="G158" s="14"/>
      <c r="H158" s="14"/>
      <c r="I158" s="14"/>
    </row>
    <row r="159" spans="6:9">
      <c r="F159" s="14"/>
      <c r="G159" s="14"/>
      <c r="H159" s="14"/>
      <c r="I159" s="14"/>
    </row>
    <row r="160" spans="6:9">
      <c r="F160" s="14"/>
      <c r="G160" s="14"/>
      <c r="H160" s="14"/>
      <c r="I160" s="14"/>
    </row>
    <row r="161" spans="6:9">
      <c r="F161" s="14"/>
      <c r="G161" s="14"/>
      <c r="H161" s="14"/>
      <c r="I161" s="14"/>
    </row>
    <row r="162" spans="6:9">
      <c r="F162" s="14"/>
      <c r="G162" s="14"/>
      <c r="H162" s="14"/>
      <c r="I162" s="14"/>
    </row>
    <row r="163" spans="6:9">
      <c r="F163" s="14"/>
      <c r="G163" s="14"/>
      <c r="H163" s="14"/>
      <c r="I163" s="14"/>
    </row>
    <row r="164" spans="6:9">
      <c r="F164" s="14"/>
      <c r="G164" s="14"/>
      <c r="H164" s="14"/>
      <c r="I164" s="14"/>
    </row>
    <row r="165" spans="6:9">
      <c r="F165" s="14"/>
      <c r="G165" s="14"/>
      <c r="H165" s="14"/>
      <c r="I165" s="14"/>
    </row>
    <row r="166" spans="6:9">
      <c r="F166" s="14"/>
      <c r="G166" s="14"/>
      <c r="H166" s="14"/>
      <c r="I166" s="14"/>
    </row>
    <row r="167" spans="6:9">
      <c r="F167" s="14"/>
      <c r="G167" s="14"/>
      <c r="H167" s="14"/>
      <c r="I167" s="14"/>
    </row>
    <row r="168" spans="6:9">
      <c r="F168" s="14"/>
      <c r="G168" s="14"/>
      <c r="H168" s="14"/>
      <c r="I168" s="14"/>
    </row>
    <row r="169" spans="6:9">
      <c r="F169" s="14"/>
      <c r="G169" s="14"/>
      <c r="H169" s="14"/>
      <c r="I169" s="14"/>
    </row>
    <row r="170" spans="6:9">
      <c r="F170" s="14"/>
      <c r="G170" s="14"/>
      <c r="H170" s="14"/>
      <c r="I170" s="14"/>
    </row>
    <row r="171" spans="6:9">
      <c r="F171" s="14"/>
      <c r="G171" s="14"/>
      <c r="H171" s="14"/>
      <c r="I171" s="14"/>
    </row>
    <row r="172" spans="6:9">
      <c r="F172" s="14"/>
      <c r="G172" s="14"/>
      <c r="H172" s="14"/>
      <c r="I172" s="14"/>
    </row>
    <row r="173" spans="6:9">
      <c r="F173" s="14"/>
      <c r="G173" s="14"/>
      <c r="H173" s="14"/>
      <c r="I173" s="14"/>
    </row>
    <row r="174" spans="6:9">
      <c r="F174" s="14"/>
      <c r="G174" s="14"/>
      <c r="H174" s="14"/>
      <c r="I174" s="14"/>
    </row>
    <row r="175" spans="6:9">
      <c r="F175" s="14"/>
      <c r="G175" s="14"/>
      <c r="H175" s="14"/>
      <c r="I175" s="14"/>
    </row>
    <row r="176" spans="6:9">
      <c r="F176" s="14"/>
      <c r="G176" s="14"/>
      <c r="H176" s="14"/>
      <c r="I176" s="14"/>
    </row>
    <row r="177" spans="6:9">
      <c r="F177" s="14"/>
      <c r="G177" s="14"/>
      <c r="H177" s="14"/>
      <c r="I177" s="14"/>
    </row>
    <row r="178" spans="6:9">
      <c r="F178" s="14"/>
      <c r="G178" s="14"/>
      <c r="H178" s="14"/>
      <c r="I178" s="14"/>
    </row>
    <row r="179" spans="6:9">
      <c r="F179" s="14"/>
      <c r="G179" s="14"/>
      <c r="H179" s="14"/>
      <c r="I179" s="14"/>
    </row>
    <row r="180" spans="6:9">
      <c r="F180" s="14"/>
      <c r="G180" s="14"/>
      <c r="H180" s="14"/>
      <c r="I180" s="14"/>
    </row>
    <row r="181" spans="6:9">
      <c r="F181" s="14"/>
      <c r="G181" s="14"/>
      <c r="H181" s="14"/>
      <c r="I181" s="14"/>
    </row>
    <row r="182" spans="6:9">
      <c r="F182" s="14"/>
      <c r="G182" s="14"/>
      <c r="H182" s="14"/>
      <c r="I182" s="14"/>
    </row>
    <row r="183" spans="6:9">
      <c r="F183" s="14"/>
      <c r="G183" s="14"/>
      <c r="H183" s="14"/>
      <c r="I183" s="14"/>
    </row>
    <row r="184" spans="6:9">
      <c r="F184" s="14"/>
      <c r="G184" s="14"/>
      <c r="H184" s="14"/>
      <c r="I184" s="14"/>
    </row>
    <row r="185" spans="6:9">
      <c r="F185" s="14"/>
      <c r="G185" s="14"/>
      <c r="H185" s="14"/>
      <c r="I185" s="14"/>
    </row>
    <row r="186" spans="6:9">
      <c r="F186" s="14"/>
      <c r="G186" s="14"/>
      <c r="H186" s="14"/>
      <c r="I186" s="14"/>
    </row>
    <row r="187" spans="6:9">
      <c r="F187" s="14"/>
      <c r="G187" s="14"/>
      <c r="H187" s="14"/>
      <c r="I187" s="14"/>
    </row>
    <row r="188" spans="6:9">
      <c r="F188" s="14"/>
      <c r="G188" s="14"/>
      <c r="H188" s="14"/>
      <c r="I188" s="14"/>
    </row>
    <row r="189" spans="6:9">
      <c r="F189" s="14"/>
      <c r="G189" s="14"/>
      <c r="H189" s="14"/>
      <c r="I189" s="14"/>
    </row>
    <row r="190" spans="6:9">
      <c r="F190" s="14"/>
      <c r="G190" s="14"/>
      <c r="H190" s="14"/>
      <c r="I190" s="14"/>
    </row>
    <row r="191" spans="6:9">
      <c r="F191" s="14"/>
      <c r="G191" s="14"/>
      <c r="H191" s="14"/>
      <c r="I191" s="14"/>
    </row>
    <row r="192" spans="6:9">
      <c r="F192" s="14"/>
      <c r="G192" s="14"/>
      <c r="H192" s="14"/>
      <c r="I192" s="14"/>
    </row>
    <row r="193" spans="6:9">
      <c r="F193" s="14"/>
      <c r="G193" s="14"/>
      <c r="H193" s="14"/>
      <c r="I193" s="14"/>
    </row>
    <row r="194" spans="6:9">
      <c r="F194" s="14"/>
      <c r="G194" s="14"/>
      <c r="H194" s="14"/>
      <c r="I194" s="14"/>
    </row>
  </sheetData>
  <autoFilter ref="N15:P93"/>
  <mergeCells count="11">
    <mergeCell ref="E3:M4"/>
    <mergeCell ref="H5:M6"/>
    <mergeCell ref="B6:E7"/>
    <mergeCell ref="H7:M7"/>
    <mergeCell ref="B8:E8"/>
    <mergeCell ref="H8:M8"/>
    <mergeCell ref="C10:M11"/>
    <mergeCell ref="D14:D15"/>
    <mergeCell ref="E14:E15"/>
    <mergeCell ref="F14:G14"/>
    <mergeCell ref="H14:I14"/>
  </mergeCells>
  <printOptions horizontalCentered="1" verticalCentered="1"/>
  <pageMargins left="0" right="0" top="0" bottom="0" header="0" footer="0"/>
  <pageSetup paperSize="9" scale="118" orientation="landscape" r:id="rId1"/>
  <rowBreaks count="2" manualBreakCount="2">
    <brk id="51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4"/>
  <sheetViews>
    <sheetView rightToLeft="1" tabSelected="1" view="pageBreakPreview" zoomScaleNormal="100" zoomScaleSheetLayoutView="100" workbookViewId="0">
      <selection activeCell="D16" sqref="D16"/>
    </sheetView>
  </sheetViews>
  <sheetFormatPr defaultRowHeight="15"/>
  <cols>
    <col min="1" max="1" width="0.7109375" customWidth="1"/>
    <col min="2" max="2" width="1.42578125" customWidth="1"/>
    <col min="3" max="3" width="2.7109375" customWidth="1"/>
    <col min="4" max="4" width="13.85546875" customWidth="1"/>
    <col min="5" max="5" width="36.42578125" customWidth="1"/>
    <col min="6" max="9" width="12.7109375" customWidth="1"/>
    <col min="10" max="10" width="0.42578125" customWidth="1"/>
    <col min="11" max="11" width="9" style="15"/>
    <col min="13" max="13" width="6.85546875" customWidth="1"/>
    <col min="15" max="16" width="4.42578125" customWidth="1"/>
    <col min="18" max="18" width="3.42578125" customWidth="1"/>
  </cols>
  <sheetData>
    <row r="1" spans="2:19" ht="7.5" customHeight="1"/>
    <row r="2" spans="2:19" hidden="1"/>
    <row r="4" spans="2:19" ht="12.75" customHeight="1">
      <c r="G4" s="78"/>
      <c r="H4" s="78"/>
      <c r="I4" s="78"/>
      <c r="J4" s="78"/>
      <c r="K4" s="78"/>
      <c r="L4" s="78"/>
      <c r="M4" s="78"/>
    </row>
    <row r="5" spans="2:19" ht="11.25" customHeight="1">
      <c r="B5" s="79" t="s">
        <v>125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2:19" ht="15.75" customHeight="1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O6" t="s">
        <v>36</v>
      </c>
      <c r="Q6" s="21" t="s">
        <v>37</v>
      </c>
      <c r="S6" t="s">
        <v>39</v>
      </c>
    </row>
    <row r="7" spans="2:19" ht="15.75" customHeight="1"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O7" s="22">
        <v>9805</v>
      </c>
      <c r="Q7" s="29" t="s">
        <v>46</v>
      </c>
      <c r="S7" s="17" t="s">
        <v>42</v>
      </c>
    </row>
    <row r="8" spans="2:19" ht="15" customHeight="1">
      <c r="B8" s="75"/>
      <c r="C8" s="75"/>
      <c r="D8" s="75"/>
      <c r="E8" s="75"/>
      <c r="H8" s="77"/>
      <c r="I8" s="77"/>
      <c r="J8" s="77"/>
      <c r="K8" s="77"/>
      <c r="L8" s="77"/>
      <c r="M8" s="77"/>
      <c r="Q8" t="s">
        <v>38</v>
      </c>
    </row>
    <row r="9" spans="2:19">
      <c r="K9" s="16"/>
    </row>
    <row r="10" spans="2:19">
      <c r="C10" s="66" t="s">
        <v>128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2:19" ht="10.5" customHeight="1"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3" spans="2:19" ht="75.75" thickBot="1">
      <c r="D13" s="65" t="s">
        <v>126</v>
      </c>
      <c r="E13" s="26"/>
      <c r="F13" s="65" t="s">
        <v>127</v>
      </c>
      <c r="G13" s="65" t="s">
        <v>127</v>
      </c>
      <c r="H13" s="65" t="s">
        <v>127</v>
      </c>
      <c r="I13" s="65" t="s">
        <v>127</v>
      </c>
    </row>
    <row r="14" spans="2:19" ht="16.5" thickTop="1" thickBot="1">
      <c r="D14" s="67" t="s">
        <v>0</v>
      </c>
      <c r="E14" s="69" t="s">
        <v>1</v>
      </c>
      <c r="F14" s="71">
        <v>6</v>
      </c>
      <c r="G14" s="72"/>
      <c r="H14" s="71">
        <v>13</v>
      </c>
      <c r="I14" s="72"/>
      <c r="J14" s="1"/>
    </row>
    <row r="15" spans="2:19" ht="36.75" customHeight="1" thickTop="1" thickBot="1">
      <c r="D15" s="68"/>
      <c r="E15" s="70"/>
      <c r="F15" s="2" t="s">
        <v>2</v>
      </c>
      <c r="G15" s="2" t="s">
        <v>3</v>
      </c>
      <c r="H15" s="2" t="s">
        <v>2</v>
      </c>
      <c r="I15" s="2" t="s">
        <v>3</v>
      </c>
      <c r="J15" s="3"/>
      <c r="N15" s="4" t="s">
        <v>4</v>
      </c>
      <c r="O15" s="5" t="s">
        <v>5</v>
      </c>
      <c r="P15" s="5" t="s">
        <v>6</v>
      </c>
    </row>
    <row r="16" spans="2:19" ht="15.75" thickBot="1">
      <c r="D16" s="84">
        <f>'الجدول الاصلى'!D16</f>
        <v>856917</v>
      </c>
      <c r="E16" s="82" t="str">
        <f>VLOOKUP(D16,'الجدول الاصلى'!$D$16:$I$92,2,0)</f>
        <v>عبدالرحمن فهمى محمد سيد احمد</v>
      </c>
      <c r="F16" s="85">
        <f>VLOOKUP(D16,'الجدول الاصلى'!$D$16:$I$92,3,0)</f>
        <v>1102.9000000000001</v>
      </c>
      <c r="G16" s="85">
        <f>VLOOKUP(D16,'الجدول الاصلى'!$D$16:$I$92,4,0)</f>
        <v>1102.9000000000001</v>
      </c>
      <c r="H16" s="85">
        <f>VLOOKUP(D16,'الجدول الاصلى'!$D$16:$I$92,5,0)</f>
        <v>0</v>
      </c>
      <c r="I16" s="85">
        <f>VLOOKUP(D16,'الجدول الاصلى'!$D$16:$I$92,6,0)</f>
        <v>0</v>
      </c>
      <c r="J16" s="6"/>
      <c r="L16" s="33"/>
      <c r="N16" s="7">
        <v>55</v>
      </c>
      <c r="O16" s="7">
        <v>3</v>
      </c>
      <c r="P16" s="7"/>
      <c r="Q16">
        <v>1</v>
      </c>
    </row>
    <row r="17" spans="4:17" ht="15.75" thickBot="1">
      <c r="D17" s="84">
        <f>'الجدول الاصلى'!D17</f>
        <v>912055</v>
      </c>
      <c r="E17" s="82" t="str">
        <f>VLOOKUP(D17,'الجدول الاصلى'!$D$16:$I$92,2,0)</f>
        <v>عبد المنعم حسن عبد الرحمن وهبى</v>
      </c>
      <c r="F17" s="85">
        <f>VLOOKUP(D17,'الجدول الاصلى'!$D$16:$I$92,3,0)</f>
        <v>0</v>
      </c>
      <c r="G17" s="85">
        <f>VLOOKUP(D17,'الجدول الاصلى'!$D$16:$I$92,4,0)</f>
        <v>0</v>
      </c>
      <c r="H17" s="85">
        <f>VLOOKUP(D17,'الجدول الاصلى'!$D$16:$I$92,5,0)</f>
        <v>0</v>
      </c>
      <c r="I17" s="85">
        <f>VLOOKUP(D17,'الجدول الاصلى'!$D$16:$I$92,6,0)</f>
        <v>0</v>
      </c>
      <c r="J17" s="8"/>
      <c r="L17" s="33"/>
      <c r="N17">
        <v>1</v>
      </c>
      <c r="O17">
        <v>3</v>
      </c>
      <c r="Q17">
        <v>2</v>
      </c>
    </row>
    <row r="18" spans="4:17" ht="15.75" thickBot="1">
      <c r="D18" s="84">
        <f>'الجدول الاصلى'!D18</f>
        <v>995825</v>
      </c>
      <c r="E18" s="82" t="str">
        <f>VLOOKUP(D18,'الجدول الاصلى'!$D$16:$I$92,2,0)</f>
        <v>على على محمد</v>
      </c>
      <c r="F18" s="85">
        <f>VLOOKUP(D18,'الجدول الاصلى'!$D$16:$I$92,3,0)</f>
        <v>0</v>
      </c>
      <c r="G18" s="85">
        <f>VLOOKUP(D18,'الجدول الاصلى'!$D$16:$I$92,4,0)</f>
        <v>0</v>
      </c>
      <c r="H18" s="85">
        <f>VLOOKUP(D18,'الجدول الاصلى'!$D$16:$I$92,5,0)</f>
        <v>67.94</v>
      </c>
      <c r="I18" s="85">
        <f>VLOOKUP(D18,'الجدول الاصلى'!$D$16:$I$92,6,0)</f>
        <v>67.94</v>
      </c>
      <c r="J18" s="8"/>
      <c r="N18">
        <v>2</v>
      </c>
      <c r="O18">
        <v>1</v>
      </c>
      <c r="Q18">
        <v>3</v>
      </c>
    </row>
    <row r="19" spans="4:17" ht="15.75" thickBot="1">
      <c r="D19" s="84">
        <f>'الجدول الاصلى'!D19</f>
        <v>2489177</v>
      </c>
      <c r="E19" s="82" t="str">
        <f>VLOOKUP(D19,'الجدول الاصلى'!$D$16:$I$92,2,0)</f>
        <v>احمد عادل بدوى</v>
      </c>
      <c r="F19" s="85">
        <f>VLOOKUP(D19,'الجدول الاصلى'!$D$16:$I$92,3,0)</f>
        <v>1131.23</v>
      </c>
      <c r="G19" s="85">
        <f>VLOOKUP(D19,'الجدول الاصلى'!$D$16:$I$92,4,0)</f>
        <v>1131.23</v>
      </c>
      <c r="H19" s="85">
        <f>VLOOKUP(D19,'الجدول الاصلى'!$D$16:$I$92,5,0)</f>
        <v>0</v>
      </c>
      <c r="I19" s="85">
        <f>VLOOKUP(D19,'الجدول الاصلى'!$D$16:$I$92,6,0)</f>
        <v>0</v>
      </c>
      <c r="J19" s="8"/>
      <c r="L19" s="33"/>
      <c r="N19">
        <v>3</v>
      </c>
      <c r="O19">
        <v>4</v>
      </c>
      <c r="Q19">
        <v>4</v>
      </c>
    </row>
    <row r="20" spans="4:17" ht="15.75" thickBot="1">
      <c r="D20" s="84">
        <f>'الجدول الاصلى'!D20</f>
        <v>2774613</v>
      </c>
      <c r="E20" s="82" t="str">
        <f>VLOOKUP(D20,'الجدول الاصلى'!$D$16:$I$92,2,0)</f>
        <v>عوض رشاد المرسى ابوجاد الله</v>
      </c>
      <c r="F20" s="85">
        <f>VLOOKUP(D20,'الجدول الاصلى'!$D$16:$I$92,3,0)</f>
        <v>2897.57</v>
      </c>
      <c r="G20" s="85">
        <f>VLOOKUP(D20,'الجدول الاصلى'!$D$16:$I$92,4,0)</f>
        <v>2897.57</v>
      </c>
      <c r="H20" s="85">
        <f>VLOOKUP(D20,'الجدول الاصلى'!$D$16:$I$92,5,0)</f>
        <v>0</v>
      </c>
      <c r="I20" s="85">
        <f>VLOOKUP(D20,'الجدول الاصلى'!$D$16:$I$92,6,0)</f>
        <v>0</v>
      </c>
      <c r="J20" s="9"/>
      <c r="N20">
        <v>4</v>
      </c>
      <c r="O20">
        <v>4</v>
      </c>
      <c r="Q20">
        <v>5</v>
      </c>
    </row>
    <row r="21" spans="4:17" ht="15.75" thickBot="1">
      <c r="D21" s="84">
        <f>'الجدول الاصلى'!D21</f>
        <v>2950079</v>
      </c>
      <c r="E21" s="82" t="str">
        <f>VLOOKUP(D21,'الجدول الاصلى'!$D$16:$I$92,2,0)</f>
        <v>ياسر احمد فوزى عبدالقادر</v>
      </c>
      <c r="F21" s="85">
        <f>VLOOKUP(D21,'الجدول الاصلى'!$D$16:$I$92,3,0)</f>
        <v>1323.35</v>
      </c>
      <c r="G21" s="85">
        <f>VLOOKUP(D21,'الجدول الاصلى'!$D$16:$I$92,4,0)</f>
        <v>1323.35</v>
      </c>
      <c r="H21" s="85">
        <f>VLOOKUP(D21,'الجدول الاصلى'!$D$16:$I$92,5,0)</f>
        <v>0</v>
      </c>
      <c r="I21" s="85">
        <f>VLOOKUP(D21,'الجدول الاصلى'!$D$16:$I$92,6,0)</f>
        <v>0</v>
      </c>
      <c r="J21" s="10"/>
      <c r="N21">
        <v>69</v>
      </c>
      <c r="O21">
        <v>4</v>
      </c>
      <c r="Q21">
        <v>6</v>
      </c>
    </row>
    <row r="22" spans="4:17" ht="15.75" thickBot="1">
      <c r="D22" s="84">
        <f>'الجدول الاصلى'!D22</f>
        <v>3601695</v>
      </c>
      <c r="E22" s="82" t="str">
        <f>VLOOKUP(D22,'الجدول الاصلى'!$D$16:$I$92,2,0)</f>
        <v>ايمن صلاح الدين محمد الهادى</v>
      </c>
      <c r="F22" s="85">
        <f>VLOOKUP(D22,'الجدول الاصلى'!$D$16:$I$92,3,0)</f>
        <v>0</v>
      </c>
      <c r="G22" s="85">
        <f>VLOOKUP(D22,'الجدول الاصلى'!$D$16:$I$92,4,0)</f>
        <v>0</v>
      </c>
      <c r="H22" s="85">
        <f>VLOOKUP(D22,'الجدول الاصلى'!$D$16:$I$92,5,0)</f>
        <v>0</v>
      </c>
      <c r="I22" s="85">
        <f>VLOOKUP(D22,'الجدول الاصلى'!$D$16:$I$92,6,0)</f>
        <v>0</v>
      </c>
      <c r="J22" s="11"/>
      <c r="N22">
        <v>5</v>
      </c>
      <c r="O22">
        <v>2</v>
      </c>
      <c r="Q22">
        <v>7</v>
      </c>
    </row>
    <row r="23" spans="4:17" ht="15.75" thickBot="1">
      <c r="D23" s="84">
        <f>'الجدول الاصلى'!D23</f>
        <v>3866391</v>
      </c>
      <c r="E23" s="82" t="str">
        <f>VLOOKUP(D23,'الجدول الاصلى'!$D$16:$I$92,2,0)</f>
        <v>وائل محمود احمد خفاجى</v>
      </c>
      <c r="F23" s="85">
        <f>VLOOKUP(D23,'الجدول الاصلى'!$D$16:$I$92,3,0)</f>
        <v>652.91999999999996</v>
      </c>
      <c r="G23" s="85">
        <f>VLOOKUP(D23,'الجدول الاصلى'!$D$16:$I$92,4,0)</f>
        <v>652.91999999999996</v>
      </c>
      <c r="H23" s="85">
        <f>VLOOKUP(D23,'الجدول الاصلى'!$D$16:$I$92,5,0)</f>
        <v>0</v>
      </c>
      <c r="I23" s="85">
        <f>VLOOKUP(D23,'الجدول الاصلى'!$D$16:$I$92,6,0)</f>
        <v>0</v>
      </c>
      <c r="J23" s="8"/>
      <c r="N23">
        <v>48</v>
      </c>
      <c r="O23">
        <v>2</v>
      </c>
      <c r="Q23">
        <v>8</v>
      </c>
    </row>
    <row r="24" spans="4:17" ht="23.25" customHeight="1" thickBot="1">
      <c r="D24" s="84">
        <f>'الجدول الاصلى'!D24</f>
        <v>4082611</v>
      </c>
      <c r="E24" s="82" t="str">
        <f>VLOOKUP(D24,'الجدول الاصلى'!$D$16:$I$92,2,0)</f>
        <v>مجدى حشمت قلادة باسيليوس</v>
      </c>
      <c r="F24" s="85">
        <f>VLOOKUP(D24,'الجدول الاصلى'!$D$16:$I$92,3,0)</f>
        <v>0</v>
      </c>
      <c r="G24" s="85">
        <f>VLOOKUP(D24,'الجدول الاصلى'!$D$16:$I$92,4,0)</f>
        <v>0</v>
      </c>
      <c r="H24" s="85">
        <f>VLOOKUP(D24,'الجدول الاصلى'!$D$16:$I$92,5,0)</f>
        <v>0</v>
      </c>
      <c r="I24" s="85">
        <f>VLOOKUP(D24,'الجدول الاصلى'!$D$16:$I$92,6,0)</f>
        <v>0</v>
      </c>
      <c r="J24" s="9"/>
      <c r="N24">
        <v>26</v>
      </c>
      <c r="O24">
        <v>1</v>
      </c>
      <c r="P24">
        <v>25</v>
      </c>
      <c r="Q24">
        <v>9</v>
      </c>
    </row>
    <row r="25" spans="4:17" ht="21.75" customHeight="1" thickBot="1">
      <c r="D25" s="84">
        <f>'الجدول الاصلى'!D25</f>
        <v>4241164</v>
      </c>
      <c r="E25" s="82" t="str">
        <f>VLOOKUP(D25,'الجدول الاصلى'!$D$16:$I$92,2,0)</f>
        <v>هيثم عمر سيد</v>
      </c>
      <c r="F25" s="85">
        <f>VLOOKUP(D25,'الجدول الاصلى'!$D$16:$I$92,3,0)</f>
        <v>0</v>
      </c>
      <c r="G25" s="85">
        <f>VLOOKUP(D25,'الجدول الاصلى'!$D$16:$I$92,4,0)</f>
        <v>0</v>
      </c>
      <c r="H25" s="85">
        <f>VLOOKUP(D25,'الجدول الاصلى'!$D$16:$I$92,5,0)</f>
        <v>96.6</v>
      </c>
      <c r="I25" s="85">
        <f>VLOOKUP(D25,'الجدول الاصلى'!$D$16:$I$92,6,0)</f>
        <v>96.6</v>
      </c>
      <c r="J25" s="10"/>
      <c r="N25">
        <v>46</v>
      </c>
      <c r="O25">
        <v>2</v>
      </c>
      <c r="P25">
        <v>44</v>
      </c>
      <c r="Q25">
        <v>10</v>
      </c>
    </row>
    <row r="26" spans="4:17" ht="15.75" thickBot="1">
      <c r="D26" s="84">
        <f>'الجدول الاصلى'!D26</f>
        <v>4497028</v>
      </c>
      <c r="E26" s="82" t="str">
        <f>VLOOKUP(D26,'الجدول الاصلى'!$D$16:$I$92,2,0)</f>
        <v>احمد كامل يونس محمد البنا</v>
      </c>
      <c r="F26" s="85">
        <f>VLOOKUP(D26,'الجدول الاصلى'!$D$16:$I$92,3,0)</f>
        <v>3176.28</v>
      </c>
      <c r="G26" s="85">
        <f>VLOOKUP(D26,'الجدول الاصلى'!$D$16:$I$92,4,0)</f>
        <v>3176.28</v>
      </c>
      <c r="H26" s="85">
        <f>VLOOKUP(D26,'الجدول الاصلى'!$D$16:$I$92,5,0)</f>
        <v>0</v>
      </c>
      <c r="I26" s="85">
        <f>VLOOKUP(D26,'الجدول الاصلى'!$D$16:$I$92,6,0)</f>
        <v>0</v>
      </c>
      <c r="J26" s="11"/>
      <c r="N26">
        <v>70</v>
      </c>
      <c r="O26">
        <v>5</v>
      </c>
      <c r="Q26">
        <v>11</v>
      </c>
    </row>
    <row r="27" spans="4:17" ht="15.75" thickBot="1">
      <c r="D27" s="84">
        <f>'الجدول الاصلى'!D27</f>
        <v>4514514</v>
      </c>
      <c r="E27" s="82" t="str">
        <f>VLOOKUP(D27,'الجدول الاصلى'!$D$16:$I$92,2,0)</f>
        <v>حازم انيس محمد على الشامى</v>
      </c>
      <c r="F27" s="85">
        <f>VLOOKUP(D27,'الجدول الاصلى'!$D$16:$I$92,3,0)</f>
        <v>0</v>
      </c>
      <c r="G27" s="85">
        <f>VLOOKUP(D27,'الجدول الاصلى'!$D$16:$I$92,4,0)</f>
        <v>0</v>
      </c>
      <c r="H27" s="85">
        <f>VLOOKUP(D27,'الجدول الاصلى'!$D$16:$I$92,5,0)</f>
        <v>0</v>
      </c>
      <c r="I27" s="85">
        <f>VLOOKUP(D27,'الجدول الاصلى'!$D$16:$I$92,6,0)</f>
        <v>0</v>
      </c>
      <c r="J27" s="6"/>
      <c r="N27" s="7">
        <v>6</v>
      </c>
      <c r="O27" s="7">
        <v>1</v>
      </c>
      <c r="P27" s="7"/>
      <c r="Q27">
        <v>12</v>
      </c>
    </row>
    <row r="28" spans="4:17" ht="15.75" thickBot="1">
      <c r="D28" s="84">
        <f>'الجدول الاصلى'!D28</f>
        <v>4520560</v>
      </c>
      <c r="E28" s="82" t="str">
        <f>VLOOKUP(D28,'الجدول الاصلى'!$D$16:$I$92,2,0)</f>
        <v>محمد محمود علي احمد الجندى</v>
      </c>
      <c r="F28" s="85">
        <f>VLOOKUP(D28,'الجدول الاصلى'!$D$16:$I$92,3,0)</f>
        <v>817.19</v>
      </c>
      <c r="G28" s="85">
        <f>VLOOKUP(D28,'الجدول الاصلى'!$D$16:$I$92,4,0)</f>
        <v>817.19</v>
      </c>
      <c r="H28" s="85">
        <f>VLOOKUP(D28,'الجدول الاصلى'!$D$16:$I$92,5,0)</f>
        <v>0</v>
      </c>
      <c r="I28" s="85">
        <f>VLOOKUP(D28,'الجدول الاصلى'!$D$16:$I$92,6,0)</f>
        <v>0</v>
      </c>
      <c r="J28" s="8"/>
      <c r="N28">
        <v>75</v>
      </c>
      <c r="O28">
        <v>5</v>
      </c>
      <c r="Q28">
        <v>13</v>
      </c>
    </row>
    <row r="29" spans="4:17" ht="15.75" thickBot="1">
      <c r="D29" s="84">
        <f>'الجدول الاصلى'!D29</f>
        <v>9916938</v>
      </c>
      <c r="E29" s="82" t="str">
        <f>VLOOKUP(D29,'الجدول الاصلى'!$D$16:$I$92,2,0)</f>
        <v>حسين حسن صبرى</v>
      </c>
      <c r="F29" s="85">
        <f>VLOOKUP(D29,'الجدول الاصلى'!$D$16:$I$92,3,0)</f>
        <v>0</v>
      </c>
      <c r="G29" s="85">
        <f>VLOOKUP(D29,'الجدول الاصلى'!$D$16:$I$92,4,0)</f>
        <v>0</v>
      </c>
      <c r="H29" s="85">
        <f>VLOOKUP(D29,'الجدول الاصلى'!$D$16:$I$92,5,0)</f>
        <v>0</v>
      </c>
      <c r="I29" s="85">
        <f>VLOOKUP(D29,'الجدول الاصلى'!$D$16:$I$92,6,0)</f>
        <v>0</v>
      </c>
      <c r="J29" s="8"/>
      <c r="N29">
        <v>7</v>
      </c>
      <c r="O29">
        <v>2</v>
      </c>
      <c r="P29">
        <v>7</v>
      </c>
      <c r="Q29">
        <v>14</v>
      </c>
    </row>
    <row r="30" spans="4:17" ht="15.75" thickBot="1">
      <c r="D30" s="84">
        <f>'الجدول الاصلى'!D30</f>
        <v>9923232</v>
      </c>
      <c r="E30" s="82" t="str">
        <f>VLOOKUP(D30,'الجدول الاصلى'!$D$16:$I$92,2,0)</f>
        <v>شادى مجدى يوسف نصيف العجار</v>
      </c>
      <c r="F30" s="85">
        <f>VLOOKUP(D30,'الجدول الاصلى'!$D$16:$I$92,3,0)</f>
        <v>0</v>
      </c>
      <c r="G30" s="85">
        <f>VLOOKUP(D30,'الجدول الاصلى'!$D$16:$I$92,4,0)</f>
        <v>0</v>
      </c>
      <c r="H30" s="85">
        <f>VLOOKUP(D30,'الجدول الاصلى'!$D$16:$I$92,5,0)</f>
        <v>0</v>
      </c>
      <c r="I30" s="85">
        <f>VLOOKUP(D30,'الجدول الاصلى'!$D$16:$I$92,6,0)</f>
        <v>0</v>
      </c>
      <c r="J30" s="9"/>
      <c r="N30">
        <v>38</v>
      </c>
      <c r="O30">
        <v>2</v>
      </c>
      <c r="Q30">
        <v>15</v>
      </c>
    </row>
    <row r="31" spans="4:17" ht="15.75" thickBot="1">
      <c r="D31" s="84">
        <f>'الجدول الاصلى'!D31</f>
        <v>9933729</v>
      </c>
      <c r="E31" s="82" t="str">
        <f>VLOOKUP(D31,'الجدول الاصلى'!$D$16:$I$92,2,0)</f>
        <v>محمد شهدى محمد حسن احمدين</v>
      </c>
      <c r="F31" s="85">
        <f>VLOOKUP(D31,'الجدول الاصلى'!$D$16:$I$92,3,0)</f>
        <v>567.54</v>
      </c>
      <c r="G31" s="85">
        <f>VLOOKUP(D31,'الجدول الاصلى'!$D$16:$I$92,4,0)</f>
        <v>567.54</v>
      </c>
      <c r="H31" s="85">
        <f>VLOOKUP(D31,'الجدول الاصلى'!$D$16:$I$92,5,0)</f>
        <v>0</v>
      </c>
      <c r="I31" s="85">
        <f>VLOOKUP(D31,'الجدول الاصلى'!$D$16:$I$92,6,0)</f>
        <v>0</v>
      </c>
      <c r="J31" s="10"/>
      <c r="N31">
        <v>8</v>
      </c>
      <c r="O31">
        <v>2</v>
      </c>
      <c r="Q31">
        <v>16</v>
      </c>
    </row>
    <row r="32" spans="4:17" ht="15.75" thickBot="1">
      <c r="D32" s="84">
        <f>'الجدول الاصلى'!D32</f>
        <v>9962743</v>
      </c>
      <c r="E32" s="82" t="str">
        <f>VLOOKUP(D32,'الجدول الاصلى'!$D$16:$I$92,2,0)</f>
        <v xml:space="preserve">هالة على احمد محمد </v>
      </c>
      <c r="F32" s="85">
        <f>VLOOKUP(D32,'الجدول الاصلى'!$D$16:$I$92,3,0)</f>
        <v>2214.8150000000001</v>
      </c>
      <c r="G32" s="85">
        <f>VLOOKUP(D32,'الجدول الاصلى'!$D$16:$I$92,4,0)</f>
        <v>2214.8150000000001</v>
      </c>
      <c r="H32" s="85">
        <f>VLOOKUP(D32,'الجدول الاصلى'!$D$16:$I$92,5,0)</f>
        <v>0</v>
      </c>
      <c r="I32" s="85">
        <f>VLOOKUP(D32,'الجدول الاصلى'!$D$16:$I$92,6,0)</f>
        <v>0</v>
      </c>
      <c r="J32" s="11"/>
      <c r="N32">
        <v>67</v>
      </c>
      <c r="O32">
        <v>4</v>
      </c>
      <c r="Q32">
        <v>17</v>
      </c>
    </row>
    <row r="33" spans="3:17" ht="15.75" thickBot="1">
      <c r="D33" s="84">
        <f>'الجدول الاصلى'!D33</f>
        <v>10050822</v>
      </c>
      <c r="E33" s="82" t="str">
        <f>VLOOKUP(D33,'الجدول الاصلى'!$D$16:$I$92,2,0)</f>
        <v>ايناس انور حنا صالح</v>
      </c>
      <c r="F33" s="85">
        <f>VLOOKUP(D33,'الجدول الاصلى'!$D$16:$I$92,3,0)</f>
        <v>0</v>
      </c>
      <c r="G33" s="85">
        <f>VLOOKUP(D33,'الجدول الاصلى'!$D$16:$I$92,4,0)</f>
        <v>0</v>
      </c>
      <c r="H33" s="85">
        <f>VLOOKUP(D33,'الجدول الاصلى'!$D$16:$I$92,5,0)</f>
        <v>0</v>
      </c>
      <c r="I33" s="85">
        <f>VLOOKUP(D33,'الجدول الاصلى'!$D$16:$I$92,6,0)</f>
        <v>0</v>
      </c>
      <c r="J33" s="8"/>
      <c r="N33">
        <v>27</v>
      </c>
      <c r="O33">
        <v>1</v>
      </c>
      <c r="P33">
        <v>25</v>
      </c>
      <c r="Q33">
        <v>18</v>
      </c>
    </row>
    <row r="34" spans="3:17" ht="15.75" thickBot="1">
      <c r="D34" s="84">
        <f>'الجدول الاصلى'!D34</f>
        <v>10078964</v>
      </c>
      <c r="E34" s="82" t="str">
        <f>VLOOKUP(D34,'الجدول الاصلى'!$D$16:$I$92,2,0)</f>
        <v>محمود فوزى محمود خلف</v>
      </c>
      <c r="F34" s="85">
        <f>VLOOKUP(D34,'الجدول الاصلى'!$D$16:$I$92,3,0)</f>
        <v>1390.73</v>
      </c>
      <c r="G34" s="85">
        <f>VLOOKUP(D34,'الجدول الاصلى'!$D$16:$I$92,4,0)</f>
        <v>1390.73</v>
      </c>
      <c r="H34" s="85">
        <f>VLOOKUP(D34,'الجدول الاصلى'!$D$16:$I$92,5,0)</f>
        <v>0</v>
      </c>
      <c r="I34" s="85">
        <f>VLOOKUP(D34,'الجدول الاصلى'!$D$16:$I$92,6,0)</f>
        <v>0</v>
      </c>
      <c r="J34" s="9"/>
      <c r="N34">
        <v>9</v>
      </c>
      <c r="O34">
        <v>4</v>
      </c>
      <c r="Q34">
        <v>19</v>
      </c>
    </row>
    <row r="35" spans="3:17" ht="15.75" thickBot="1">
      <c r="C35" s="7"/>
      <c r="D35" s="84">
        <f>'الجدول الاصلى'!D35</f>
        <v>10103161</v>
      </c>
      <c r="E35" s="82" t="str">
        <f>VLOOKUP(D35,'الجدول الاصلى'!$D$16:$I$92,2,0)</f>
        <v xml:space="preserve">محمد صبرى مصطفى يوسف ابو هانى </v>
      </c>
      <c r="F35" s="85">
        <f>VLOOKUP(D35,'الجدول الاصلى'!$D$16:$I$92,3,0)</f>
        <v>1180.68</v>
      </c>
      <c r="G35" s="85">
        <f>VLOOKUP(D35,'الجدول الاصلى'!$D$16:$I$92,4,0)</f>
        <v>1180.68</v>
      </c>
      <c r="H35" s="85">
        <f>VLOOKUP(D35,'الجدول الاصلى'!$D$16:$I$92,5,0)</f>
        <v>0</v>
      </c>
      <c r="I35" s="85">
        <f>VLOOKUP(D35,'الجدول الاصلى'!$D$16:$I$92,6,0)</f>
        <v>0</v>
      </c>
      <c r="J35" s="10"/>
      <c r="N35">
        <v>10</v>
      </c>
      <c r="O35">
        <v>2</v>
      </c>
      <c r="Q35">
        <v>20</v>
      </c>
    </row>
    <row r="36" spans="3:17" ht="15.75" thickBot="1">
      <c r="C36" s="7"/>
      <c r="D36" s="84">
        <f>'الجدول الاصلى'!D36</f>
        <v>10213680</v>
      </c>
      <c r="E36" s="82" t="str">
        <f>VLOOKUP(D36,'الجدول الاصلى'!$D$16:$I$92,2,0)</f>
        <v>ارشافير جورج ارمنى</v>
      </c>
      <c r="F36" s="85">
        <f>VLOOKUP(D36,'الجدول الاصلى'!$D$16:$I$92,3,0)</f>
        <v>0</v>
      </c>
      <c r="G36" s="85">
        <f>VLOOKUP(D36,'الجدول الاصلى'!$D$16:$I$92,4,0)</f>
        <v>0</v>
      </c>
      <c r="H36" s="85">
        <f>VLOOKUP(D36,'الجدول الاصلى'!$D$16:$I$92,5,0)</f>
        <v>0</v>
      </c>
      <c r="I36" s="85">
        <f>VLOOKUP(D36,'الجدول الاصلى'!$D$16:$I$92,6,0)</f>
        <v>0</v>
      </c>
      <c r="J36" s="11"/>
      <c r="N36">
        <v>61</v>
      </c>
      <c r="O36">
        <v>4</v>
      </c>
      <c r="Q36">
        <v>21</v>
      </c>
    </row>
    <row r="37" spans="3:17" ht="15.75" thickBot="1">
      <c r="C37" s="7"/>
      <c r="D37" s="84">
        <f>'الجدول الاصلى'!D37</f>
        <v>10273387</v>
      </c>
      <c r="E37" s="82" t="str">
        <f>VLOOKUP(D37,'الجدول الاصلى'!$D$16:$I$92,2,0)</f>
        <v>محمد علاء الدين محمود محمد قره</v>
      </c>
      <c r="F37" s="85">
        <f>VLOOKUP(D37,'الجدول الاصلى'!$D$16:$I$92,3,0)</f>
        <v>0</v>
      </c>
      <c r="G37" s="85">
        <f>VLOOKUP(D37,'الجدول الاصلى'!$D$16:$I$92,4,0)</f>
        <v>0</v>
      </c>
      <c r="H37" s="85">
        <f>VLOOKUP(D37,'الجدول الاصلى'!$D$16:$I$92,5,0)</f>
        <v>0</v>
      </c>
      <c r="I37" s="85">
        <f>VLOOKUP(D37,'الجدول الاصلى'!$D$16:$I$92,6,0)</f>
        <v>0</v>
      </c>
      <c r="J37" s="8"/>
      <c r="N37">
        <v>28</v>
      </c>
      <c r="O37">
        <v>1</v>
      </c>
      <c r="Q37">
        <v>22</v>
      </c>
    </row>
    <row r="38" spans="3:17" ht="15.75" thickBot="1">
      <c r="C38" s="7"/>
      <c r="D38" s="84">
        <f>'الجدول الاصلى'!D38</f>
        <v>10295608</v>
      </c>
      <c r="E38" s="82" t="str">
        <f>VLOOKUP(D38,'الجدول الاصلى'!$D$16:$I$92,2,0)</f>
        <v>ناجى عبدالرحمن عبده لاشين</v>
      </c>
      <c r="F38" s="85">
        <f>VLOOKUP(D38,'الجدول الاصلى'!$D$16:$I$92,3,0)</f>
        <v>6280.0550000000003</v>
      </c>
      <c r="G38" s="85">
        <f>VLOOKUP(D38,'الجدول الاصلى'!$D$16:$I$92,4,0)</f>
        <v>6280.0550000000003</v>
      </c>
      <c r="H38" s="85">
        <f>VLOOKUP(D38,'الجدول الاصلى'!$D$16:$I$92,5,0)</f>
        <v>0</v>
      </c>
      <c r="I38" s="85">
        <f>VLOOKUP(D38,'الجدول الاصلى'!$D$16:$I$92,6,0)</f>
        <v>0</v>
      </c>
      <c r="J38" s="8"/>
      <c r="O38">
        <v>5</v>
      </c>
      <c r="Q38">
        <v>23</v>
      </c>
    </row>
    <row r="39" spans="3:17" ht="15.75" thickBot="1">
      <c r="C39" s="7"/>
      <c r="D39" s="84">
        <f>'الجدول الاصلى'!D39</f>
        <v>10364842</v>
      </c>
      <c r="E39" s="82" t="str">
        <f>VLOOKUP(D39,'الجدول الاصلى'!$D$16:$I$92,2,0)</f>
        <v xml:space="preserve">بديع بدير كمال </v>
      </c>
      <c r="F39" s="85">
        <f>VLOOKUP(D39,'الجدول الاصلى'!$D$16:$I$92,3,0)</f>
        <v>931.32</v>
      </c>
      <c r="G39" s="85">
        <f>VLOOKUP(D39,'الجدول الاصلى'!$D$16:$I$92,4,0)</f>
        <v>931.32</v>
      </c>
      <c r="H39" s="85">
        <f>VLOOKUP(D39,'الجدول الاصلى'!$D$16:$I$92,5,0)</f>
        <v>0</v>
      </c>
      <c r="I39" s="85">
        <f>VLOOKUP(D39,'الجدول الاصلى'!$D$16:$I$92,6,0)</f>
        <v>0</v>
      </c>
      <c r="J39" s="8"/>
      <c r="N39">
        <v>11</v>
      </c>
      <c r="O39">
        <v>2</v>
      </c>
      <c r="Q39">
        <v>24</v>
      </c>
    </row>
    <row r="40" spans="3:17" ht="15.75" thickBot="1">
      <c r="C40" s="7"/>
      <c r="D40" s="84">
        <f>'الجدول الاصلى'!D40</f>
        <v>10435012</v>
      </c>
      <c r="E40" s="82" t="str">
        <f>VLOOKUP(D40,'الجدول الاصلى'!$D$16:$I$92,2,0)</f>
        <v>صفا على ابراهيم الهنينى</v>
      </c>
      <c r="F40" s="85">
        <f>VLOOKUP(D40,'الجدول الاصلى'!$D$16:$I$92,3,0)</f>
        <v>0</v>
      </c>
      <c r="G40" s="85">
        <f>VLOOKUP(D40,'الجدول الاصلى'!$D$16:$I$92,4,0)</f>
        <v>0</v>
      </c>
      <c r="H40" s="85">
        <f>VLOOKUP(D40,'الجدول الاصلى'!$D$16:$I$92,5,0)</f>
        <v>0</v>
      </c>
      <c r="I40" s="85">
        <f>VLOOKUP(D40,'الجدول الاصلى'!$D$16:$I$92,6,0)</f>
        <v>0</v>
      </c>
      <c r="J40" s="8"/>
      <c r="N40">
        <v>12</v>
      </c>
      <c r="O40">
        <v>1</v>
      </c>
      <c r="Q40">
        <v>25</v>
      </c>
    </row>
    <row r="41" spans="3:17" ht="15.75" thickBot="1">
      <c r="C41" s="7"/>
      <c r="D41" s="84">
        <f>'الجدول الاصلى'!D41</f>
        <v>10459926</v>
      </c>
      <c r="E41" s="82" t="str">
        <f>VLOOKUP(D41,'الجدول الاصلى'!$D$16:$I$92,2,0)</f>
        <v>رشا نبيل فؤاد جرجس</v>
      </c>
      <c r="F41" s="85">
        <f>VLOOKUP(D41,'الجدول الاصلى'!$D$16:$I$92,3,0)</f>
        <v>2649.9169999999999</v>
      </c>
      <c r="G41" s="85">
        <f>VLOOKUP(D41,'الجدول الاصلى'!$D$16:$I$92,4,0)</f>
        <v>2649.9169999999999</v>
      </c>
      <c r="H41" s="85">
        <f>VLOOKUP(D41,'الجدول الاصلى'!$D$16:$I$92,5,0)</f>
        <v>0</v>
      </c>
      <c r="I41" s="85">
        <f>VLOOKUP(D41,'الجدول الاصلى'!$D$16:$I$92,6,0)</f>
        <v>0</v>
      </c>
      <c r="J41" s="8"/>
      <c r="N41">
        <v>64</v>
      </c>
      <c r="O41">
        <v>4</v>
      </c>
      <c r="Q41">
        <v>26</v>
      </c>
    </row>
    <row r="42" spans="3:17" ht="15.75" thickBot="1">
      <c r="C42" s="7"/>
      <c r="D42" s="84">
        <f>'الجدول الاصلى'!D42</f>
        <v>10486159</v>
      </c>
      <c r="E42" s="82" t="str">
        <f>VLOOKUP(D42,'الجدول الاصلى'!$D$16:$I$92,2,0)</f>
        <v>اشرف فؤاد كامل جرجس</v>
      </c>
      <c r="F42" s="85">
        <f>VLOOKUP(D42,'الجدول الاصلى'!$D$16:$I$92,3,0)</f>
        <v>1003.16</v>
      </c>
      <c r="G42" s="85">
        <f>VLOOKUP(D42,'الجدول الاصلى'!$D$16:$I$92,4,0)</f>
        <v>1003.16</v>
      </c>
      <c r="H42" s="85">
        <f>VLOOKUP(D42,'الجدول الاصلى'!$D$16:$I$92,5,0)</f>
        <v>0</v>
      </c>
      <c r="I42" s="85">
        <f>VLOOKUP(D42,'الجدول الاصلى'!$D$16:$I$92,6,0)</f>
        <v>0</v>
      </c>
      <c r="J42" s="9"/>
      <c r="N42">
        <v>13</v>
      </c>
      <c r="O42">
        <v>3</v>
      </c>
      <c r="Q42">
        <v>27</v>
      </c>
    </row>
    <row r="43" spans="3:17" ht="15.75" thickBot="1">
      <c r="C43" s="7"/>
      <c r="D43" s="84">
        <f>'الجدول الاصلى'!D43</f>
        <v>10534795</v>
      </c>
      <c r="E43" s="82" t="str">
        <f>VLOOKUP(D43,'الجدول الاصلى'!$D$16:$I$92,2,0)</f>
        <v>منال محمود محمد التهامى</v>
      </c>
      <c r="F43" s="85">
        <f>VLOOKUP(D43,'الجدول الاصلى'!$D$16:$I$92,3,0)</f>
        <v>0</v>
      </c>
      <c r="G43" s="85">
        <f>VLOOKUP(D43,'الجدول الاصلى'!$D$16:$I$92,4,0)</f>
        <v>0</v>
      </c>
      <c r="H43" s="85">
        <f>VLOOKUP(D43,'الجدول الاصلى'!$D$16:$I$92,5,0)</f>
        <v>0</v>
      </c>
      <c r="I43" s="85">
        <f>VLOOKUP(D43,'الجدول الاصلى'!$D$16:$I$92,6,0)</f>
        <v>0</v>
      </c>
      <c r="J43" s="10"/>
      <c r="N43">
        <v>14</v>
      </c>
      <c r="O43">
        <v>2</v>
      </c>
      <c r="P43">
        <v>7</v>
      </c>
      <c r="Q43">
        <v>28</v>
      </c>
    </row>
    <row r="44" spans="3:17" ht="15.75" thickBot="1">
      <c r="C44" s="7"/>
      <c r="D44" s="84">
        <f>'الجدول الاصلى'!D44</f>
        <v>10606386</v>
      </c>
      <c r="E44" s="82" t="str">
        <f>VLOOKUP(D44,'الجدول الاصلى'!$D$16:$I$92,2,0)</f>
        <v>ايمن عبدالسلام السيد الشويخ</v>
      </c>
      <c r="F44" s="85">
        <f>VLOOKUP(D44,'الجدول الاصلى'!$D$16:$I$92,3,0)</f>
        <v>607.875</v>
      </c>
      <c r="G44" s="85">
        <f>VLOOKUP(D44,'الجدول الاصلى'!$D$16:$I$92,4,0)</f>
        <v>607.875</v>
      </c>
      <c r="H44" s="85">
        <f>VLOOKUP(D44,'الجدول الاصلى'!$D$16:$I$92,5,0)</f>
        <v>0</v>
      </c>
      <c r="I44" s="85">
        <f>VLOOKUP(D44,'الجدول الاصلى'!$D$16:$I$92,6,0)</f>
        <v>0</v>
      </c>
      <c r="J44" s="11"/>
      <c r="N44">
        <v>15</v>
      </c>
      <c r="O44">
        <v>2</v>
      </c>
      <c r="Q44">
        <v>29</v>
      </c>
    </row>
    <row r="45" spans="3:17" ht="15.75" thickBot="1">
      <c r="C45" s="7"/>
      <c r="D45" s="84">
        <f>'الجدول الاصلى'!D45</f>
        <v>10615742</v>
      </c>
      <c r="E45" s="82" t="str">
        <f>VLOOKUP(D45,'الجدول الاصلى'!$D$16:$I$92,2,0)</f>
        <v>مروى على ابراهيم الهنينى</v>
      </c>
      <c r="F45" s="85">
        <f>VLOOKUP(D45,'الجدول الاصلى'!$D$16:$I$92,3,0)</f>
        <v>0</v>
      </c>
      <c r="G45" s="85">
        <f>VLOOKUP(D45,'الجدول الاصلى'!$D$16:$I$92,4,0)</f>
        <v>0</v>
      </c>
      <c r="H45" s="85">
        <f>VLOOKUP(D45,'الجدول الاصلى'!$D$16:$I$92,5,0)</f>
        <v>0</v>
      </c>
      <c r="I45" s="85">
        <f>VLOOKUP(D45,'الجدول الاصلى'!$D$16:$I$92,6,0)</f>
        <v>0</v>
      </c>
      <c r="J45" s="8"/>
      <c r="N45">
        <v>16</v>
      </c>
      <c r="O45">
        <v>1</v>
      </c>
      <c r="Q45">
        <v>30</v>
      </c>
    </row>
    <row r="46" spans="3:17" ht="15.75" thickBot="1">
      <c r="C46" s="7"/>
      <c r="D46" s="84">
        <f>'الجدول الاصلى'!D46</f>
        <v>10625077</v>
      </c>
      <c r="E46" s="82" t="str">
        <f>VLOOKUP(D46,'الجدول الاصلى'!$D$16:$I$92,2,0)</f>
        <v>محمد ابوالخير بشير الميدانى</v>
      </c>
      <c r="F46" s="85">
        <f>VLOOKUP(D46,'الجدول الاصلى'!$D$16:$I$92,3,0)</f>
        <v>0</v>
      </c>
      <c r="G46" s="85">
        <f>VLOOKUP(D46,'الجدول الاصلى'!$D$16:$I$92,4,0)</f>
        <v>0</v>
      </c>
      <c r="H46" s="85">
        <f>VLOOKUP(D46,'الجدول الاصلى'!$D$16:$I$92,5,0)</f>
        <v>0</v>
      </c>
      <c r="I46" s="85">
        <f>VLOOKUP(D46,'الجدول الاصلى'!$D$16:$I$92,6,0)</f>
        <v>0</v>
      </c>
      <c r="J46" s="8"/>
      <c r="N46">
        <v>43</v>
      </c>
      <c r="O46">
        <v>2</v>
      </c>
      <c r="Q46">
        <v>31</v>
      </c>
    </row>
    <row r="47" spans="3:17" ht="15.75" thickBot="1">
      <c r="C47" s="7"/>
      <c r="D47" s="84">
        <f>'الجدول الاصلى'!D47</f>
        <v>10644782</v>
      </c>
      <c r="E47" s="82" t="str">
        <f>VLOOKUP(D47,'الجدول الاصلى'!$D$16:$I$92,2,0)</f>
        <v>احمد فتحى على احمد</v>
      </c>
      <c r="F47" s="85">
        <f>VLOOKUP(D47,'الجدول الاصلى'!$D$16:$I$92,3,0)</f>
        <v>447.15</v>
      </c>
      <c r="G47" s="85">
        <f>VLOOKUP(D47,'الجدول الاصلى'!$D$16:$I$92,4,0)</f>
        <v>447.15</v>
      </c>
      <c r="H47" s="85">
        <f>VLOOKUP(D47,'الجدول الاصلى'!$D$16:$I$92,5,0)</f>
        <v>0</v>
      </c>
      <c r="I47" s="85">
        <f>VLOOKUP(D47,'الجدول الاصلى'!$D$16:$I$92,6,0)</f>
        <v>0</v>
      </c>
      <c r="J47" s="9"/>
      <c r="N47">
        <v>17</v>
      </c>
      <c r="O47">
        <v>2</v>
      </c>
      <c r="Q47">
        <v>32</v>
      </c>
    </row>
    <row r="48" spans="3:17" ht="15.75" thickBot="1">
      <c r="C48" s="7"/>
      <c r="D48" s="84">
        <f>'الجدول الاصلى'!D48</f>
        <v>10663063</v>
      </c>
      <c r="E48" s="82" t="str">
        <f>VLOOKUP(D48,'الجدول الاصلى'!$D$16:$I$92,2,0)</f>
        <v>محمد صابر محمد عبدالله</v>
      </c>
      <c r="F48" s="85">
        <f>VLOOKUP(D48,'الجدول الاصلى'!$D$16:$I$92,3,0)</f>
        <v>5020.12</v>
      </c>
      <c r="G48" s="85">
        <f>VLOOKUP(D48,'الجدول الاصلى'!$D$16:$I$92,4,0)</f>
        <v>5020.12</v>
      </c>
      <c r="H48" s="85">
        <f>VLOOKUP(D48,'الجدول الاصلى'!$D$16:$I$92,5,0)</f>
        <v>0</v>
      </c>
      <c r="I48" s="85">
        <f>VLOOKUP(D48,'الجدول الاصلى'!$D$16:$I$92,6,0)</f>
        <v>0</v>
      </c>
      <c r="J48" s="10"/>
      <c r="N48">
        <v>74</v>
      </c>
      <c r="O48">
        <v>5</v>
      </c>
      <c r="Q48">
        <v>33</v>
      </c>
    </row>
    <row r="49" spans="3:17" ht="15.75" thickBot="1">
      <c r="C49" s="7"/>
      <c r="D49" s="84">
        <f>'الجدول الاصلى'!D49</f>
        <v>10688008</v>
      </c>
      <c r="E49" s="82" t="str">
        <f>VLOOKUP(D49,'الجدول الاصلى'!$D$16:$I$92,2,0)</f>
        <v>سعاد عبدالوهاب حسن عبدالمجيد</v>
      </c>
      <c r="F49" s="85">
        <f>VLOOKUP(D49,'الجدول الاصلى'!$D$16:$I$92,3,0)</f>
        <v>2027.83</v>
      </c>
      <c r="G49" s="85">
        <f>VLOOKUP(D49,'الجدول الاصلى'!$D$16:$I$92,4,0)</f>
        <v>2027.83</v>
      </c>
      <c r="H49" s="85">
        <f>VLOOKUP(D49,'الجدول الاصلى'!$D$16:$I$92,5,0)</f>
        <v>0</v>
      </c>
      <c r="I49" s="85">
        <f>VLOOKUP(D49,'الجدول الاصلى'!$D$16:$I$92,6,0)</f>
        <v>0</v>
      </c>
      <c r="J49" s="11"/>
      <c r="N49">
        <v>72</v>
      </c>
      <c r="O49">
        <v>5</v>
      </c>
      <c r="Q49">
        <v>34</v>
      </c>
    </row>
    <row r="50" spans="3:17" ht="15.75" thickBot="1">
      <c r="C50" s="7"/>
      <c r="D50" s="84">
        <f>'الجدول الاصلى'!D50</f>
        <v>10693680</v>
      </c>
      <c r="E50" s="82" t="str">
        <f>VLOOKUP(D50,'الجدول الاصلى'!$D$16:$I$92,2,0)</f>
        <v>محمد فريد عبد الحميد عيسى شاهين</v>
      </c>
      <c r="F50" s="85">
        <f>VLOOKUP(D50,'الجدول الاصلى'!$D$16:$I$92,3,0)</f>
        <v>2545.2649999999999</v>
      </c>
      <c r="G50" s="85">
        <f>VLOOKUP(D50,'الجدول الاصلى'!$D$16:$I$92,4,0)</f>
        <v>2545.2649999999999</v>
      </c>
      <c r="H50" s="85">
        <f>VLOOKUP(D50,'الجدول الاصلى'!$D$16:$I$92,5,0)</f>
        <v>0</v>
      </c>
      <c r="I50" s="85">
        <f>VLOOKUP(D50,'الجدول الاصلى'!$D$16:$I$92,6,0)</f>
        <v>0</v>
      </c>
      <c r="J50" s="8"/>
      <c r="N50">
        <v>18</v>
      </c>
      <c r="O50">
        <v>4</v>
      </c>
      <c r="Q50">
        <v>35</v>
      </c>
    </row>
    <row r="51" spans="3:17" ht="15.75" thickBot="1">
      <c r="C51" s="7"/>
      <c r="D51" s="84">
        <f>'الجدول الاصلى'!D51</f>
        <v>10752083</v>
      </c>
      <c r="E51" s="82" t="str">
        <f>VLOOKUP(D51,'الجدول الاصلى'!$D$16:$I$92,2,0)</f>
        <v>مجدى حشمت قلادة باسيليوس / ايناس انور حنا صالح</v>
      </c>
      <c r="F51" s="85">
        <f>VLOOKUP(D51,'الجدول الاصلى'!$D$16:$I$92,3,0)</f>
        <v>0</v>
      </c>
      <c r="G51" s="85">
        <f>VLOOKUP(D51,'الجدول الاصلى'!$D$16:$I$92,4,0)</f>
        <v>0</v>
      </c>
      <c r="H51" s="85">
        <f>VLOOKUP(D51,'الجدول الاصلى'!$D$16:$I$92,5,0)</f>
        <v>0</v>
      </c>
      <c r="I51" s="85">
        <f>VLOOKUP(D51,'الجدول الاصلى'!$D$16:$I$92,6,0)</f>
        <v>0</v>
      </c>
      <c r="J51" s="8"/>
      <c r="N51" s="12">
        <v>25</v>
      </c>
      <c r="O51">
        <v>1</v>
      </c>
      <c r="P51">
        <v>25</v>
      </c>
      <c r="Q51">
        <v>36</v>
      </c>
    </row>
    <row r="52" spans="3:17" ht="15.75" thickBot="1">
      <c r="C52" s="7"/>
      <c r="D52" s="84">
        <f>'الجدول الاصلى'!D52</f>
        <v>10794452</v>
      </c>
      <c r="E52" s="82" t="str">
        <f>VLOOKUP(D52,'الجدول الاصلى'!$D$16:$I$92,2,0)</f>
        <v>باسم نجيب محمد السيد سيف</v>
      </c>
      <c r="F52" s="85">
        <f>VLOOKUP(D52,'الجدول الاصلى'!$D$16:$I$92,3,0)</f>
        <v>0</v>
      </c>
      <c r="G52" s="85">
        <f>VLOOKUP(D52,'الجدول الاصلى'!$D$16:$I$92,4,0)</f>
        <v>0</v>
      </c>
      <c r="H52" s="85">
        <f>VLOOKUP(D52,'الجدول الاصلى'!$D$16:$I$92,5,0)</f>
        <v>0</v>
      </c>
      <c r="I52" s="85">
        <f>VLOOKUP(D52,'الجدول الاصلى'!$D$16:$I$92,6,0)</f>
        <v>0</v>
      </c>
      <c r="J52" s="9"/>
      <c r="N52">
        <v>36</v>
      </c>
      <c r="O52">
        <v>2</v>
      </c>
      <c r="Q52">
        <v>37</v>
      </c>
    </row>
    <row r="53" spans="3:17" ht="15.75" thickBot="1">
      <c r="C53" s="7"/>
      <c r="D53" s="84">
        <f>'الجدول الاصلى'!D53</f>
        <v>10967795</v>
      </c>
      <c r="E53" s="82" t="str">
        <f>VLOOKUP(D53,'الجدول الاصلى'!$D$16:$I$92,2,0)</f>
        <v>عماد عبد الله بقطر ابراهيم</v>
      </c>
      <c r="F53" s="85">
        <f>VLOOKUP(D53,'الجدول الاصلى'!$D$16:$I$92,3,0)</f>
        <v>1229.2149999999999</v>
      </c>
      <c r="G53" s="85">
        <f>VLOOKUP(D53,'الجدول الاصلى'!$D$16:$I$92,4,0)</f>
        <v>1229.2149999999999</v>
      </c>
      <c r="H53" s="85">
        <f>VLOOKUP(D53,'الجدول الاصلى'!$D$16:$I$92,5,0)</f>
        <v>0</v>
      </c>
      <c r="I53" s="85">
        <f>VLOOKUP(D53,'الجدول الاصلى'!$D$16:$I$92,6,0)</f>
        <v>0</v>
      </c>
      <c r="J53" s="9"/>
      <c r="N53">
        <v>19</v>
      </c>
      <c r="O53">
        <v>3</v>
      </c>
      <c r="Q53">
        <v>38</v>
      </c>
    </row>
    <row r="54" spans="3:17" ht="15.75" thickBot="1">
      <c r="C54" s="7"/>
      <c r="D54" s="84">
        <f>'الجدول الاصلى'!D54</f>
        <v>11134607</v>
      </c>
      <c r="E54" s="82" t="str">
        <f>VLOOKUP(D54,'الجدول الاصلى'!$D$16:$I$92,2,0)</f>
        <v xml:space="preserve">عزة محمد عبدالخالق عفيفى </v>
      </c>
      <c r="F54" s="85">
        <f>VLOOKUP(D54,'الجدول الاصلى'!$D$16:$I$92,3,0)</f>
        <v>787.1</v>
      </c>
      <c r="G54" s="85">
        <f>VLOOKUP(D54,'الجدول الاصلى'!$D$16:$I$92,4,0)</f>
        <v>787.1</v>
      </c>
      <c r="H54" s="85">
        <f>VLOOKUP(D54,'الجدول الاصلى'!$D$16:$I$92,5,0)</f>
        <v>0</v>
      </c>
      <c r="I54" s="85">
        <f>VLOOKUP(D54,'الجدول الاصلى'!$D$16:$I$92,6,0)</f>
        <v>0</v>
      </c>
      <c r="J54" s="10"/>
      <c r="N54">
        <v>56</v>
      </c>
      <c r="O54">
        <v>3</v>
      </c>
      <c r="Q54">
        <v>39</v>
      </c>
    </row>
    <row r="55" spans="3:17" ht="15.75" thickBot="1">
      <c r="C55" s="7"/>
      <c r="D55" s="84">
        <f>'الجدول الاصلى'!D55</f>
        <v>11134608</v>
      </c>
      <c r="E55" s="82" t="str">
        <f>VLOOKUP(D55,'الجدول الاصلى'!$D$16:$I$92,2,0)</f>
        <v>منى ابراهيم محمد العتر</v>
      </c>
      <c r="F55" s="85">
        <f>VLOOKUP(D55,'الجدول الاصلى'!$D$16:$I$92,3,0)</f>
        <v>0</v>
      </c>
      <c r="G55" s="85">
        <f>VLOOKUP(D55,'الجدول الاصلى'!$D$16:$I$92,4,0)</f>
        <v>0</v>
      </c>
      <c r="H55" s="85">
        <f>VLOOKUP(D55,'الجدول الاصلى'!$D$16:$I$92,5,0)</f>
        <v>1026.68</v>
      </c>
      <c r="I55" s="85">
        <f>VLOOKUP(D55,'الجدول الاصلى'!$D$16:$I$92,6,0)</f>
        <v>1026.68</v>
      </c>
      <c r="J55" s="10"/>
      <c r="N55">
        <v>58</v>
      </c>
      <c r="O55">
        <v>3</v>
      </c>
      <c r="P55">
        <v>57</v>
      </c>
      <c r="Q55">
        <v>40</v>
      </c>
    </row>
    <row r="56" spans="3:17" ht="15.75" thickBot="1">
      <c r="C56" s="7"/>
      <c r="D56" s="84">
        <f>'الجدول الاصلى'!D56</f>
        <v>11134609</v>
      </c>
      <c r="E56" s="82" t="str">
        <f>VLOOKUP(D56,'الجدول الاصلى'!$D$16:$I$92,2,0)</f>
        <v>بهاء الدين على عبد الفتاح العنانى</v>
      </c>
      <c r="F56" s="85">
        <f>VLOOKUP(D56,'الجدول الاصلى'!$D$16:$I$92,3,0)</f>
        <v>0</v>
      </c>
      <c r="G56" s="85">
        <f>VLOOKUP(D56,'الجدول الاصلى'!$D$16:$I$92,4,0)</f>
        <v>0</v>
      </c>
      <c r="H56" s="85">
        <f>VLOOKUP(D56,'الجدول الاصلى'!$D$16:$I$92,5,0)</f>
        <v>1026.68</v>
      </c>
      <c r="I56" s="85">
        <f>VLOOKUP(D56,'الجدول الاصلى'!$D$16:$I$92,6,0)</f>
        <v>1026.68</v>
      </c>
      <c r="J56" s="11"/>
      <c r="N56">
        <v>59</v>
      </c>
      <c r="O56">
        <v>3</v>
      </c>
      <c r="P56">
        <v>57</v>
      </c>
      <c r="Q56">
        <v>41</v>
      </c>
    </row>
    <row r="57" spans="3:17" ht="15.75" thickBot="1">
      <c r="C57" s="7"/>
      <c r="D57" s="84">
        <f>'الجدول الاصلى'!D57</f>
        <v>11134610</v>
      </c>
      <c r="E57" s="82" t="str">
        <f>VLOOKUP(D57,'الجدول الاصلى'!$D$16:$I$92,2,0)</f>
        <v>منى ابراهيم محمد العتر/بهاء الدين على عبد الفتاح العنانى</v>
      </c>
      <c r="F57" s="85">
        <f>VLOOKUP(D57,'الجدول الاصلى'!$D$16:$I$92,3,0)</f>
        <v>1026.68</v>
      </c>
      <c r="G57" s="85">
        <f>VLOOKUP(D57,'الجدول الاصلى'!$D$16:$I$92,4,0)</f>
        <v>1026.68</v>
      </c>
      <c r="H57" s="85">
        <f>VLOOKUP(D57,'الجدول الاصلى'!$D$16:$I$92,5,0)</f>
        <v>0</v>
      </c>
      <c r="I57" s="85">
        <f>VLOOKUP(D57,'الجدول الاصلى'!$D$16:$I$92,6,0)</f>
        <v>0</v>
      </c>
      <c r="J57" s="8"/>
      <c r="N57">
        <v>57</v>
      </c>
      <c r="O57">
        <v>3</v>
      </c>
      <c r="P57">
        <v>57</v>
      </c>
      <c r="Q57">
        <v>42</v>
      </c>
    </row>
    <row r="58" spans="3:17" ht="15.75" thickBot="1">
      <c r="C58" s="7"/>
      <c r="D58" s="84">
        <f>'الجدول الاصلى'!D58</f>
        <v>11134613</v>
      </c>
      <c r="E58" s="82" t="str">
        <f>VLOOKUP(D58,'الجدول الاصلى'!$D$16:$I$92,2,0)</f>
        <v>الفونس برسوم عوض توما</v>
      </c>
      <c r="F58" s="85">
        <f>VLOOKUP(D58,'الجدول الاصلى'!$D$16:$I$92,3,0)</f>
        <v>1386.82</v>
      </c>
      <c r="G58" s="85">
        <f>VLOOKUP(D58,'الجدول الاصلى'!$D$16:$I$92,4,0)</f>
        <v>1386.82</v>
      </c>
      <c r="H58" s="85">
        <f>VLOOKUP(D58,'الجدول الاصلى'!$D$16:$I$92,5,0)</f>
        <v>0</v>
      </c>
      <c r="I58" s="85">
        <f>VLOOKUP(D58,'الجدول الاصلى'!$D$16:$I$92,6,0)</f>
        <v>0</v>
      </c>
      <c r="J58" s="8"/>
      <c r="N58">
        <v>62</v>
      </c>
      <c r="O58">
        <v>4</v>
      </c>
      <c r="Q58">
        <v>43</v>
      </c>
    </row>
    <row r="59" spans="3:17" ht="15.75" thickBot="1">
      <c r="C59" s="7"/>
      <c r="D59" s="84">
        <f>'الجدول الاصلى'!D59</f>
        <v>11134618</v>
      </c>
      <c r="E59" s="82" t="str">
        <f>VLOOKUP(D59,'الجدول الاصلى'!$D$16:$I$92,2,0)</f>
        <v>جمال عبدالناصر محمد السيد على</v>
      </c>
      <c r="F59" s="85">
        <f>VLOOKUP(D59,'الجدول الاصلى'!$D$16:$I$92,3,0)</f>
        <v>921.27</v>
      </c>
      <c r="G59" s="85">
        <f>VLOOKUP(D59,'الجدول الاصلى'!$D$16:$I$92,4,0)</f>
        <v>921.27</v>
      </c>
      <c r="H59" s="85">
        <f>VLOOKUP(D59,'الجدول الاصلى'!$D$16:$I$92,5,0)</f>
        <v>0</v>
      </c>
      <c r="I59" s="85">
        <f>VLOOKUP(D59,'الجدول الاصلى'!$D$16:$I$92,6,0)</f>
        <v>0</v>
      </c>
      <c r="J59" s="8"/>
      <c r="N59">
        <v>63</v>
      </c>
      <c r="O59">
        <v>4</v>
      </c>
      <c r="Q59">
        <v>44</v>
      </c>
    </row>
    <row r="60" spans="3:17" ht="15.75" thickBot="1">
      <c r="C60" s="7"/>
      <c r="D60" s="84">
        <f>'الجدول الاصلى'!D60</f>
        <v>11134624</v>
      </c>
      <c r="E60" s="82" t="str">
        <f>VLOOKUP(D60,'الجدول الاصلى'!$D$16:$I$92,2,0)</f>
        <v>احمد عبدالله محمد الطيبى</v>
      </c>
      <c r="F60" s="85">
        <f>VLOOKUP(D60,'الجدول الاصلى'!$D$16:$I$92,3,0)</f>
        <v>934.68</v>
      </c>
      <c r="G60" s="85">
        <f>VLOOKUP(D60,'الجدول الاصلى'!$D$16:$I$92,4,0)</f>
        <v>934.68</v>
      </c>
      <c r="H60" s="85">
        <f>VLOOKUP(D60,'الجدول الاصلى'!$D$16:$I$92,5,0)</f>
        <v>0</v>
      </c>
      <c r="I60" s="85">
        <f>VLOOKUP(D60,'الجدول الاصلى'!$D$16:$I$92,6,0)</f>
        <v>0</v>
      </c>
      <c r="J60" s="8"/>
      <c r="N60">
        <v>50</v>
      </c>
      <c r="O60">
        <v>3</v>
      </c>
      <c r="Q60">
        <v>45</v>
      </c>
    </row>
    <row r="61" spans="3:17" ht="15.75" thickBot="1">
      <c r="C61" s="7"/>
      <c r="D61" s="84">
        <f>'الجدول الاصلى'!D61</f>
        <v>11134627</v>
      </c>
      <c r="E61" s="82" t="str">
        <f>VLOOKUP(D61,'الجدول الاصلى'!$D$16:$I$92,2,0)</f>
        <v>جمعه عبد الفتاح على عبد العزيز</v>
      </c>
      <c r="F61" s="85">
        <f>VLOOKUP(D61,'الجدول الاصلى'!$D$16:$I$92,3,0)</f>
        <v>15.81</v>
      </c>
      <c r="G61" s="85">
        <f>VLOOKUP(D61,'الجدول الاصلى'!$D$16:$I$92,4,0)</f>
        <v>15.81</v>
      </c>
      <c r="H61" s="85">
        <f>VLOOKUP(D61,'الجدول الاصلى'!$D$16:$I$92,5,0)</f>
        <v>0</v>
      </c>
      <c r="I61" s="85">
        <f>VLOOKUP(D61,'الجدول الاصلى'!$D$16:$I$92,6,0)</f>
        <v>0</v>
      </c>
      <c r="J61" s="8"/>
      <c r="N61">
        <v>51</v>
      </c>
      <c r="O61">
        <v>3</v>
      </c>
      <c r="Q61">
        <v>46</v>
      </c>
    </row>
    <row r="62" spans="3:17" ht="15.75" thickBot="1">
      <c r="C62" s="7"/>
      <c r="D62" s="84">
        <f>'الجدول الاصلى'!D62</f>
        <v>11134630</v>
      </c>
      <c r="E62" s="82" t="str">
        <f>VLOOKUP(D62,'الجدول الاصلى'!$D$16:$I$92,2,0)</f>
        <v>حسين مصطفى محمد احمد</v>
      </c>
      <c r="F62" s="85">
        <f>VLOOKUP(D62,'الجدول الاصلى'!$D$16:$I$92,3,0)</f>
        <v>0</v>
      </c>
      <c r="G62" s="85">
        <f>VLOOKUP(D62,'الجدول الاصلى'!$D$16:$I$92,4,0)</f>
        <v>0</v>
      </c>
      <c r="H62" s="85">
        <f>VLOOKUP(D62,'الجدول الاصلى'!$D$16:$I$92,5,0)</f>
        <v>0</v>
      </c>
      <c r="I62" s="85">
        <f>VLOOKUP(D62,'الجدول الاصلى'!$D$16:$I$92,6,0)</f>
        <v>0</v>
      </c>
      <c r="J62" s="8"/>
      <c r="N62">
        <v>52</v>
      </c>
      <c r="O62">
        <v>3</v>
      </c>
      <c r="Q62">
        <v>47</v>
      </c>
    </row>
    <row r="63" spans="3:17" ht="15.75" thickBot="1">
      <c r="C63" s="7"/>
      <c r="D63" s="84">
        <f>'الجدول الاصلى'!D63</f>
        <v>11134632</v>
      </c>
      <c r="E63" s="82" t="str">
        <f>VLOOKUP(D63,'الجدول الاصلى'!$D$16:$I$92,2,0)</f>
        <v>رضوى ابوالعزم محمد محمد ابوالعزم</v>
      </c>
      <c r="F63" s="85">
        <f>VLOOKUP(D63,'الجدول الاصلى'!$D$16:$I$92,3,0)</f>
        <v>400</v>
      </c>
      <c r="G63" s="85">
        <f>VLOOKUP(D63,'الجدول الاصلى'!$D$16:$I$92,4,0)</f>
        <v>400</v>
      </c>
      <c r="H63" s="85">
        <f>VLOOKUP(D63,'الجدول الاصلى'!$D$16:$I$92,5,0)</f>
        <v>0</v>
      </c>
      <c r="I63" s="85">
        <f>VLOOKUP(D63,'الجدول الاصلى'!$D$16:$I$92,6,0)</f>
        <v>0</v>
      </c>
      <c r="J63" s="8"/>
      <c r="N63">
        <v>53</v>
      </c>
      <c r="O63">
        <v>3</v>
      </c>
      <c r="Q63">
        <v>48</v>
      </c>
    </row>
    <row r="64" spans="3:17" ht="15.75" thickBot="1">
      <c r="C64" s="7"/>
      <c r="D64" s="84">
        <f>'الجدول الاصلى'!D64</f>
        <v>11134634</v>
      </c>
      <c r="E64" s="82" t="str">
        <f>VLOOKUP(D64,'الجدول الاصلى'!$D$16:$I$92,2,0)</f>
        <v>سهام عمر محمد محمد سليمان</v>
      </c>
      <c r="F64" s="85">
        <f>VLOOKUP(D64,'الجدول الاصلى'!$D$16:$I$92,3,0)</f>
        <v>700.36</v>
      </c>
      <c r="G64" s="85">
        <f>VLOOKUP(D64,'الجدول الاصلى'!$D$16:$I$92,4,0)</f>
        <v>700.36</v>
      </c>
      <c r="H64" s="85">
        <f>VLOOKUP(D64,'الجدول الاصلى'!$D$16:$I$92,5,0)</f>
        <v>0</v>
      </c>
      <c r="I64" s="85">
        <f>VLOOKUP(D64,'الجدول الاصلى'!$D$16:$I$92,6,0)</f>
        <v>0</v>
      </c>
      <c r="J64" s="8"/>
      <c r="N64">
        <v>54</v>
      </c>
      <c r="O64">
        <v>3</v>
      </c>
      <c r="Q64">
        <v>49</v>
      </c>
    </row>
    <row r="65" spans="4:17" ht="15.75" thickBot="1">
      <c r="D65" s="84">
        <f>'الجدول الاصلى'!D65</f>
        <v>11134659</v>
      </c>
      <c r="E65" s="82" t="str">
        <f>VLOOKUP(D65,'الجدول الاصلى'!$D$16:$I$92,2,0)</f>
        <v xml:space="preserve"> القاصر/مهند عصام محمد ابراهيم محمد الحاتى</v>
      </c>
      <c r="F65" s="85">
        <f>VLOOKUP(D65,'الجدول الاصلى'!$D$16:$I$92,3,0)</f>
        <v>461.67</v>
      </c>
      <c r="G65" s="85">
        <f>VLOOKUP(D65,'الجدول الاصلى'!$D$16:$I$92,4,0)</f>
        <v>461.67</v>
      </c>
      <c r="H65" s="85">
        <f>VLOOKUP(D65,'الجدول الاصلى'!$D$16:$I$92,5,0)</f>
        <v>0</v>
      </c>
      <c r="I65" s="85">
        <f>VLOOKUP(D65,'الجدول الاصلى'!$D$16:$I$92,6,0)</f>
        <v>0</v>
      </c>
      <c r="J65" s="8"/>
      <c r="N65">
        <v>60</v>
      </c>
      <c r="O65">
        <v>3</v>
      </c>
      <c r="Q65">
        <v>50</v>
      </c>
    </row>
    <row r="66" spans="4:17" ht="15.75" thickBot="1">
      <c r="D66" s="84">
        <f>'الجدول الاصلى'!D66</f>
        <v>11134680</v>
      </c>
      <c r="E66" s="82" t="str">
        <f>VLOOKUP(D66,'الجدول الاصلى'!$D$16:$I$92,2,0)</f>
        <v xml:space="preserve">عاطف ابراهيم عبدالفتاح رزق </v>
      </c>
      <c r="F66" s="85">
        <f>VLOOKUP(D66,'الجدول الاصلى'!$D$16:$I$92,3,0)</f>
        <v>1390.96</v>
      </c>
      <c r="G66" s="85">
        <f>VLOOKUP(D66,'الجدول الاصلى'!$D$16:$I$92,4,0)</f>
        <v>1390.96</v>
      </c>
      <c r="H66" s="85">
        <f>VLOOKUP(D66,'الجدول الاصلى'!$D$16:$I$92,5,0)</f>
        <v>0</v>
      </c>
      <c r="I66" s="85">
        <f>VLOOKUP(D66,'الجدول الاصلى'!$D$16:$I$92,6,0)</f>
        <v>0</v>
      </c>
      <c r="N66">
        <v>65</v>
      </c>
      <c r="O66">
        <v>4</v>
      </c>
      <c r="Q66">
        <v>51</v>
      </c>
    </row>
    <row r="67" spans="4:17" ht="15.75" thickBot="1">
      <c r="D67" s="84">
        <f>'الجدول الاصلى'!D67</f>
        <v>11134703</v>
      </c>
      <c r="E67" s="82" t="str">
        <f>VLOOKUP(D67,'الجدول الاصلى'!$D$16:$I$92,2,0)</f>
        <v>هشام محمد نصر احمد محمد</v>
      </c>
      <c r="F67" s="85">
        <f>VLOOKUP(D67,'الجدول الاصلى'!$D$16:$I$92,3,0)</f>
        <v>2095.08</v>
      </c>
      <c r="G67" s="85">
        <f>VLOOKUP(D67,'الجدول الاصلى'!$D$16:$I$92,4,0)</f>
        <v>2095.08</v>
      </c>
      <c r="H67" s="85">
        <f>VLOOKUP(D67,'الجدول الاصلى'!$D$16:$I$92,5,0)</f>
        <v>0</v>
      </c>
      <c r="I67" s="85">
        <f>VLOOKUP(D67,'الجدول الاصلى'!$D$16:$I$92,6,0)</f>
        <v>0</v>
      </c>
      <c r="N67">
        <v>68</v>
      </c>
      <c r="O67">
        <v>4</v>
      </c>
      <c r="Q67">
        <v>52</v>
      </c>
    </row>
    <row r="68" spans="4:17" ht="15.75" thickBot="1">
      <c r="D68" s="84">
        <f>'الجدول الاصلى'!D68</f>
        <v>11134786</v>
      </c>
      <c r="E68" s="82" t="str">
        <f>VLOOKUP(D68,'الجدول الاصلى'!$D$16:$I$92,2,0)</f>
        <v>شميس السيد حسن السيد شميس</v>
      </c>
      <c r="F68" s="85">
        <f>VLOOKUP(D68,'الجدول الاصلى'!$D$16:$I$92,3,0)</f>
        <v>65.715000000000003</v>
      </c>
      <c r="G68" s="85">
        <f>VLOOKUP(D68,'الجدول الاصلى'!$D$16:$I$92,4,0)</f>
        <v>65.715000000000003</v>
      </c>
      <c r="H68" s="85">
        <f>VLOOKUP(D68,'الجدول الاصلى'!$D$16:$I$92,5,0)</f>
        <v>0</v>
      </c>
      <c r="I68" s="85">
        <f>VLOOKUP(D68,'الجدول الاصلى'!$D$16:$I$92,6,0)</f>
        <v>0</v>
      </c>
      <c r="N68">
        <v>39</v>
      </c>
      <c r="O68">
        <v>2</v>
      </c>
      <c r="Q68">
        <v>53</v>
      </c>
    </row>
    <row r="69" spans="4:17" ht="15.75" thickBot="1">
      <c r="D69" s="84">
        <f>'الجدول الاصلى'!D69</f>
        <v>11134799</v>
      </c>
      <c r="E69" s="82" t="str">
        <f>VLOOKUP(D69,'الجدول الاصلى'!$D$16:$I$92,2,0)</f>
        <v>ابراهيم عبدالهادى عثمان على الدمياطى</v>
      </c>
      <c r="F69" s="85">
        <f>VLOOKUP(D69,'الجدول الاصلى'!$D$16:$I$92,3,0)</f>
        <v>0</v>
      </c>
      <c r="G69" s="85">
        <f>VLOOKUP(D69,'الجدول الاصلى'!$D$16:$I$92,4,0)</f>
        <v>0</v>
      </c>
      <c r="H69" s="85">
        <f>VLOOKUP(D69,'الجدول الاصلى'!$D$16:$I$92,5,0)</f>
        <v>0</v>
      </c>
      <c r="I69" s="85">
        <f>VLOOKUP(D69,'الجدول الاصلى'!$D$16:$I$92,6,0)</f>
        <v>0</v>
      </c>
      <c r="N69">
        <v>20</v>
      </c>
      <c r="O69">
        <v>1</v>
      </c>
      <c r="Q69">
        <v>54</v>
      </c>
    </row>
    <row r="70" spans="4:17" ht="15.75" thickBot="1">
      <c r="D70" s="84">
        <f>'الجدول الاصلى'!D70</f>
        <v>11134808</v>
      </c>
      <c r="E70" s="82" t="str">
        <f>VLOOKUP(D70,'الجدول الاصلى'!$D$16:$I$92,2,0)</f>
        <v>ماهر ابراهيم عيسى رمضان الحرتانى</v>
      </c>
      <c r="F70" s="85">
        <f>VLOOKUP(D70,'الجدول الاصلى'!$D$16:$I$92,3,0)</f>
        <v>0</v>
      </c>
      <c r="G70" s="85">
        <f>VLOOKUP(D70,'الجدول الاصلى'!$D$16:$I$92,4,0)</f>
        <v>0</v>
      </c>
      <c r="H70" s="85">
        <f>VLOOKUP(D70,'الجدول الاصلى'!$D$16:$I$92,5,0)</f>
        <v>89.234999999999999</v>
      </c>
      <c r="I70" s="85">
        <f>VLOOKUP(D70,'الجدول الاصلى'!$D$16:$I$92,6,0)</f>
        <v>89.234999999999999</v>
      </c>
      <c r="N70">
        <v>41</v>
      </c>
      <c r="O70">
        <v>2</v>
      </c>
      <c r="P70">
        <v>40</v>
      </c>
      <c r="Q70">
        <v>55</v>
      </c>
    </row>
    <row r="71" spans="4:17" ht="15.75" thickBot="1">
      <c r="D71" s="84">
        <f>'الجدول الاصلى'!D71</f>
        <v>11134818</v>
      </c>
      <c r="E71" s="82" t="str">
        <f>VLOOKUP(D71,'الجدول الاصلى'!$D$16:$I$92,2,0)</f>
        <v>ممدوح ابراهيم عيسى الحرتانى</v>
      </c>
      <c r="F71" s="85">
        <f>VLOOKUP(D71,'الجدول الاصلى'!$D$16:$I$92,3,0)</f>
        <v>0</v>
      </c>
      <c r="G71" s="85">
        <f>VLOOKUP(D71,'الجدول الاصلى'!$D$16:$I$92,4,0)</f>
        <v>0</v>
      </c>
      <c r="H71" s="85">
        <f>VLOOKUP(D71,'الجدول الاصلى'!$D$16:$I$92,5,0)</f>
        <v>89.234999999999999</v>
      </c>
      <c r="I71" s="85">
        <f>VLOOKUP(D71,'الجدول الاصلى'!$D$16:$I$92,6,0)</f>
        <v>89.234999999999999</v>
      </c>
      <c r="N71">
        <v>42</v>
      </c>
      <c r="O71">
        <v>2</v>
      </c>
      <c r="P71">
        <v>40</v>
      </c>
      <c r="Q71">
        <v>56</v>
      </c>
    </row>
    <row r="72" spans="4:17" ht="15.75" thickBot="1">
      <c r="D72" s="84">
        <f>'الجدول الاصلى'!D72</f>
        <v>11134823</v>
      </c>
      <c r="E72" s="82" t="str">
        <f>VLOOKUP(D72,'الجدول الاصلى'!$D$16:$I$92,2,0)</f>
        <v>مؤيد ياسين الشكرجى</v>
      </c>
      <c r="F72" s="85">
        <f>VLOOKUP(D72,'الجدول الاصلى'!$D$16:$I$92,3,0)</f>
        <v>0</v>
      </c>
      <c r="G72" s="85">
        <f>VLOOKUP(D72,'الجدول الاصلى'!$D$16:$I$92,4,0)</f>
        <v>0</v>
      </c>
      <c r="H72" s="85">
        <f>VLOOKUP(D72,'الجدول الاصلى'!$D$16:$I$92,5,0)</f>
        <v>0</v>
      </c>
      <c r="I72" s="85">
        <f>VLOOKUP(D72,'الجدول الاصلى'!$D$16:$I$92,6,0)</f>
        <v>0</v>
      </c>
      <c r="N72">
        <v>24</v>
      </c>
      <c r="O72">
        <v>1</v>
      </c>
      <c r="Q72">
        <v>57</v>
      </c>
    </row>
    <row r="73" spans="4:17" ht="15.75" thickBot="1">
      <c r="D73" s="84">
        <f>'الجدول الاصلى'!D73</f>
        <v>11134830</v>
      </c>
      <c r="E73" s="82" t="str">
        <f>VLOOKUP(D73,'الجدول الاصلى'!$D$16:$I$92,2,0)</f>
        <v>ماهر/ممدوح ابراهيم عيسي الحرت</v>
      </c>
      <c r="F73" s="85">
        <f>VLOOKUP(D73,'الجدول الاصلى'!$D$16:$I$92,3,0)</f>
        <v>89.234999999999999</v>
      </c>
      <c r="G73" s="85">
        <f>VLOOKUP(D73,'الجدول الاصلى'!$D$16:$I$92,4,0)</f>
        <v>89.234999999999999</v>
      </c>
      <c r="H73" s="85">
        <f>VLOOKUP(D73,'الجدول الاصلى'!$D$16:$I$92,5,0)</f>
        <v>0</v>
      </c>
      <c r="I73" s="85">
        <f>VLOOKUP(D73,'الجدول الاصلى'!$D$16:$I$92,6,0)</f>
        <v>0</v>
      </c>
      <c r="N73">
        <v>40</v>
      </c>
      <c r="O73">
        <v>2</v>
      </c>
      <c r="P73">
        <v>40</v>
      </c>
      <c r="Q73">
        <v>58</v>
      </c>
    </row>
    <row r="74" spans="4:17" ht="15.75" thickBot="1">
      <c r="D74" s="84">
        <f>'الجدول الاصلى'!D74</f>
        <v>11134864</v>
      </c>
      <c r="E74" s="82" t="str">
        <f>VLOOKUP(D74,'الجدول الاصلى'!$D$16:$I$92,2,0)</f>
        <v>احمد توفيق مصطفى محمود</v>
      </c>
      <c r="F74" s="85">
        <f>VLOOKUP(D74,'الجدول الاصلى'!$D$16:$I$92,3,0)</f>
        <v>527.82000000000005</v>
      </c>
      <c r="G74" s="85">
        <f>VLOOKUP(D74,'الجدول الاصلى'!$D$16:$I$92,4,0)</f>
        <v>527.82000000000005</v>
      </c>
      <c r="H74" s="85">
        <f>VLOOKUP(D74,'الجدول الاصلى'!$D$16:$I$92,5,0)</f>
        <v>0</v>
      </c>
      <c r="I74" s="85">
        <f>VLOOKUP(D74,'الجدول الاصلى'!$D$16:$I$92,6,0)</f>
        <v>0</v>
      </c>
      <c r="N74">
        <v>49</v>
      </c>
      <c r="O74">
        <v>3</v>
      </c>
      <c r="Q74">
        <v>59</v>
      </c>
    </row>
    <row r="75" spans="4:17" ht="15.75" thickBot="1">
      <c r="D75" s="84">
        <f>'الجدول الاصلى'!D75</f>
        <v>11134874</v>
      </c>
      <c r="E75" s="82" t="str">
        <f>VLOOKUP(D75,'الجدول الاصلى'!$D$16:$I$92,2,0)</f>
        <v>مصطفى محمد طلعت مصطفى</v>
      </c>
      <c r="F75" s="85">
        <f>VLOOKUP(D75,'الجدول الاصلى'!$D$16:$I$92,3,0)</f>
        <v>0</v>
      </c>
      <c r="G75" s="85">
        <f>VLOOKUP(D75,'الجدول الاصلى'!$D$16:$I$92,4,0)</f>
        <v>0</v>
      </c>
      <c r="H75" s="85">
        <f>VLOOKUP(D75,'الجدول الاصلى'!$D$16:$I$92,5,0)</f>
        <v>96.6</v>
      </c>
      <c r="I75" s="85">
        <f>VLOOKUP(D75,'الجدول الاصلى'!$D$16:$I$92,6,0)</f>
        <v>96.6</v>
      </c>
      <c r="N75">
        <v>45</v>
      </c>
      <c r="O75">
        <v>2</v>
      </c>
      <c r="P75">
        <v>44</v>
      </c>
      <c r="Q75">
        <v>60</v>
      </c>
    </row>
    <row r="76" spans="4:17" ht="15.75" thickBot="1">
      <c r="D76" s="84">
        <f>'الجدول الاصلى'!D76</f>
        <v>11134880</v>
      </c>
      <c r="E76" s="82" t="str">
        <f>VLOOKUP(D76,'الجدول الاصلى'!$D$16:$I$92,2,0)</f>
        <v>امانى حسن ابراهيم عبدالله</v>
      </c>
      <c r="F76" s="85">
        <f>VLOOKUP(D76,'الجدول الاصلى'!$D$16:$I$92,3,0)</f>
        <v>0</v>
      </c>
      <c r="G76" s="85">
        <f>VLOOKUP(D76,'الجدول الاصلى'!$D$16:$I$92,4,0)</f>
        <v>0</v>
      </c>
      <c r="H76" s="85">
        <f>VLOOKUP(D76,'الجدول الاصلى'!$D$16:$I$92,5,0)</f>
        <v>96.6</v>
      </c>
      <c r="I76" s="85">
        <f>VLOOKUP(D76,'الجدول الاصلى'!$D$16:$I$92,6,0)</f>
        <v>96.6</v>
      </c>
      <c r="N76">
        <v>47</v>
      </c>
      <c r="O76">
        <v>2</v>
      </c>
      <c r="P76">
        <v>44</v>
      </c>
      <c r="Q76">
        <v>61</v>
      </c>
    </row>
    <row r="77" spans="4:17" ht="15.75" thickBot="1">
      <c r="D77" s="84">
        <f>'الجدول الاصلى'!D77</f>
        <v>11134884</v>
      </c>
      <c r="E77" s="82" t="str">
        <f>VLOOKUP(D77,'الجدول الاصلى'!$D$16:$I$92,2,0)</f>
        <v>مجدى وهبة عبدالهادى جلال</v>
      </c>
      <c r="F77" s="85">
        <f>VLOOKUP(D77,'الجدول الاصلى'!$D$16:$I$92,3,0)</f>
        <v>0</v>
      </c>
      <c r="G77" s="85">
        <f>VLOOKUP(D77,'الجدول الاصلى'!$D$16:$I$92,4,0)</f>
        <v>0</v>
      </c>
      <c r="H77" s="85">
        <f>VLOOKUP(D77,'الجدول الاصلى'!$D$16:$I$92,5,0)</f>
        <v>1007.43</v>
      </c>
      <c r="I77" s="85">
        <f>VLOOKUP(D77,'الجدول الاصلى'!$D$16:$I$92,6,0)</f>
        <v>1007.43</v>
      </c>
      <c r="N77">
        <v>34</v>
      </c>
      <c r="O77">
        <v>2</v>
      </c>
      <c r="P77">
        <v>33</v>
      </c>
      <c r="Q77">
        <v>62</v>
      </c>
    </row>
    <row r="78" spans="4:17" ht="15.75" thickBot="1">
      <c r="D78" s="84">
        <f>'الجدول الاصلى'!D78</f>
        <v>11134893</v>
      </c>
      <c r="E78" s="82" t="str">
        <f>VLOOKUP(D78,'الجدول الاصلى'!$D$16:$I$92,2,0)</f>
        <v>ايمان فايد حسن فايد</v>
      </c>
      <c r="F78" s="85">
        <f>VLOOKUP(D78,'الجدول الاصلى'!$D$16:$I$92,3,0)</f>
        <v>0</v>
      </c>
      <c r="G78" s="85">
        <f>VLOOKUP(D78,'الجدول الاصلى'!$D$16:$I$92,4,0)</f>
        <v>0</v>
      </c>
      <c r="H78" s="85">
        <f>VLOOKUP(D78,'الجدول الاصلى'!$D$16:$I$92,5,0)</f>
        <v>1007.43</v>
      </c>
      <c r="I78" s="85">
        <f>VLOOKUP(D78,'الجدول الاصلى'!$D$16:$I$92,6,0)</f>
        <v>1007.43</v>
      </c>
      <c r="N78">
        <v>35</v>
      </c>
      <c r="O78">
        <v>2</v>
      </c>
      <c r="P78">
        <v>33</v>
      </c>
      <c r="Q78">
        <v>63</v>
      </c>
    </row>
    <row r="79" spans="4:17" ht="15.75" thickBot="1">
      <c r="D79" s="84">
        <f>'الجدول الاصلى'!D79</f>
        <v>11134901</v>
      </c>
      <c r="E79" s="82" t="str">
        <f>VLOOKUP(D79,'الجدول الاصلى'!$D$16:$I$92,2,0)</f>
        <v>مجدى وهبة عبدالهادى جلال/ايمان فايد حسن فايد</v>
      </c>
      <c r="F79" s="85">
        <f>VLOOKUP(D79,'الجدول الاصلى'!$D$16:$I$92,3,0)</f>
        <v>1007.43</v>
      </c>
      <c r="G79" s="85">
        <f>VLOOKUP(D79,'الجدول الاصلى'!$D$16:$I$92,4,0)</f>
        <v>1007.43</v>
      </c>
      <c r="H79" s="85">
        <f>VLOOKUP(D79,'الجدول الاصلى'!$D$16:$I$92,5,0)</f>
        <v>0</v>
      </c>
      <c r="I79" s="85">
        <f>VLOOKUP(D79,'الجدول الاصلى'!$D$16:$I$92,6,0)</f>
        <v>0</v>
      </c>
      <c r="N79">
        <v>33</v>
      </c>
      <c r="O79">
        <v>2</v>
      </c>
      <c r="P79">
        <v>33</v>
      </c>
      <c r="Q79">
        <v>64</v>
      </c>
    </row>
    <row r="80" spans="4:17" ht="15.75" thickBot="1">
      <c r="D80" s="84">
        <f>'الجدول الاصلى'!D80</f>
        <v>11134905</v>
      </c>
      <c r="E80" s="82" t="str">
        <f>VLOOKUP(D80,'الجدول الاصلى'!$D$16:$I$92,2,0)</f>
        <v>مصطفى محمد طلعت مصطفى ابو العزم ، هيثم عمر سيد ، امانى حسن ابراهيم</v>
      </c>
      <c r="F80" s="85">
        <f>VLOOKUP(D80,'الجدول الاصلى'!$D$16:$I$92,3,0)</f>
        <v>96.6</v>
      </c>
      <c r="G80" s="85">
        <f>VLOOKUP(D80,'الجدول الاصلى'!$D$16:$I$92,4,0)</f>
        <v>96.6</v>
      </c>
      <c r="H80" s="85">
        <f>VLOOKUP(D80,'الجدول الاصلى'!$D$16:$I$92,5,0)</f>
        <v>0</v>
      </c>
      <c r="I80" s="85">
        <f>VLOOKUP(D80,'الجدول الاصلى'!$D$16:$I$92,6,0)</f>
        <v>0</v>
      </c>
      <c r="N80">
        <v>44</v>
      </c>
      <c r="O80">
        <v>2</v>
      </c>
      <c r="P80">
        <v>44</v>
      </c>
      <c r="Q80">
        <v>65</v>
      </c>
    </row>
    <row r="81" spans="4:17" ht="15.75" thickBot="1">
      <c r="D81" s="84">
        <f>'الجدول الاصلى'!D81</f>
        <v>11134945</v>
      </c>
      <c r="E81" s="82" t="str">
        <f>VLOOKUP(D81,'الجدول الاصلى'!$D$16:$I$92,2,0)</f>
        <v>نورى حمود البدران</v>
      </c>
      <c r="F81" s="85">
        <f>VLOOKUP(D81,'الجدول الاصلى'!$D$16:$I$92,3,0)</f>
        <v>0</v>
      </c>
      <c r="G81" s="85">
        <f>VLOOKUP(D81,'الجدول الاصلى'!$D$16:$I$92,4,0)</f>
        <v>0</v>
      </c>
      <c r="H81" s="85">
        <f>VLOOKUP(D81,'الجدول الاصلى'!$D$16:$I$92,5,0)</f>
        <v>0</v>
      </c>
      <c r="I81" s="85">
        <f>VLOOKUP(D81,'الجدول الاصلى'!$D$16:$I$92,6,0)</f>
        <v>0</v>
      </c>
      <c r="N81">
        <v>29</v>
      </c>
      <c r="O81">
        <v>1</v>
      </c>
      <c r="Q81">
        <v>66</v>
      </c>
    </row>
    <row r="82" spans="4:17" ht="15.75" thickBot="1">
      <c r="D82" s="84">
        <f>'الجدول الاصلى'!D82</f>
        <v>11134974</v>
      </c>
      <c r="E82" s="82" t="str">
        <f>VLOOKUP(D82,'الجدول الاصلى'!$D$16:$I$92,2,0)</f>
        <v>حسين حسن صبرى/منال محمود محمد</v>
      </c>
      <c r="F82" s="85">
        <f>VLOOKUP(D82,'الجدول الاصلى'!$D$16:$I$92,3,0)</f>
        <v>0</v>
      </c>
      <c r="G82" s="85">
        <f>VLOOKUP(D82,'الجدول الاصلى'!$D$16:$I$92,4,0)</f>
        <v>0</v>
      </c>
      <c r="H82" s="85">
        <f>VLOOKUP(D82,'الجدول الاصلى'!$D$16:$I$92,5,0)</f>
        <v>0</v>
      </c>
      <c r="I82" s="85">
        <f>VLOOKUP(D82,'الجدول الاصلى'!$D$16:$I$92,6,0)</f>
        <v>0</v>
      </c>
      <c r="N82">
        <v>37</v>
      </c>
      <c r="O82">
        <v>2</v>
      </c>
      <c r="P82">
        <v>7</v>
      </c>
      <c r="Q82">
        <v>67</v>
      </c>
    </row>
    <row r="83" spans="4:17" ht="15.75" thickBot="1">
      <c r="D83" s="84">
        <f>'الجدول الاصلى'!D83</f>
        <v>4448365</v>
      </c>
      <c r="E83" s="82" t="str">
        <f>VLOOKUP(D83,'الجدول الاصلى'!$D$16:$I$92,2,0)</f>
        <v>أسامة علي السيد خضر</v>
      </c>
      <c r="F83" s="85">
        <f>VLOOKUP(D83,'الجدول الاصلى'!$D$16:$I$92,3,0)</f>
        <v>0</v>
      </c>
      <c r="G83" s="85">
        <f>VLOOKUP(D83,'الجدول الاصلى'!$D$16:$I$92,4,0)</f>
        <v>0</v>
      </c>
      <c r="H83" s="85">
        <f>VLOOKUP(D83,'الجدول الاصلى'!$D$16:$I$92,5,0)</f>
        <v>0</v>
      </c>
      <c r="I83" s="85">
        <f>VLOOKUP(D83,'الجدول الاصلى'!$D$16:$I$92,6,0)</f>
        <v>0</v>
      </c>
      <c r="N83">
        <v>21</v>
      </c>
      <c r="O83">
        <v>1</v>
      </c>
      <c r="Q83">
        <v>68</v>
      </c>
    </row>
    <row r="84" spans="4:17" ht="15.75" thickBot="1">
      <c r="D84" s="84">
        <f>'الجدول الاصلى'!D84</f>
        <v>11156034</v>
      </c>
      <c r="E84" s="82" t="str">
        <f>VLOOKUP(D84,'الجدول الاصلى'!$D$16:$I$92,2,0)</f>
        <v>على على محمد وسحر فؤاد محمد ال</v>
      </c>
      <c r="F84" s="85">
        <f>VLOOKUP(D84,'الجدول الاصلى'!$D$16:$I$92,3,0)</f>
        <v>67.94</v>
      </c>
      <c r="G84" s="85">
        <f>VLOOKUP(D84,'الجدول الاصلى'!$D$16:$I$92,4,0)</f>
        <v>67.94</v>
      </c>
      <c r="H84" s="85">
        <f>VLOOKUP(D84,'الجدول الاصلى'!$D$16:$I$92,5,0)</f>
        <v>0</v>
      </c>
      <c r="I84" s="85">
        <f>VLOOKUP(D84,'الجدول الاصلى'!$D$16:$I$92,6,0)</f>
        <v>0</v>
      </c>
      <c r="N84">
        <v>22</v>
      </c>
      <c r="O84">
        <v>1</v>
      </c>
      <c r="P84">
        <v>22</v>
      </c>
      <c r="Q84">
        <v>69</v>
      </c>
    </row>
    <row r="85" spans="4:17" ht="15.75" thickBot="1">
      <c r="D85" s="84">
        <f>'الجدول الاصلى'!D85</f>
        <v>11227075</v>
      </c>
      <c r="E85" s="82" t="str">
        <f>VLOOKUP(D85,'الجدول الاصلى'!$D$16:$I$92,2,0)</f>
        <v>سحر فؤاد محمد</v>
      </c>
      <c r="F85" s="85">
        <f>VLOOKUP(D85,'الجدول الاصلى'!$D$16:$I$92,3,0)</f>
        <v>0</v>
      </c>
      <c r="G85" s="85">
        <f>VLOOKUP(D85,'الجدول الاصلى'!$D$16:$I$92,4,0)</f>
        <v>0</v>
      </c>
      <c r="H85" s="85">
        <f>VLOOKUP(D85,'الجدول الاصلى'!$D$16:$I$92,5,0)</f>
        <v>67.94</v>
      </c>
      <c r="I85" s="85">
        <f>VLOOKUP(D85,'الجدول الاصلى'!$D$16:$I$92,6,0)</f>
        <v>67.94</v>
      </c>
      <c r="N85">
        <v>23</v>
      </c>
      <c r="O85">
        <v>1</v>
      </c>
      <c r="P85">
        <v>22</v>
      </c>
      <c r="Q85">
        <v>70</v>
      </c>
    </row>
    <row r="86" spans="4:17" ht="15.75" thickBot="1">
      <c r="D86" s="84">
        <f>'الجدول الاصلى'!D86</f>
        <v>11228287</v>
      </c>
      <c r="E86" s="82" t="str">
        <f>VLOOKUP(D86,'الجدول الاصلى'!$D$16:$I$92,2,0)</f>
        <v>ابراهيم عبد الوهاب ابراهيم حسن/ انهار عبد الوهاب</v>
      </c>
      <c r="F86" s="85">
        <f>VLOOKUP(D86,'الجدول الاصلى'!$D$16:$I$92,3,0)</f>
        <v>72.495000000000005</v>
      </c>
      <c r="G86" s="85">
        <f>VLOOKUP(D86,'الجدول الاصلى'!$D$16:$I$92,4,0)</f>
        <v>72.495000000000005</v>
      </c>
      <c r="H86" s="85">
        <f>VLOOKUP(D86,'الجدول الاصلى'!$D$16:$I$92,5,0)</f>
        <v>0</v>
      </c>
      <c r="I86" s="85">
        <f>VLOOKUP(D86,'الجدول الاصلى'!$D$16:$I$92,6,0)</f>
        <v>0</v>
      </c>
      <c r="N86">
        <v>30</v>
      </c>
      <c r="O86">
        <v>2</v>
      </c>
      <c r="P86">
        <v>30</v>
      </c>
      <c r="Q86">
        <v>71</v>
      </c>
    </row>
    <row r="87" spans="4:17" ht="15.75" thickBot="1">
      <c r="D87" s="84">
        <f>'الجدول الاصلى'!D87</f>
        <v>11150554</v>
      </c>
      <c r="E87" s="82" t="str">
        <f>VLOOKUP(D87,'الجدول الاصلى'!$D$16:$I$92,2,0)</f>
        <v>ابراهيم عبد الوهاب اراهيم</v>
      </c>
      <c r="F87" s="85">
        <f>VLOOKUP(D87,'الجدول الاصلى'!$D$16:$I$92,3,0)</f>
        <v>0</v>
      </c>
      <c r="G87" s="85">
        <f>VLOOKUP(D87,'الجدول الاصلى'!$D$16:$I$92,4,0)</f>
        <v>0</v>
      </c>
      <c r="H87" s="85">
        <f>VLOOKUP(D87,'الجدول الاصلى'!$D$16:$I$92,5,0)</f>
        <v>72.495000000000005</v>
      </c>
      <c r="I87" s="85">
        <f>VLOOKUP(D87,'الجدول الاصلى'!$D$16:$I$92,6,0)</f>
        <v>72.495000000000005</v>
      </c>
      <c r="N87">
        <v>31</v>
      </c>
      <c r="O87">
        <v>2</v>
      </c>
      <c r="P87">
        <v>30</v>
      </c>
      <c r="Q87">
        <v>72</v>
      </c>
    </row>
    <row r="88" spans="4:17" ht="15.75" thickBot="1">
      <c r="D88" s="84">
        <f>'الجدول الاصلى'!D88</f>
        <v>11227747</v>
      </c>
      <c r="E88" s="82" t="str">
        <f>VLOOKUP(D88,'الجدول الاصلى'!$D$16:$I$92,2,0)</f>
        <v>انهار عبد الوهاب ابراهيم</v>
      </c>
      <c r="F88" s="85">
        <f>VLOOKUP(D88,'الجدول الاصلى'!$D$16:$I$92,3,0)</f>
        <v>0</v>
      </c>
      <c r="G88" s="85">
        <f>VLOOKUP(D88,'الجدول الاصلى'!$D$16:$I$92,4,0)</f>
        <v>0</v>
      </c>
      <c r="H88" s="85">
        <f>VLOOKUP(D88,'الجدول الاصلى'!$D$16:$I$92,5,0)</f>
        <v>72.495000000000005</v>
      </c>
      <c r="I88" s="85">
        <f>VLOOKUP(D88,'الجدول الاصلى'!$D$16:$I$92,6,0)</f>
        <v>72.495000000000005</v>
      </c>
      <c r="N88">
        <v>32</v>
      </c>
      <c r="O88">
        <v>2</v>
      </c>
      <c r="P88">
        <v>30</v>
      </c>
      <c r="Q88">
        <v>73</v>
      </c>
    </row>
    <row r="89" spans="4:17" ht="15.75" thickBot="1">
      <c r="D89" s="86">
        <f>'الجدول الاصلى'!D89</f>
        <v>11227748</v>
      </c>
      <c r="E89" s="82" t="str">
        <f>VLOOKUP(D89,'الجدول الاصلى'!$D$16:$I$92,2,0)</f>
        <v>منال عبده محمد الزناتى</v>
      </c>
      <c r="F89" s="85">
        <f>VLOOKUP(D89,'الجدول الاصلى'!$D$16:$I$92,3,0)</f>
        <v>2114.85</v>
      </c>
      <c r="G89" s="85">
        <f>VLOOKUP(D89,'الجدول الاصلى'!$D$16:$I$92,4,0)</f>
        <v>2114.85</v>
      </c>
      <c r="H89" s="85">
        <f>VLOOKUP(D89,'الجدول الاصلى'!$D$16:$I$92,5,0)</f>
        <v>0</v>
      </c>
      <c r="I89" s="85">
        <f>VLOOKUP(D89,'الجدول الاصلى'!$D$16:$I$92,6,0)</f>
        <v>0</v>
      </c>
      <c r="N89">
        <v>66</v>
      </c>
      <c r="O89">
        <v>4</v>
      </c>
      <c r="Q89">
        <v>74</v>
      </c>
    </row>
    <row r="90" spans="4:17" ht="15.75" thickBot="1">
      <c r="D90" s="84">
        <f>'الجدول الاصلى'!D90</f>
        <v>11175390</v>
      </c>
      <c r="E90" s="82" t="str">
        <f>VLOOKUP(D90,'الجدول الاصلى'!$D$16:$I$92,2,0)</f>
        <v>احمد محمد حمزه سيدالاهل</v>
      </c>
      <c r="F90" s="85">
        <f>VLOOKUP(D90,'الجدول الاصلى'!$D$16:$I$92,3,0)</f>
        <v>2835.13</v>
      </c>
      <c r="G90" s="85">
        <f>VLOOKUP(D90,'الجدول الاصلى'!$D$16:$I$92,4,0)</f>
        <v>2835.13</v>
      </c>
      <c r="H90" s="85">
        <f>VLOOKUP(D90,'الجدول الاصلى'!$D$16:$I$92,5,0)</f>
        <v>0</v>
      </c>
      <c r="I90" s="85">
        <f>VLOOKUP(D90,'الجدول الاصلى'!$D$16:$I$92,6,0)</f>
        <v>0</v>
      </c>
      <c r="N90">
        <v>71</v>
      </c>
      <c r="O90">
        <v>5</v>
      </c>
      <c r="P90" s="13"/>
      <c r="Q90">
        <v>75</v>
      </c>
    </row>
    <row r="91" spans="4:17" ht="15.75" thickBot="1">
      <c r="D91" s="84">
        <f>'الجدول الاصلى'!D91</f>
        <v>11202436</v>
      </c>
      <c r="E91" s="82" t="str">
        <f>VLOOKUP(D91,'الجدول الاصلى'!$D$16:$I$92,2,0)</f>
        <v>سيد عبدالفتاح عباس شقير</v>
      </c>
      <c r="F91" s="85">
        <f>VLOOKUP(D91,'الجدول الاصلى'!$D$16:$I$92,3,0)</f>
        <v>3585.4</v>
      </c>
      <c r="G91" s="85">
        <f>VLOOKUP(D91,'الجدول الاصلى'!$D$16:$I$92,4,0)</f>
        <v>3585.4</v>
      </c>
      <c r="H91" s="85">
        <f>VLOOKUP(D91,'الجدول الاصلى'!$D$16:$I$92,5,0)</f>
        <v>0</v>
      </c>
      <c r="I91" s="85">
        <f>VLOOKUP(D91,'الجدول الاصلى'!$D$16:$I$92,6,0)</f>
        <v>0</v>
      </c>
      <c r="N91">
        <v>73</v>
      </c>
      <c r="O91">
        <v>5</v>
      </c>
      <c r="Q91">
        <v>76</v>
      </c>
    </row>
    <row r="92" spans="4:17" ht="15.75" thickBot="1">
      <c r="D92" s="84">
        <f>'الجدول الاصلى'!D92</f>
        <v>11202434</v>
      </c>
      <c r="E92" s="82" t="str">
        <f>VLOOKUP(D92,'الجدول الاصلى'!$D$16:$I$92,2,0)</f>
        <v>محمد يوسف مصطفى خليفة</v>
      </c>
      <c r="F92" s="85">
        <f>VLOOKUP(D92,'الجدول الاصلى'!$D$16:$I$92,3,0)</f>
        <v>3144.25</v>
      </c>
      <c r="G92" s="85">
        <f>VLOOKUP(D92,'الجدول الاصلى'!$D$16:$I$92,4,0)</f>
        <v>3144.25</v>
      </c>
      <c r="H92" s="85">
        <f>VLOOKUP(D92,'الجدول الاصلى'!$D$16:$I$92,5,0)</f>
        <v>0</v>
      </c>
      <c r="I92" s="85">
        <f>VLOOKUP(D92,'الجدول الاصلى'!$D$16:$I$92,6,0)</f>
        <v>0</v>
      </c>
      <c r="N92">
        <v>76</v>
      </c>
      <c r="O92">
        <v>5</v>
      </c>
      <c r="Q92">
        <v>77</v>
      </c>
    </row>
    <row r="93" spans="4:17">
      <c r="D93" s="17" t="s">
        <v>44</v>
      </c>
      <c r="E93" s="17"/>
      <c r="F93" s="17" t="s">
        <v>45</v>
      </c>
      <c r="G93" s="17" t="s">
        <v>45</v>
      </c>
      <c r="H93" s="17" t="s">
        <v>45</v>
      </c>
      <c r="I93" s="17" t="s">
        <v>45</v>
      </c>
      <c r="N93">
        <v>77</v>
      </c>
      <c r="O93">
        <v>5</v>
      </c>
      <c r="Q93">
        <v>78</v>
      </c>
    </row>
    <row r="94" spans="4:17">
      <c r="D94" s="17"/>
      <c r="E94" s="17"/>
      <c r="F94" s="17"/>
      <c r="G94" s="17"/>
      <c r="H94" s="17"/>
      <c r="I94" s="17"/>
      <c r="Q94">
        <v>79</v>
      </c>
    </row>
    <row r="95" spans="4:17">
      <c r="D95" s="17"/>
      <c r="E95" s="17"/>
      <c r="F95" s="22"/>
      <c r="G95" s="22"/>
      <c r="H95" s="22"/>
      <c r="I95" s="22"/>
      <c r="Q95">
        <v>80</v>
      </c>
    </row>
    <row r="96" spans="4:17">
      <c r="D96" s="17"/>
      <c r="E96" s="17"/>
      <c r="F96" s="22"/>
      <c r="G96" s="22"/>
      <c r="H96" s="22"/>
      <c r="I96" s="22"/>
      <c r="Q96">
        <v>81</v>
      </c>
    </row>
    <row r="97" spans="4:17">
      <c r="D97" s="17"/>
      <c r="E97" s="17"/>
      <c r="F97" s="22"/>
      <c r="G97" s="22"/>
      <c r="H97" s="22"/>
      <c r="I97" s="22"/>
      <c r="Q97">
        <v>82</v>
      </c>
    </row>
    <row r="98" spans="4:17">
      <c r="D98" s="17"/>
      <c r="E98" s="17"/>
      <c r="F98" s="25"/>
      <c r="G98" s="22"/>
      <c r="H98" s="22"/>
      <c r="I98" s="22"/>
      <c r="Q98">
        <v>83</v>
      </c>
    </row>
    <row r="99" spans="4:17">
      <c r="D99" s="17"/>
      <c r="E99" s="17"/>
      <c r="F99" s="22"/>
      <c r="G99" s="22"/>
      <c r="H99" s="22"/>
      <c r="I99" s="22"/>
      <c r="Q99">
        <v>84</v>
      </c>
    </row>
    <row r="100" spans="4:17">
      <c r="D100" s="17"/>
      <c r="E100" s="17"/>
      <c r="F100" s="22"/>
      <c r="G100" s="22"/>
      <c r="H100" s="22"/>
      <c r="I100" s="22"/>
      <c r="Q100">
        <v>85</v>
      </c>
    </row>
    <row r="101" spans="4:17">
      <c r="D101" s="17"/>
      <c r="E101" s="17"/>
      <c r="F101" s="22"/>
      <c r="G101" s="22"/>
      <c r="H101" s="22"/>
      <c r="I101" s="22"/>
      <c r="Q101">
        <v>86</v>
      </c>
    </row>
    <row r="102" spans="4:17">
      <c r="D102" s="17"/>
      <c r="E102" s="17"/>
      <c r="F102" s="22"/>
      <c r="G102" s="22"/>
      <c r="H102" s="22"/>
      <c r="I102" s="22"/>
      <c r="Q102">
        <v>87</v>
      </c>
    </row>
    <row r="103" spans="4:17">
      <c r="D103" s="17"/>
      <c r="E103" s="17"/>
      <c r="F103" s="22"/>
      <c r="G103" s="22"/>
      <c r="H103" s="22"/>
      <c r="I103" s="22"/>
      <c r="Q103">
        <v>88</v>
      </c>
    </row>
    <row r="104" spans="4:17">
      <c r="D104" s="17"/>
      <c r="E104" s="17"/>
      <c r="F104" s="22"/>
      <c r="G104" s="22"/>
      <c r="H104" s="22"/>
      <c r="I104" s="22"/>
      <c r="Q104">
        <v>89</v>
      </c>
    </row>
    <row r="105" spans="4:17">
      <c r="D105" s="17"/>
      <c r="E105" s="17"/>
      <c r="F105" s="22"/>
      <c r="G105" s="22"/>
      <c r="H105" s="22"/>
      <c r="I105" s="22"/>
      <c r="Q105">
        <v>90</v>
      </c>
    </row>
    <row r="106" spans="4:17">
      <c r="D106" s="17"/>
      <c r="E106" s="17"/>
      <c r="F106" s="22"/>
      <c r="G106" s="22"/>
      <c r="H106" s="22"/>
      <c r="I106" s="22"/>
      <c r="Q106">
        <v>91</v>
      </c>
    </row>
    <row r="107" spans="4:17">
      <c r="D107" s="17"/>
      <c r="E107" s="17"/>
      <c r="F107" s="22"/>
      <c r="G107" s="22"/>
      <c r="H107" s="22"/>
      <c r="I107" s="22"/>
      <c r="Q107">
        <v>92</v>
      </c>
    </row>
    <row r="108" spans="4:17">
      <c r="D108" s="17"/>
      <c r="E108" s="17"/>
      <c r="F108" s="22"/>
      <c r="G108" s="22"/>
      <c r="H108" s="22"/>
      <c r="I108" s="22"/>
      <c r="Q108">
        <v>93</v>
      </c>
    </row>
    <row r="109" spans="4:17">
      <c r="D109" s="17"/>
      <c r="E109" s="17"/>
      <c r="F109" s="22"/>
      <c r="G109" s="22"/>
      <c r="H109" s="22"/>
      <c r="I109" s="22"/>
      <c r="Q109">
        <v>94</v>
      </c>
    </row>
    <row r="110" spans="4:17">
      <c r="D110" s="17"/>
      <c r="E110" s="17"/>
      <c r="F110" s="22"/>
      <c r="G110" s="22"/>
      <c r="H110" s="22"/>
      <c r="I110" s="22"/>
      <c r="Q110">
        <v>95</v>
      </c>
    </row>
    <row r="111" spans="4:17">
      <c r="D111" s="17"/>
      <c r="E111" s="17"/>
      <c r="F111" s="22"/>
      <c r="G111" s="22"/>
      <c r="H111" s="22"/>
      <c r="I111" s="22"/>
      <c r="Q111">
        <v>96</v>
      </c>
    </row>
    <row r="112" spans="4:17">
      <c r="D112" s="17"/>
      <c r="E112" s="17"/>
      <c r="F112" s="22"/>
      <c r="G112" s="22"/>
      <c r="H112" s="22"/>
      <c r="I112" s="22"/>
      <c r="Q112">
        <v>97</v>
      </c>
    </row>
    <row r="113" spans="4:17">
      <c r="D113" s="17"/>
      <c r="E113" s="17"/>
      <c r="F113" s="22"/>
      <c r="G113" s="22"/>
      <c r="H113" s="22"/>
      <c r="I113" s="22"/>
      <c r="Q113">
        <v>98</v>
      </c>
    </row>
    <row r="114" spans="4:17">
      <c r="D114" s="17"/>
      <c r="E114" s="17"/>
      <c r="F114" s="22"/>
      <c r="G114" s="22"/>
      <c r="H114" s="22"/>
      <c r="I114" s="22"/>
      <c r="Q114">
        <v>99</v>
      </c>
    </row>
    <row r="115" spans="4:17">
      <c r="D115" s="17"/>
      <c r="E115" s="17"/>
      <c r="F115" s="22"/>
      <c r="G115" s="22"/>
      <c r="H115" s="22"/>
      <c r="I115" s="22"/>
      <c r="Q115">
        <v>100</v>
      </c>
    </row>
    <row r="116" spans="4:17">
      <c r="D116" s="17"/>
      <c r="E116" s="17"/>
      <c r="F116" s="22"/>
      <c r="G116" s="22"/>
      <c r="H116" s="22"/>
      <c r="I116" s="22"/>
      <c r="Q116">
        <v>101</v>
      </c>
    </row>
    <row r="117" spans="4:17">
      <c r="D117" s="17"/>
      <c r="E117" s="17"/>
      <c r="F117" s="22"/>
      <c r="G117" s="22"/>
      <c r="H117" s="22"/>
      <c r="I117" s="22"/>
      <c r="Q117">
        <v>102</v>
      </c>
    </row>
    <row r="118" spans="4:17">
      <c r="D118" s="17"/>
      <c r="E118" s="17"/>
      <c r="F118" s="22"/>
      <c r="G118" s="22"/>
      <c r="H118" s="22"/>
      <c r="I118" s="22"/>
      <c r="Q118">
        <v>103</v>
      </c>
    </row>
    <row r="119" spans="4:17">
      <c r="D119" s="17"/>
      <c r="E119" s="17"/>
      <c r="F119" s="22"/>
      <c r="G119" s="22"/>
      <c r="H119" s="22"/>
      <c r="I119" s="22"/>
      <c r="Q119">
        <v>104</v>
      </c>
    </row>
    <row r="120" spans="4:17">
      <c r="D120" s="17"/>
      <c r="E120" s="17"/>
      <c r="F120" s="22"/>
      <c r="G120" s="22"/>
      <c r="H120" s="22"/>
      <c r="I120" s="22"/>
      <c r="Q120">
        <v>105</v>
      </c>
    </row>
    <row r="121" spans="4:17">
      <c r="D121" s="17"/>
      <c r="E121" s="17"/>
      <c r="F121" s="22"/>
      <c r="G121" s="22"/>
      <c r="H121" s="22"/>
      <c r="I121" s="22"/>
      <c r="Q121">
        <v>106</v>
      </c>
    </row>
    <row r="122" spans="4:17">
      <c r="D122" s="17"/>
      <c r="E122" s="17"/>
      <c r="F122" s="22"/>
      <c r="G122" s="22"/>
      <c r="H122" s="22"/>
      <c r="I122" s="22"/>
      <c r="Q122">
        <v>107</v>
      </c>
    </row>
    <row r="123" spans="4:17">
      <c r="D123" s="17"/>
      <c r="E123" s="17"/>
      <c r="F123" s="22"/>
      <c r="G123" s="22"/>
      <c r="H123" s="22"/>
      <c r="I123" s="22"/>
      <c r="Q123">
        <v>108</v>
      </c>
    </row>
    <row r="124" spans="4:17">
      <c r="D124" s="17"/>
      <c r="E124" s="17"/>
      <c r="F124" s="22"/>
      <c r="G124" s="22"/>
      <c r="H124" s="22"/>
      <c r="I124" s="22"/>
      <c r="Q124">
        <v>109</v>
      </c>
    </row>
    <row r="125" spans="4:17">
      <c r="D125" s="17"/>
      <c r="E125" s="17"/>
      <c r="F125" s="22"/>
      <c r="G125" s="22"/>
      <c r="H125" s="22"/>
      <c r="I125" s="22"/>
      <c r="Q125">
        <v>110</v>
      </c>
    </row>
    <row r="126" spans="4:17">
      <c r="D126" s="17"/>
      <c r="F126" s="14"/>
      <c r="G126" s="14"/>
      <c r="H126" s="14"/>
      <c r="I126" s="14"/>
      <c r="Q126">
        <v>111</v>
      </c>
    </row>
    <row r="127" spans="4:17">
      <c r="D127" s="17"/>
      <c r="F127" s="14"/>
      <c r="G127" s="14"/>
      <c r="H127" s="14"/>
      <c r="I127" s="14"/>
      <c r="Q127">
        <v>112</v>
      </c>
    </row>
    <row r="128" spans="4:17">
      <c r="D128" s="17"/>
      <c r="F128" s="14"/>
      <c r="G128" s="14"/>
      <c r="H128" s="14"/>
      <c r="I128" s="14"/>
    </row>
    <row r="129" spans="4:9">
      <c r="D129" s="17"/>
      <c r="F129" s="14"/>
      <c r="G129" s="14"/>
      <c r="H129" s="14"/>
      <c r="I129" s="14"/>
    </row>
    <row r="130" spans="4:9">
      <c r="D130" s="17"/>
      <c r="F130" s="14"/>
      <c r="G130" s="14"/>
      <c r="H130" s="14"/>
      <c r="I130" s="14"/>
    </row>
    <row r="131" spans="4:9">
      <c r="D131" s="17"/>
      <c r="F131" s="14"/>
      <c r="G131" s="14"/>
      <c r="H131" s="14"/>
      <c r="I131" s="14"/>
    </row>
    <row r="132" spans="4:9">
      <c r="D132" s="17"/>
      <c r="F132" s="14"/>
      <c r="G132" s="14"/>
      <c r="H132" s="14"/>
      <c r="I132" s="14"/>
    </row>
    <row r="133" spans="4:9">
      <c r="D133" s="17"/>
      <c r="F133" s="14"/>
      <c r="G133" s="14"/>
      <c r="H133" s="14"/>
      <c r="I133" s="14"/>
    </row>
    <row r="134" spans="4:9">
      <c r="D134" s="17"/>
      <c r="F134" s="14"/>
      <c r="G134" s="14"/>
      <c r="H134" s="14"/>
      <c r="I134" s="14"/>
    </row>
    <row r="135" spans="4:9">
      <c r="D135" s="17"/>
      <c r="F135" s="14"/>
      <c r="G135" s="14"/>
      <c r="H135" s="14"/>
      <c r="I135" s="14"/>
    </row>
    <row r="136" spans="4:9">
      <c r="D136" s="17"/>
      <c r="F136" s="14"/>
      <c r="G136" s="14"/>
      <c r="H136" s="14"/>
      <c r="I136" s="14"/>
    </row>
    <row r="137" spans="4:9">
      <c r="D137" s="17"/>
      <c r="F137" s="14"/>
      <c r="G137" s="14"/>
      <c r="H137" s="14"/>
      <c r="I137" s="14"/>
    </row>
    <row r="138" spans="4:9">
      <c r="D138" s="17"/>
      <c r="F138" s="14"/>
      <c r="G138" s="14"/>
      <c r="H138" s="14"/>
      <c r="I138" s="14"/>
    </row>
    <row r="139" spans="4:9">
      <c r="D139" s="17"/>
      <c r="F139" s="14"/>
      <c r="G139" s="14"/>
      <c r="H139" s="14"/>
      <c r="I139" s="14"/>
    </row>
    <row r="140" spans="4:9">
      <c r="D140" s="17"/>
      <c r="F140" s="14"/>
      <c r="G140" s="14"/>
      <c r="H140" s="14"/>
      <c r="I140" s="14"/>
    </row>
    <row r="141" spans="4:9">
      <c r="D141" s="17"/>
      <c r="F141" s="14"/>
      <c r="G141" s="14"/>
      <c r="H141" s="14"/>
      <c r="I141" s="14"/>
    </row>
    <row r="142" spans="4:9">
      <c r="D142" s="17"/>
      <c r="F142" s="14"/>
      <c r="G142" s="14"/>
      <c r="H142" s="14"/>
      <c r="I142" s="14"/>
    </row>
    <row r="143" spans="4:9">
      <c r="D143" s="17"/>
      <c r="F143" s="14"/>
      <c r="G143" s="14"/>
      <c r="H143" s="14"/>
      <c r="I143" s="14"/>
    </row>
    <row r="144" spans="4:9">
      <c r="D144" s="17"/>
      <c r="F144" s="14"/>
      <c r="G144" s="14"/>
      <c r="H144" s="14"/>
      <c r="I144" s="14"/>
    </row>
    <row r="145" spans="4:9">
      <c r="D145" s="17"/>
      <c r="F145" s="14"/>
      <c r="G145" s="14"/>
      <c r="H145" s="14"/>
      <c r="I145" s="14"/>
    </row>
    <row r="146" spans="4:9">
      <c r="D146" s="17"/>
      <c r="F146" s="14"/>
      <c r="G146" s="14"/>
      <c r="H146" s="14"/>
      <c r="I146" s="14"/>
    </row>
    <row r="147" spans="4:9">
      <c r="D147" s="17"/>
      <c r="F147" s="14"/>
      <c r="G147" s="14"/>
      <c r="H147" s="14"/>
      <c r="I147" s="14"/>
    </row>
    <row r="148" spans="4:9">
      <c r="D148" s="17"/>
      <c r="F148" s="14"/>
      <c r="G148" s="14"/>
      <c r="H148" s="14"/>
      <c r="I148" s="14"/>
    </row>
    <row r="149" spans="4:9">
      <c r="D149" s="17"/>
      <c r="F149" s="14"/>
      <c r="G149" s="14"/>
      <c r="H149" s="14"/>
      <c r="I149" s="14"/>
    </row>
    <row r="150" spans="4:9">
      <c r="D150" s="17"/>
      <c r="F150" s="14"/>
      <c r="G150" s="14"/>
      <c r="H150" s="14"/>
      <c r="I150" s="14"/>
    </row>
    <row r="151" spans="4:9">
      <c r="F151" s="14"/>
      <c r="G151" s="14"/>
      <c r="H151" s="14"/>
      <c r="I151" s="14"/>
    </row>
    <row r="152" spans="4:9">
      <c r="F152" s="14"/>
      <c r="G152" s="14"/>
      <c r="H152" s="14"/>
      <c r="I152" s="14"/>
    </row>
    <row r="153" spans="4:9">
      <c r="F153" s="14"/>
      <c r="G153" s="14"/>
      <c r="H153" s="14"/>
      <c r="I153" s="14"/>
    </row>
    <row r="154" spans="4:9">
      <c r="F154" s="14"/>
      <c r="G154" s="14"/>
      <c r="H154" s="14"/>
      <c r="I154" s="14"/>
    </row>
    <row r="155" spans="4:9">
      <c r="F155" s="14"/>
      <c r="G155" s="14"/>
      <c r="H155" s="14"/>
      <c r="I155" s="14"/>
    </row>
    <row r="156" spans="4:9">
      <c r="F156" s="14"/>
      <c r="G156" s="14"/>
      <c r="H156" s="14"/>
      <c r="I156" s="14"/>
    </row>
    <row r="157" spans="4:9">
      <c r="F157" s="14"/>
      <c r="G157" s="14"/>
      <c r="H157" s="14"/>
      <c r="I157" s="14"/>
    </row>
    <row r="158" spans="4:9">
      <c r="F158" s="14"/>
      <c r="G158" s="14"/>
      <c r="H158" s="14"/>
      <c r="I158" s="14"/>
    </row>
    <row r="159" spans="4:9">
      <c r="F159" s="14"/>
      <c r="G159" s="14"/>
      <c r="H159" s="14"/>
      <c r="I159" s="14"/>
    </row>
    <row r="160" spans="4:9">
      <c r="F160" s="14"/>
      <c r="G160" s="14"/>
      <c r="H160" s="14"/>
      <c r="I160" s="14"/>
    </row>
    <row r="161" spans="6:9">
      <c r="F161" s="14"/>
      <c r="G161" s="14"/>
      <c r="H161" s="14"/>
      <c r="I161" s="14"/>
    </row>
    <row r="162" spans="6:9">
      <c r="F162" s="14"/>
      <c r="G162" s="14"/>
      <c r="H162" s="14"/>
      <c r="I162" s="14"/>
    </row>
    <row r="163" spans="6:9">
      <c r="F163" s="14"/>
      <c r="G163" s="14"/>
      <c r="H163" s="14"/>
      <c r="I163" s="14"/>
    </row>
    <row r="164" spans="6:9">
      <c r="F164" s="14"/>
      <c r="G164" s="14"/>
      <c r="H164" s="14"/>
      <c r="I164" s="14"/>
    </row>
    <row r="165" spans="6:9">
      <c r="F165" s="14"/>
      <c r="G165" s="14"/>
      <c r="H165" s="14"/>
      <c r="I165" s="14"/>
    </row>
    <row r="166" spans="6:9">
      <c r="F166" s="14"/>
      <c r="G166" s="14"/>
      <c r="H166" s="14"/>
      <c r="I166" s="14"/>
    </row>
    <row r="167" spans="6:9">
      <c r="F167" s="14"/>
      <c r="G167" s="14"/>
      <c r="H167" s="14"/>
      <c r="I167" s="14"/>
    </row>
    <row r="168" spans="6:9">
      <c r="F168" s="14"/>
      <c r="G168" s="14"/>
      <c r="H168" s="14"/>
      <c r="I168" s="14"/>
    </row>
    <row r="169" spans="6:9">
      <c r="F169" s="14"/>
      <c r="G169" s="14"/>
      <c r="H169" s="14"/>
      <c r="I169" s="14"/>
    </row>
    <row r="170" spans="6:9">
      <c r="F170" s="14"/>
      <c r="G170" s="14"/>
      <c r="H170" s="14"/>
      <c r="I170" s="14"/>
    </row>
    <row r="171" spans="6:9">
      <c r="F171" s="14"/>
      <c r="G171" s="14"/>
      <c r="H171" s="14"/>
      <c r="I171" s="14"/>
    </row>
    <row r="172" spans="6:9">
      <c r="F172" s="14"/>
      <c r="G172" s="14"/>
      <c r="H172" s="14"/>
      <c r="I172" s="14"/>
    </row>
    <row r="173" spans="6:9">
      <c r="F173" s="14"/>
      <c r="G173" s="14"/>
      <c r="H173" s="14"/>
      <c r="I173" s="14"/>
    </row>
    <row r="174" spans="6:9">
      <c r="F174" s="14"/>
      <c r="G174" s="14"/>
      <c r="H174" s="14"/>
      <c r="I174" s="14"/>
    </row>
    <row r="175" spans="6:9">
      <c r="F175" s="14"/>
      <c r="G175" s="14"/>
      <c r="H175" s="14"/>
      <c r="I175" s="14"/>
    </row>
    <row r="176" spans="6:9">
      <c r="F176" s="14"/>
      <c r="G176" s="14"/>
      <c r="H176" s="14"/>
      <c r="I176" s="14"/>
    </row>
    <row r="177" spans="6:9">
      <c r="F177" s="14"/>
      <c r="G177" s="14"/>
      <c r="H177" s="14"/>
      <c r="I177" s="14"/>
    </row>
    <row r="178" spans="6:9">
      <c r="F178" s="14"/>
      <c r="G178" s="14"/>
      <c r="H178" s="14"/>
      <c r="I178" s="14"/>
    </row>
    <row r="179" spans="6:9">
      <c r="F179" s="14"/>
      <c r="G179" s="14"/>
      <c r="H179" s="14"/>
      <c r="I179" s="14"/>
    </row>
    <row r="180" spans="6:9">
      <c r="F180" s="14"/>
      <c r="G180" s="14"/>
      <c r="H180" s="14"/>
      <c r="I180" s="14"/>
    </row>
    <row r="181" spans="6:9">
      <c r="F181" s="14"/>
      <c r="G181" s="14"/>
      <c r="H181" s="14"/>
      <c r="I181" s="14"/>
    </row>
    <row r="182" spans="6:9">
      <c r="F182" s="14"/>
      <c r="G182" s="14"/>
      <c r="H182" s="14"/>
      <c r="I182" s="14"/>
    </row>
    <row r="183" spans="6:9">
      <c r="F183" s="14"/>
      <c r="G183" s="14"/>
      <c r="H183" s="14"/>
      <c r="I183" s="14"/>
    </row>
    <row r="184" spans="6:9">
      <c r="F184" s="14"/>
      <c r="G184" s="14"/>
      <c r="H184" s="14"/>
      <c r="I184" s="14"/>
    </row>
    <row r="185" spans="6:9">
      <c r="F185" s="14"/>
      <c r="G185" s="14"/>
      <c r="H185" s="14"/>
      <c r="I185" s="14"/>
    </row>
    <row r="186" spans="6:9">
      <c r="F186" s="14"/>
      <c r="G186" s="14"/>
      <c r="H186" s="14"/>
      <c r="I186" s="14"/>
    </row>
    <row r="187" spans="6:9">
      <c r="F187" s="14"/>
      <c r="G187" s="14"/>
      <c r="H187" s="14"/>
      <c r="I187" s="14"/>
    </row>
    <row r="188" spans="6:9">
      <c r="F188" s="14"/>
      <c r="G188" s="14"/>
      <c r="H188" s="14"/>
      <c r="I188" s="14"/>
    </row>
    <row r="189" spans="6:9">
      <c r="F189" s="14"/>
      <c r="G189" s="14"/>
      <c r="H189" s="14"/>
      <c r="I189" s="14"/>
    </row>
    <row r="190" spans="6:9">
      <c r="F190" s="14"/>
      <c r="G190" s="14"/>
      <c r="H190" s="14"/>
      <c r="I190" s="14"/>
    </row>
    <row r="191" spans="6:9">
      <c r="F191" s="14"/>
      <c r="G191" s="14"/>
      <c r="H191" s="14"/>
      <c r="I191" s="14"/>
    </row>
    <row r="192" spans="6:9">
      <c r="F192" s="14"/>
      <c r="G192" s="14"/>
      <c r="H192" s="14"/>
      <c r="I192" s="14"/>
    </row>
    <row r="193" spans="6:9">
      <c r="F193" s="14"/>
      <c r="G193" s="14"/>
      <c r="H193" s="14"/>
      <c r="I193" s="14"/>
    </row>
    <row r="194" spans="6:9">
      <c r="F194" s="14"/>
      <c r="G194" s="14"/>
      <c r="H194" s="14"/>
      <c r="I194" s="14"/>
    </row>
  </sheetData>
  <autoFilter ref="N15:P93"/>
  <mergeCells count="9">
    <mergeCell ref="G4:M4"/>
    <mergeCell ref="B8:E8"/>
    <mergeCell ref="H8:M8"/>
    <mergeCell ref="B5:M7"/>
    <mergeCell ref="C10:M11"/>
    <mergeCell ref="D14:D15"/>
    <mergeCell ref="E14:E15"/>
    <mergeCell ref="F14:G14"/>
    <mergeCell ref="H14:I14"/>
  </mergeCells>
  <printOptions horizontalCentered="1" verticalCentered="1"/>
  <pageMargins left="0" right="0" top="0" bottom="0" header="0" footer="0"/>
  <pageSetup paperSize="9" scale="73" orientation="portrait" r:id="rId1"/>
  <rowBreaks count="2" manualBreakCount="2">
    <brk id="57" max="12" man="1"/>
    <brk id="9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2:AG50"/>
  <sheetViews>
    <sheetView view="pageBreakPreview" zoomScale="60" zoomScaleNormal="100" workbookViewId="0">
      <selection activeCell="I16" sqref="I16"/>
    </sheetView>
  </sheetViews>
  <sheetFormatPr defaultRowHeight="15"/>
  <cols>
    <col min="3" max="3" width="4.5703125" customWidth="1"/>
    <col min="4" max="4" width="13.85546875" customWidth="1"/>
    <col min="5" max="5" width="19.7109375" customWidth="1"/>
    <col min="6" max="16" width="16.42578125" customWidth="1"/>
    <col min="17" max="17" width="16.5703125" customWidth="1"/>
    <col min="18" max="18" width="17.85546875" customWidth="1"/>
    <col min="19" max="33" width="10.5703125" customWidth="1"/>
    <col min="34" max="34" width="1.85546875" customWidth="1"/>
    <col min="35" max="35" width="1.7109375" customWidth="1"/>
  </cols>
  <sheetData>
    <row r="12" spans="4:33">
      <c r="E12">
        <v>33244</v>
      </c>
      <c r="I12" t="str">
        <f>BAHTTEXT(E12)</f>
        <v>สามหมื่นสามพันสองร้อยสี่สิบสี่บาทถ้วน</v>
      </c>
    </row>
    <row r="14" spans="4:33" ht="23.25">
      <c r="D14">
        <v>4</v>
      </c>
      <c r="E14">
        <v>12</v>
      </c>
      <c r="F14">
        <v>10</v>
      </c>
      <c r="G14">
        <v>10</v>
      </c>
      <c r="H14">
        <v>10</v>
      </c>
      <c r="I14">
        <v>10</v>
      </c>
      <c r="J14">
        <v>10</v>
      </c>
      <c r="K14">
        <v>10</v>
      </c>
      <c r="L14">
        <v>10</v>
      </c>
      <c r="M14">
        <v>10</v>
      </c>
      <c r="N14">
        <v>10</v>
      </c>
      <c r="O14">
        <v>10</v>
      </c>
      <c r="P14">
        <v>10</v>
      </c>
      <c r="T14" s="19">
        <f>SUM(D14:P14)</f>
        <v>126</v>
      </c>
    </row>
    <row r="15" spans="4:33">
      <c r="F15">
        <v>10</v>
      </c>
      <c r="G15">
        <v>10</v>
      </c>
      <c r="H15">
        <v>10</v>
      </c>
      <c r="I15">
        <v>10</v>
      </c>
      <c r="J15">
        <v>10</v>
      </c>
      <c r="K15">
        <v>10</v>
      </c>
      <c r="L15">
        <v>10</v>
      </c>
      <c r="M15">
        <v>10</v>
      </c>
      <c r="N15">
        <v>10</v>
      </c>
      <c r="O15">
        <v>10</v>
      </c>
      <c r="P15">
        <v>10</v>
      </c>
      <c r="Q15">
        <v>10</v>
      </c>
      <c r="R15">
        <v>10</v>
      </c>
      <c r="T15">
        <f>SUM(F15:R15)</f>
        <v>130</v>
      </c>
    </row>
    <row r="16" spans="4:33" ht="21">
      <c r="D16" s="18" t="s">
        <v>21</v>
      </c>
      <c r="E16" s="18" t="s">
        <v>7</v>
      </c>
      <c r="F16" s="18" t="s">
        <v>40</v>
      </c>
      <c r="G16" s="18" t="s">
        <v>9</v>
      </c>
      <c r="H16" s="18" t="s">
        <v>10</v>
      </c>
      <c r="I16" s="18" t="s">
        <v>11</v>
      </c>
      <c r="J16" s="18" t="s">
        <v>12</v>
      </c>
      <c r="K16" s="18" t="s">
        <v>13</v>
      </c>
      <c r="L16" s="18" t="s">
        <v>14</v>
      </c>
      <c r="M16" s="18" t="s">
        <v>15</v>
      </c>
      <c r="N16" s="18" t="s">
        <v>16</v>
      </c>
      <c r="O16" s="18" t="s">
        <v>17</v>
      </c>
      <c r="P16" s="18" t="s">
        <v>18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4:33" ht="21">
      <c r="D17" s="18" t="s">
        <v>19</v>
      </c>
      <c r="E17" s="18" t="s">
        <v>20</v>
      </c>
      <c r="F17" s="18" t="s">
        <v>8</v>
      </c>
      <c r="G17" s="18" t="s">
        <v>9</v>
      </c>
      <c r="H17" s="18" t="s">
        <v>10</v>
      </c>
      <c r="I17" s="18" t="s">
        <v>11</v>
      </c>
      <c r="J17" s="18" t="s">
        <v>12</v>
      </c>
      <c r="K17" s="18" t="s">
        <v>13</v>
      </c>
      <c r="L17" s="18" t="s">
        <v>14</v>
      </c>
      <c r="M17" s="18" t="s">
        <v>15</v>
      </c>
      <c r="N17" s="18" t="s">
        <v>16</v>
      </c>
      <c r="O17" s="18" t="s">
        <v>17</v>
      </c>
      <c r="P17" s="18" t="s">
        <v>18</v>
      </c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4:33" ht="21">
      <c r="D18" s="18" t="s">
        <v>8</v>
      </c>
      <c r="E18" s="18" t="s">
        <v>9</v>
      </c>
      <c r="F18" s="18" t="s">
        <v>10</v>
      </c>
      <c r="G18" s="18" t="s">
        <v>11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4:33" ht="21">
      <c r="D19" s="18" t="s">
        <v>22</v>
      </c>
      <c r="E19" s="18" t="s">
        <v>7</v>
      </c>
      <c r="F19" s="18" t="s">
        <v>8</v>
      </c>
      <c r="G19" s="18" t="s">
        <v>9</v>
      </c>
      <c r="H19" s="18" t="s">
        <v>10</v>
      </c>
      <c r="I19" s="18" t="s">
        <v>11</v>
      </c>
      <c r="J19" s="18" t="s">
        <v>12</v>
      </c>
      <c r="K19" s="18" t="s">
        <v>13</v>
      </c>
      <c r="L19" s="18" t="s">
        <v>14</v>
      </c>
      <c r="M19" s="18" t="s">
        <v>15</v>
      </c>
      <c r="N19" s="18" t="s">
        <v>16</v>
      </c>
      <c r="O19" s="18" t="s">
        <v>17</v>
      </c>
      <c r="P19" s="18" t="s">
        <v>18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4:33" ht="21">
      <c r="D20" s="18" t="s">
        <v>23</v>
      </c>
      <c r="E20" s="18" t="s">
        <v>7</v>
      </c>
      <c r="F20" s="18" t="s">
        <v>8</v>
      </c>
      <c r="G20" s="18" t="s">
        <v>9</v>
      </c>
      <c r="H20" s="18" t="s">
        <v>10</v>
      </c>
      <c r="I20" s="18" t="s">
        <v>11</v>
      </c>
      <c r="J20" s="18" t="s">
        <v>12</v>
      </c>
      <c r="K20" s="18" t="s">
        <v>13</v>
      </c>
      <c r="L20" s="18" t="s">
        <v>14</v>
      </c>
      <c r="M20" s="18" t="s">
        <v>15</v>
      </c>
      <c r="N20" s="18" t="s">
        <v>16</v>
      </c>
      <c r="O20" s="18" t="s">
        <v>17</v>
      </c>
      <c r="P20" s="18" t="s">
        <v>18</v>
      </c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4:33" ht="21">
      <c r="D21" s="18" t="s">
        <v>24</v>
      </c>
      <c r="E21" s="18" t="s">
        <v>7</v>
      </c>
      <c r="F21" s="18" t="s">
        <v>8</v>
      </c>
      <c r="G21" s="18" t="s">
        <v>9</v>
      </c>
      <c r="H21" s="18" t="s">
        <v>10</v>
      </c>
      <c r="I21" s="18" t="s">
        <v>11</v>
      </c>
      <c r="J21" s="18" t="s">
        <v>12</v>
      </c>
      <c r="K21" s="18" t="s">
        <v>13</v>
      </c>
      <c r="L21" s="18" t="s">
        <v>14</v>
      </c>
      <c r="M21" s="18" t="s">
        <v>15</v>
      </c>
      <c r="N21" s="18" t="s">
        <v>16</v>
      </c>
      <c r="O21" s="18" t="s">
        <v>17</v>
      </c>
      <c r="P21" s="18" t="s">
        <v>18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4:33" ht="21">
      <c r="D22" s="18" t="s">
        <v>25</v>
      </c>
      <c r="E22" s="18" t="s">
        <v>7</v>
      </c>
      <c r="F22" s="18" t="s">
        <v>8</v>
      </c>
      <c r="G22" s="18" t="s">
        <v>9</v>
      </c>
      <c r="H22" s="18" t="s">
        <v>10</v>
      </c>
      <c r="I22" s="18" t="s">
        <v>11</v>
      </c>
      <c r="J22" s="18" t="s">
        <v>12</v>
      </c>
      <c r="K22" s="18" t="s">
        <v>13</v>
      </c>
      <c r="L22" s="18" t="s">
        <v>14</v>
      </c>
      <c r="M22" s="18" t="s">
        <v>15</v>
      </c>
      <c r="N22" s="18" t="s">
        <v>16</v>
      </c>
      <c r="O22" s="18" t="s">
        <v>17</v>
      </c>
      <c r="P22" s="18" t="s">
        <v>18</v>
      </c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4:33" ht="21">
      <c r="D23" s="18" t="s">
        <v>26</v>
      </c>
      <c r="E23" s="18" t="s">
        <v>7</v>
      </c>
      <c r="F23" s="18" t="s">
        <v>8</v>
      </c>
      <c r="G23" s="18" t="s">
        <v>9</v>
      </c>
      <c r="H23" s="18" t="s">
        <v>10</v>
      </c>
      <c r="I23" s="18" t="s">
        <v>11</v>
      </c>
      <c r="J23" s="18" t="s">
        <v>12</v>
      </c>
      <c r="K23" s="18" t="s">
        <v>13</v>
      </c>
      <c r="L23" s="18" t="s">
        <v>14</v>
      </c>
      <c r="M23" s="18" t="s">
        <v>15</v>
      </c>
      <c r="N23" s="18" t="s">
        <v>16</v>
      </c>
      <c r="O23" s="18" t="s">
        <v>17</v>
      </c>
      <c r="P23" s="18" t="s">
        <v>18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4:33" ht="21">
      <c r="D24" s="18" t="s">
        <v>27</v>
      </c>
      <c r="E24" s="18" t="s">
        <v>7</v>
      </c>
      <c r="F24" s="18" t="s">
        <v>8</v>
      </c>
      <c r="G24" s="18" t="s">
        <v>9</v>
      </c>
      <c r="H24" s="18" t="s">
        <v>10</v>
      </c>
      <c r="I24" s="18" t="s">
        <v>11</v>
      </c>
      <c r="J24" s="18" t="s">
        <v>12</v>
      </c>
      <c r="K24" s="18" t="s">
        <v>13</v>
      </c>
      <c r="L24" s="18" t="s">
        <v>14</v>
      </c>
      <c r="M24" s="18" t="s">
        <v>15</v>
      </c>
      <c r="N24" s="18" t="s">
        <v>16</v>
      </c>
      <c r="O24" s="18" t="s">
        <v>17</v>
      </c>
      <c r="P24" s="18" t="s">
        <v>18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4:33" ht="21">
      <c r="D25" s="18" t="s">
        <v>28</v>
      </c>
      <c r="E25" s="18" t="s">
        <v>7</v>
      </c>
      <c r="F25" s="18" t="s">
        <v>8</v>
      </c>
      <c r="G25" s="18" t="s">
        <v>9</v>
      </c>
      <c r="H25" s="18" t="s">
        <v>10</v>
      </c>
      <c r="I25" s="18" t="s">
        <v>11</v>
      </c>
      <c r="J25" s="18" t="s">
        <v>12</v>
      </c>
      <c r="K25" s="18" t="s">
        <v>13</v>
      </c>
      <c r="L25" s="18" t="s">
        <v>14</v>
      </c>
      <c r="M25" s="18" t="s">
        <v>15</v>
      </c>
      <c r="N25" s="18" t="s">
        <v>16</v>
      </c>
      <c r="O25" s="18" t="s">
        <v>17</v>
      </c>
      <c r="P25" s="18" t="s">
        <v>18</v>
      </c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4:33" ht="21">
      <c r="D26" s="18" t="s">
        <v>29</v>
      </c>
      <c r="E26" s="18" t="s">
        <v>7</v>
      </c>
      <c r="F26" s="18" t="s">
        <v>8</v>
      </c>
      <c r="G26" s="18" t="s">
        <v>9</v>
      </c>
      <c r="H26" s="18" t="s">
        <v>10</v>
      </c>
      <c r="I26" s="18" t="s">
        <v>11</v>
      </c>
      <c r="J26" s="18" t="s">
        <v>12</v>
      </c>
      <c r="K26" s="18" t="s">
        <v>13</v>
      </c>
      <c r="L26" s="18" t="s">
        <v>14</v>
      </c>
      <c r="M26" s="18" t="s">
        <v>15</v>
      </c>
      <c r="N26" s="18" t="s">
        <v>16</v>
      </c>
      <c r="O26" s="18" t="s">
        <v>17</v>
      </c>
      <c r="P26" s="18" t="s">
        <v>18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4:33" ht="21">
      <c r="D27" s="18" t="s">
        <v>30</v>
      </c>
      <c r="E27" s="18" t="s">
        <v>7</v>
      </c>
      <c r="F27" s="18" t="s">
        <v>8</v>
      </c>
      <c r="G27" s="18" t="s">
        <v>9</v>
      </c>
      <c r="H27" s="18" t="s">
        <v>10</v>
      </c>
      <c r="I27" s="18" t="s">
        <v>11</v>
      </c>
      <c r="J27" s="18" t="s">
        <v>12</v>
      </c>
      <c r="K27" s="18" t="s">
        <v>13</v>
      </c>
      <c r="L27" s="18" t="s">
        <v>14</v>
      </c>
      <c r="M27" s="18" t="s">
        <v>15</v>
      </c>
      <c r="N27" s="18" t="s">
        <v>16</v>
      </c>
      <c r="O27" s="18" t="s">
        <v>17</v>
      </c>
      <c r="P27" s="18" t="s">
        <v>18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4:33" ht="21">
      <c r="D28" s="18" t="s">
        <v>31</v>
      </c>
      <c r="E28" s="18" t="s">
        <v>7</v>
      </c>
      <c r="F28" s="18" t="s">
        <v>8</v>
      </c>
      <c r="G28" s="18" t="s">
        <v>9</v>
      </c>
      <c r="H28" s="18" t="s">
        <v>10</v>
      </c>
      <c r="I28" s="18" t="s">
        <v>11</v>
      </c>
      <c r="J28" s="18" t="s">
        <v>12</v>
      </c>
      <c r="K28" s="18" t="s">
        <v>13</v>
      </c>
      <c r="L28" s="18" t="s">
        <v>14</v>
      </c>
      <c r="M28" s="18" t="s">
        <v>15</v>
      </c>
      <c r="N28" s="18" t="s">
        <v>16</v>
      </c>
      <c r="O28" s="18" t="s">
        <v>17</v>
      </c>
      <c r="P28" s="18" t="s">
        <v>18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34" spans="4:33">
      <c r="D34" s="17" t="s">
        <v>33</v>
      </c>
    </row>
    <row r="35" spans="4:33">
      <c r="D35" s="17" t="s">
        <v>32</v>
      </c>
    </row>
    <row r="36" spans="4:33">
      <c r="K36" s="17"/>
    </row>
    <row r="38" spans="4:33">
      <c r="D38" s="17" t="s">
        <v>33</v>
      </c>
    </row>
    <row r="39" spans="4:33" ht="46.5" customHeight="1">
      <c r="E39" s="80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</row>
    <row r="40" spans="4:33">
      <c r="D40" s="80"/>
      <c r="E40" s="81"/>
      <c r="F40" s="81"/>
      <c r="G40" s="81"/>
    </row>
    <row r="42" spans="4:33" ht="42" customHeight="1">
      <c r="D42" s="80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</row>
    <row r="44" spans="4:33" ht="28.5">
      <c r="D44" s="20" t="str">
        <f>D16&amp;E16&amp;F16&amp;G16&amp;H16&amp;I16&amp;J16&amp;K16&amp;L16&amp;M16&amp;N16&amp;O16&amp;P16</f>
        <v>4444120000000000235551000000001100000000210000000031000000004100000000510000000061000000007100000000810000000091000000010</v>
      </c>
    </row>
    <row r="45" spans="4:33" ht="28.5">
      <c r="D45" s="20" t="str">
        <f>D17&amp;E17&amp;F17&amp;G17&amp;H17&amp;I17&amp;J17&amp;K17&amp;L17&amp;M17&amp;N17&amp;O17&amp;P17</f>
        <v>1000000011100000001210000000001000000001100000000210000000031000000004100000000510000000061000000007100000000810000000091000000010</v>
      </c>
    </row>
    <row r="46" spans="4:33">
      <c r="D46" s="17" t="s">
        <v>34</v>
      </c>
    </row>
    <row r="47" spans="4:33">
      <c r="D47" s="17"/>
    </row>
    <row r="48" spans="4:33">
      <c r="D48" s="17"/>
    </row>
    <row r="49" spans="4:4">
      <c r="D49" s="17"/>
    </row>
    <row r="50" spans="4:4">
      <c r="D50" s="17" t="s">
        <v>35</v>
      </c>
    </row>
  </sheetData>
  <mergeCells count="3">
    <mergeCell ref="E39:AG39"/>
    <mergeCell ref="D40:G40"/>
    <mergeCell ref="D42:AG42"/>
  </mergeCells>
  <pageMargins left="0.7" right="0.7" top="0.75" bottom="0.75" header="0.3" footer="0.3"/>
  <pageSetup paperSize="9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57"/>
  <sheetViews>
    <sheetView showGridLines="0" view="pageBreakPreview" zoomScale="85" zoomScaleNormal="100" zoomScaleSheetLayoutView="85" workbookViewId="0">
      <selection activeCell="D17" sqref="D17"/>
    </sheetView>
  </sheetViews>
  <sheetFormatPr defaultRowHeight="15"/>
  <cols>
    <col min="1" max="1" width="10.85546875" bestFit="1" customWidth="1"/>
    <col min="2" max="2" width="4.42578125" customWidth="1"/>
    <col min="3" max="3" width="3.5703125" customWidth="1"/>
    <col min="4" max="4" width="12.42578125" style="24" bestFit="1" customWidth="1"/>
    <col min="5" max="5" width="13.7109375" style="24" customWidth="1"/>
    <col min="6" max="16" width="12.42578125" style="24" bestFit="1" customWidth="1"/>
    <col min="17" max="17" width="4.28515625" customWidth="1"/>
  </cols>
  <sheetData>
    <row r="2" spans="1:16">
      <c r="A2" s="17" t="s">
        <v>41</v>
      </c>
    </row>
    <row r="3" spans="1:16">
      <c r="F3" s="28" t="str">
        <f t="shared" ref="F3:F5" si="0">CONCATENATE(D13,E13,F13,G13,H13,I13,J13,K13,L13,M13,N13,O13,P13)</f>
        <v>980503201100000000000000000000000000000000000000000000000000000000000000000000000000000000000000000000000000000000000000</v>
      </c>
    </row>
    <row r="4" spans="1:16">
      <c r="F4" s="28" t="str">
        <f t="shared" si="0"/>
        <v>0000000000000000000000000000000000000000000000000000000000000000000000000000000000000000000000000000000000000000000000000000000000</v>
      </c>
    </row>
    <row r="5" spans="1:16">
      <c r="F5" s="28" t="str">
        <f t="shared" si="0"/>
        <v>0000000000000000000000000000000000000000</v>
      </c>
    </row>
    <row r="13" spans="1:16" ht="15.75">
      <c r="D13" s="34">
        <f>'اقرار البنك المركزى'!O7</f>
        <v>9805</v>
      </c>
      <c r="E13" s="34" t="str">
        <f>'اقرار البنك المركزى'!Q7</f>
        <v>032011</v>
      </c>
      <c r="F13" s="34" t="str">
        <f>$A$2</f>
        <v>0000000000</v>
      </c>
      <c r="G13" s="34" t="str">
        <f>$A$2</f>
        <v>0000000000</v>
      </c>
      <c r="H13" s="34" t="str">
        <f t="shared" ref="H13:P14" si="1">$A$2</f>
        <v>0000000000</v>
      </c>
      <c r="I13" s="34" t="str">
        <f t="shared" si="1"/>
        <v>0000000000</v>
      </c>
      <c r="J13" s="34" t="str">
        <f t="shared" si="1"/>
        <v>0000000000</v>
      </c>
      <c r="K13" s="34" t="str">
        <f t="shared" si="1"/>
        <v>0000000000</v>
      </c>
      <c r="L13" s="34" t="str">
        <f t="shared" si="1"/>
        <v>0000000000</v>
      </c>
      <c r="M13" s="34" t="str">
        <f t="shared" si="1"/>
        <v>0000000000</v>
      </c>
      <c r="N13" s="34" t="str">
        <f t="shared" si="1"/>
        <v>0000000000</v>
      </c>
      <c r="O13" s="34" t="str">
        <f t="shared" si="1"/>
        <v>0000000000</v>
      </c>
      <c r="P13" s="34" t="str">
        <f t="shared" si="1"/>
        <v>0000000000</v>
      </c>
    </row>
    <row r="14" spans="1:16" ht="15.75">
      <c r="D14" s="34" t="str">
        <f>$A$2</f>
        <v>0000000000</v>
      </c>
      <c r="E14" s="34" t="str">
        <f t="shared" ref="E14:G15" si="2">$A$2</f>
        <v>0000000000</v>
      </c>
      <c r="F14" s="34" t="str">
        <f t="shared" si="2"/>
        <v>0000000000</v>
      </c>
      <c r="G14" s="34" t="str">
        <f t="shared" si="2"/>
        <v>0000000000</v>
      </c>
      <c r="H14" s="34" t="str">
        <f t="shared" si="1"/>
        <v>0000000000</v>
      </c>
      <c r="I14" s="34" t="str">
        <f t="shared" si="1"/>
        <v>0000000000</v>
      </c>
      <c r="J14" s="34" t="str">
        <f t="shared" si="1"/>
        <v>0000000000</v>
      </c>
      <c r="K14" s="34" t="str">
        <f t="shared" si="1"/>
        <v>0000000000</v>
      </c>
      <c r="L14" s="34" t="str">
        <f t="shared" si="1"/>
        <v>0000000000</v>
      </c>
      <c r="M14" s="34" t="str">
        <f t="shared" si="1"/>
        <v>0000000000</v>
      </c>
      <c r="N14" s="34" t="str">
        <f t="shared" si="1"/>
        <v>0000000000</v>
      </c>
      <c r="O14" s="34" t="str">
        <f t="shared" si="1"/>
        <v>0000000000</v>
      </c>
      <c r="P14" s="34" t="str">
        <f t="shared" si="1"/>
        <v>0000000000</v>
      </c>
    </row>
    <row r="15" spans="1:16" ht="15.75">
      <c r="D15" s="34" t="str">
        <f>$A$2</f>
        <v>0000000000</v>
      </c>
      <c r="E15" s="34" t="str">
        <f t="shared" si="2"/>
        <v>0000000000</v>
      </c>
      <c r="F15" s="34" t="str">
        <f t="shared" si="2"/>
        <v>0000000000</v>
      </c>
      <c r="G15" s="34" t="str">
        <f t="shared" si="2"/>
        <v>0000000000</v>
      </c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14.25" customHeight="1">
      <c r="B16">
        <v>1</v>
      </c>
      <c r="C16">
        <v>1</v>
      </c>
      <c r="D16" s="35" t="str">
        <f>'اقرار البنك المركزى'!$S$7</f>
        <v>0001</v>
      </c>
      <c r="E16" s="35">
        <f>'اقرار البنك المركزى'!D16</f>
        <v>856917</v>
      </c>
      <c r="F16" s="27" t="str">
        <f>A2</f>
        <v>0000000000</v>
      </c>
      <c r="G16" s="27" t="str">
        <f>A2</f>
        <v>0000000000</v>
      </c>
      <c r="H16" s="27" t="str">
        <f>A2</f>
        <v>0000000000</v>
      </c>
      <c r="I16" s="27" t="str">
        <f>A2</f>
        <v>0000000000</v>
      </c>
      <c r="J16" s="27" t="str">
        <f>A2</f>
        <v>0000000000</v>
      </c>
      <c r="K16" s="27" t="str">
        <f>A2</f>
        <v>0000000000</v>
      </c>
      <c r="L16" s="27" t="str">
        <f>A2</f>
        <v>0000000000</v>
      </c>
      <c r="M16" s="27" t="str">
        <f>A2</f>
        <v>0000000000</v>
      </c>
      <c r="N16" s="27" t="str">
        <f>A2</f>
        <v>0000000000</v>
      </c>
      <c r="O16" s="27" t="str">
        <f>A2</f>
        <v>0000000000</v>
      </c>
      <c r="P16" s="27">
        <f>'اقرار البنك المركزى'!F16</f>
        <v>1102.9000000000001</v>
      </c>
    </row>
    <row r="17" spans="2:16">
      <c r="D17" s="36">
        <f>'اقرار البنك المركزى'!G16</f>
        <v>1102.9000000000001</v>
      </c>
      <c r="E17" s="27" t="str">
        <f>A2</f>
        <v>0000000000</v>
      </c>
      <c r="F17" s="27" t="str">
        <f>A2</f>
        <v>0000000000</v>
      </c>
      <c r="G17" s="27" t="str">
        <f>A2</f>
        <v>0000000000</v>
      </c>
      <c r="H17" s="27" t="str">
        <f>A2</f>
        <v>0000000000</v>
      </c>
      <c r="I17" s="27" t="str">
        <f>A2</f>
        <v>0000000000</v>
      </c>
      <c r="J17" s="27" t="str">
        <f>A2</f>
        <v>0000000000</v>
      </c>
      <c r="K17" s="27" t="str">
        <f>A2</f>
        <v>0000000000</v>
      </c>
      <c r="L17" s="27" t="str">
        <f>A2</f>
        <v>0000000000</v>
      </c>
      <c r="M17" s="27" t="str">
        <f>A2</f>
        <v>0000000000</v>
      </c>
      <c r="N17" s="27" t="str">
        <f>A2</f>
        <v>0000000000</v>
      </c>
      <c r="O17" s="27" t="str">
        <f>A2</f>
        <v>0000000000</v>
      </c>
      <c r="P17" s="27" t="str">
        <f>A2</f>
        <v>0000000000</v>
      </c>
    </row>
    <row r="18" spans="2:16">
      <c r="D18" s="37">
        <f>P16</f>
        <v>1102.9000000000001</v>
      </c>
      <c r="E18" s="37">
        <f>D17</f>
        <v>1102.9000000000001</v>
      </c>
      <c r="F18" s="38">
        <f>'اقرار البنك المركزى'!H16</f>
        <v>0</v>
      </c>
      <c r="G18" s="38">
        <f>'اقرار البنك المركزى'!I16</f>
        <v>0</v>
      </c>
      <c r="H18" s="27"/>
      <c r="I18" s="27"/>
      <c r="J18" s="27"/>
      <c r="K18" s="27"/>
      <c r="L18" s="27"/>
      <c r="M18" s="27"/>
      <c r="N18" s="27"/>
      <c r="O18" s="27"/>
      <c r="P18" s="27"/>
    </row>
    <row r="19" spans="2:16">
      <c r="B19">
        <v>2</v>
      </c>
      <c r="C19">
        <v>2</v>
      </c>
      <c r="D19" s="35" t="str">
        <f>'اقرار البنك المركزى'!$S$7</f>
        <v>0001</v>
      </c>
      <c r="E19" s="35">
        <f>'اقرار البنك المركزى'!D17</f>
        <v>912055</v>
      </c>
      <c r="F19" s="27" t="str">
        <f>$A$2</f>
        <v>0000000000</v>
      </c>
      <c r="G19" s="27" t="str">
        <f>$A$2</f>
        <v>0000000000</v>
      </c>
      <c r="H19" s="27" t="str">
        <f t="shared" ref="H19:P23" si="3">$A$2</f>
        <v>0000000000</v>
      </c>
      <c r="I19" s="27" t="str">
        <f t="shared" si="3"/>
        <v>0000000000</v>
      </c>
      <c r="J19" s="27" t="str">
        <f t="shared" si="3"/>
        <v>0000000000</v>
      </c>
      <c r="K19" s="27" t="str">
        <f t="shared" si="3"/>
        <v>0000000000</v>
      </c>
      <c r="L19" s="27" t="str">
        <f t="shared" si="3"/>
        <v>0000000000</v>
      </c>
      <c r="M19" s="27" t="str">
        <f t="shared" si="3"/>
        <v>0000000000</v>
      </c>
      <c r="N19" s="27" t="str">
        <f t="shared" si="3"/>
        <v>0000000000</v>
      </c>
      <c r="O19" s="27" t="str">
        <f t="shared" si="3"/>
        <v>0000000000</v>
      </c>
      <c r="P19" s="35">
        <f>'اقرار البنك المركزى'!F17</f>
        <v>0</v>
      </c>
    </row>
    <row r="20" spans="2:16">
      <c r="D20" s="36">
        <f>'اقرار البنك المركزى'!G17</f>
        <v>0</v>
      </c>
      <c r="E20" s="27" t="str">
        <f>$A$2</f>
        <v>0000000000</v>
      </c>
      <c r="F20" s="27" t="str">
        <f t="shared" ref="F20:G20" si="4">$A$2</f>
        <v>0000000000</v>
      </c>
      <c r="G20" s="27" t="str">
        <f t="shared" si="4"/>
        <v>0000000000</v>
      </c>
      <c r="H20" s="27" t="str">
        <f t="shared" si="3"/>
        <v>0000000000</v>
      </c>
      <c r="I20" s="27" t="str">
        <f t="shared" si="3"/>
        <v>0000000000</v>
      </c>
      <c r="J20" s="27" t="str">
        <f t="shared" si="3"/>
        <v>0000000000</v>
      </c>
      <c r="K20" s="27" t="str">
        <f t="shared" si="3"/>
        <v>0000000000</v>
      </c>
      <c r="L20" s="27" t="str">
        <f t="shared" si="3"/>
        <v>0000000000</v>
      </c>
      <c r="M20" s="27" t="str">
        <f t="shared" si="3"/>
        <v>0000000000</v>
      </c>
      <c r="N20" s="27" t="str">
        <f t="shared" si="3"/>
        <v>0000000000</v>
      </c>
      <c r="O20" s="27" t="str">
        <f t="shared" si="3"/>
        <v>0000000000</v>
      </c>
      <c r="P20" s="27" t="str">
        <f t="shared" si="3"/>
        <v>0000000000</v>
      </c>
    </row>
    <row r="21" spans="2:16">
      <c r="D21" s="39">
        <f>P19</f>
        <v>0</v>
      </c>
      <c r="E21" s="39">
        <f>D20</f>
        <v>0</v>
      </c>
      <c r="F21" s="38">
        <f>'اقرار البنك المركزى'!H17</f>
        <v>0</v>
      </c>
      <c r="G21" s="38">
        <f>'اقرار البنك المركزى'!I17</f>
        <v>0</v>
      </c>
      <c r="H21" s="27"/>
      <c r="I21" s="27"/>
      <c r="J21" s="27"/>
      <c r="K21" s="27"/>
      <c r="L21" s="27"/>
      <c r="M21" s="27"/>
      <c r="N21" s="27"/>
      <c r="O21" s="27"/>
      <c r="P21" s="27"/>
    </row>
    <row r="22" spans="2:16" ht="15.75" customHeight="1">
      <c r="B22">
        <v>3</v>
      </c>
      <c r="D22" s="35" t="str">
        <f>'اقرار البنك المركزى'!$S$7</f>
        <v>0001</v>
      </c>
      <c r="E22" s="35">
        <f>'اقرار البنك المركزى'!D18</f>
        <v>995825</v>
      </c>
      <c r="F22" s="27" t="str">
        <f>$A$2</f>
        <v>0000000000</v>
      </c>
      <c r="G22" s="27" t="str">
        <f>$A$2</f>
        <v>0000000000</v>
      </c>
      <c r="H22" s="27" t="str">
        <f t="shared" si="3"/>
        <v>0000000000</v>
      </c>
      <c r="I22" s="27" t="str">
        <f t="shared" si="3"/>
        <v>0000000000</v>
      </c>
      <c r="J22" s="27" t="str">
        <f t="shared" si="3"/>
        <v>0000000000</v>
      </c>
      <c r="K22" s="27" t="str">
        <f t="shared" si="3"/>
        <v>0000000000</v>
      </c>
      <c r="L22" s="27" t="str">
        <f t="shared" si="3"/>
        <v>0000000000</v>
      </c>
      <c r="M22" s="27" t="str">
        <f t="shared" si="3"/>
        <v>0000000000</v>
      </c>
      <c r="N22" s="27" t="str">
        <f t="shared" si="3"/>
        <v>0000000000</v>
      </c>
      <c r="O22" s="27" t="str">
        <f t="shared" si="3"/>
        <v>0000000000</v>
      </c>
      <c r="P22" s="35">
        <f>'اقرار البنك المركزى'!F18</f>
        <v>0</v>
      </c>
    </row>
    <row r="23" spans="2:16">
      <c r="D23" s="36">
        <f>'اقرار البنك المركزى'!G18</f>
        <v>0</v>
      </c>
      <c r="E23" s="27">
        <f t="shared" ref="E23" si="5">A8</f>
        <v>0</v>
      </c>
      <c r="F23" s="27" t="str">
        <f t="shared" ref="F23:G23" si="6">$A$2</f>
        <v>0000000000</v>
      </c>
      <c r="G23" s="27" t="str">
        <f t="shared" si="6"/>
        <v>0000000000</v>
      </c>
      <c r="H23" s="27" t="str">
        <f t="shared" si="3"/>
        <v>0000000000</v>
      </c>
      <c r="I23" s="27" t="str">
        <f t="shared" si="3"/>
        <v>0000000000</v>
      </c>
      <c r="J23" s="27" t="str">
        <f t="shared" si="3"/>
        <v>0000000000</v>
      </c>
      <c r="K23" s="27" t="str">
        <f t="shared" si="3"/>
        <v>0000000000</v>
      </c>
      <c r="L23" s="27" t="str">
        <f t="shared" si="3"/>
        <v>0000000000</v>
      </c>
      <c r="M23" s="27" t="str">
        <f t="shared" si="3"/>
        <v>0000000000</v>
      </c>
      <c r="N23" s="27" t="str">
        <f t="shared" si="3"/>
        <v>0000000000</v>
      </c>
      <c r="O23" s="27" t="str">
        <f t="shared" si="3"/>
        <v>0000000000</v>
      </c>
      <c r="P23" s="27" t="str">
        <f t="shared" si="3"/>
        <v>0000000000</v>
      </c>
    </row>
    <row r="24" spans="2:16">
      <c r="D24" s="39">
        <f>P22</f>
        <v>0</v>
      </c>
      <c r="E24" s="39">
        <f>D23</f>
        <v>0</v>
      </c>
      <c r="F24" s="40">
        <f>'اقرار البنك المركزى'!H18</f>
        <v>67.94</v>
      </c>
      <c r="G24" s="38">
        <f>'اقرار البنك المركزى'!I18</f>
        <v>67.94</v>
      </c>
      <c r="H24" s="27"/>
      <c r="I24" s="27"/>
      <c r="J24" s="27"/>
      <c r="K24" s="27"/>
      <c r="L24" s="27"/>
      <c r="M24" s="27"/>
      <c r="N24" s="27"/>
      <c r="O24" s="27"/>
      <c r="P24" s="27"/>
    </row>
    <row r="25" spans="2:16" ht="19.5" customHeight="1">
      <c r="B25">
        <v>4</v>
      </c>
      <c r="D25" s="35" t="str">
        <f>'اقرار البنك المركزى'!$S$7</f>
        <v>0001</v>
      </c>
      <c r="E25" s="35">
        <f>'اقرار البنك المركزى'!D19</f>
        <v>2489177</v>
      </c>
      <c r="F25" s="27" t="str">
        <f t="shared" ref="F25:P34" si="7">$A$2</f>
        <v>0000000000</v>
      </c>
      <c r="G25" s="27" t="str">
        <f t="shared" si="7"/>
        <v>0000000000</v>
      </c>
      <c r="H25" s="27" t="str">
        <f t="shared" si="7"/>
        <v>0000000000</v>
      </c>
      <c r="I25" s="27" t="str">
        <f t="shared" si="7"/>
        <v>0000000000</v>
      </c>
      <c r="J25" s="27" t="str">
        <f t="shared" si="7"/>
        <v>0000000000</v>
      </c>
      <c r="K25" s="27" t="str">
        <f t="shared" si="7"/>
        <v>0000000000</v>
      </c>
      <c r="L25" s="27" t="str">
        <f t="shared" si="7"/>
        <v>0000000000</v>
      </c>
      <c r="M25" s="27" t="str">
        <f t="shared" si="7"/>
        <v>0000000000</v>
      </c>
      <c r="N25" s="27" t="str">
        <f t="shared" si="7"/>
        <v>0000000000</v>
      </c>
      <c r="O25" s="27" t="str">
        <f t="shared" si="7"/>
        <v>0000000000</v>
      </c>
      <c r="P25" s="35">
        <f>'اقرار البنك المركزى'!F19</f>
        <v>1131.23</v>
      </c>
    </row>
    <row r="26" spans="2:16">
      <c r="D26" s="36">
        <f>'اقرار البنك المركزى'!G19</f>
        <v>1131.23</v>
      </c>
      <c r="E26" s="27" t="str">
        <f t="shared" ref="E26" si="8">$A$2</f>
        <v>0000000000</v>
      </c>
      <c r="F26" s="27" t="str">
        <f t="shared" si="7"/>
        <v>0000000000</v>
      </c>
      <c r="G26" s="27" t="str">
        <f t="shared" si="7"/>
        <v>0000000000</v>
      </c>
      <c r="H26" s="27" t="str">
        <f t="shared" si="7"/>
        <v>0000000000</v>
      </c>
      <c r="I26" s="27" t="str">
        <f t="shared" si="7"/>
        <v>0000000000</v>
      </c>
      <c r="J26" s="27" t="str">
        <f t="shared" si="7"/>
        <v>0000000000</v>
      </c>
      <c r="K26" s="27" t="str">
        <f t="shared" si="7"/>
        <v>0000000000</v>
      </c>
      <c r="L26" s="27" t="str">
        <f t="shared" si="7"/>
        <v>0000000000</v>
      </c>
      <c r="M26" s="27" t="str">
        <f t="shared" si="7"/>
        <v>0000000000</v>
      </c>
      <c r="N26" s="27" t="str">
        <f t="shared" si="7"/>
        <v>0000000000</v>
      </c>
      <c r="O26" s="27" t="str">
        <f t="shared" si="7"/>
        <v>0000000000</v>
      </c>
      <c r="P26" s="27" t="str">
        <f t="shared" si="7"/>
        <v>0000000000</v>
      </c>
    </row>
    <row r="27" spans="2:16">
      <c r="D27" s="39">
        <f>P25</f>
        <v>1131.23</v>
      </c>
      <c r="E27" s="39">
        <f>D26</f>
        <v>1131.23</v>
      </c>
      <c r="F27" s="38">
        <f>'اقرار البنك المركزى'!H19</f>
        <v>0</v>
      </c>
      <c r="G27" s="38">
        <f>'اقرار البنك المركزى'!I19</f>
        <v>0</v>
      </c>
      <c r="H27" s="27"/>
      <c r="I27" s="27"/>
      <c r="J27" s="27"/>
      <c r="K27" s="27"/>
      <c r="L27" s="27"/>
      <c r="M27" s="27"/>
      <c r="N27" s="27"/>
      <c r="O27" s="27"/>
      <c r="P27" s="27"/>
    </row>
    <row r="28" spans="2:16">
      <c r="B28">
        <v>5</v>
      </c>
      <c r="D28" s="35" t="str">
        <f>'اقرار البنك المركزى'!$S$7</f>
        <v>0001</v>
      </c>
      <c r="E28" s="35">
        <f>'اقرار البنك المركزى'!D20</f>
        <v>2774613</v>
      </c>
      <c r="F28" s="27" t="str">
        <f t="shared" si="7"/>
        <v>0000000000</v>
      </c>
      <c r="G28" s="27" t="str">
        <f t="shared" si="7"/>
        <v>0000000000</v>
      </c>
      <c r="H28" s="27" t="str">
        <f t="shared" si="7"/>
        <v>0000000000</v>
      </c>
      <c r="I28" s="27" t="str">
        <f t="shared" si="7"/>
        <v>0000000000</v>
      </c>
      <c r="J28" s="27" t="str">
        <f t="shared" si="7"/>
        <v>0000000000</v>
      </c>
      <c r="K28" s="27" t="str">
        <f t="shared" si="7"/>
        <v>0000000000</v>
      </c>
      <c r="L28" s="27" t="str">
        <f t="shared" si="7"/>
        <v>0000000000</v>
      </c>
      <c r="M28" s="27" t="str">
        <f t="shared" si="7"/>
        <v>0000000000</v>
      </c>
      <c r="N28" s="27" t="str">
        <f t="shared" si="7"/>
        <v>0000000000</v>
      </c>
      <c r="O28" s="27" t="str">
        <f t="shared" si="7"/>
        <v>0000000000</v>
      </c>
      <c r="P28" s="35">
        <f>'اقرار البنك المركزى'!F20</f>
        <v>2897.57</v>
      </c>
    </row>
    <row r="29" spans="2:16">
      <c r="D29" s="36">
        <f>'اقرار البنك المركزى'!G20</f>
        <v>2897.57</v>
      </c>
      <c r="E29" s="27">
        <f t="shared" ref="E29" si="9">A14</f>
        <v>0</v>
      </c>
      <c r="F29" s="27" t="str">
        <f t="shared" si="7"/>
        <v>0000000000</v>
      </c>
      <c r="G29" s="27" t="str">
        <f t="shared" si="7"/>
        <v>0000000000</v>
      </c>
      <c r="H29" s="27" t="str">
        <f t="shared" si="7"/>
        <v>0000000000</v>
      </c>
      <c r="I29" s="27" t="str">
        <f t="shared" si="7"/>
        <v>0000000000</v>
      </c>
      <c r="J29" s="27" t="str">
        <f t="shared" si="7"/>
        <v>0000000000</v>
      </c>
      <c r="K29" s="27" t="str">
        <f t="shared" si="7"/>
        <v>0000000000</v>
      </c>
      <c r="L29" s="27" t="str">
        <f t="shared" si="7"/>
        <v>0000000000</v>
      </c>
      <c r="M29" s="27" t="str">
        <f t="shared" si="7"/>
        <v>0000000000</v>
      </c>
      <c r="N29" s="27" t="str">
        <f t="shared" si="7"/>
        <v>0000000000</v>
      </c>
      <c r="O29" s="27" t="str">
        <f t="shared" si="7"/>
        <v>0000000000</v>
      </c>
      <c r="P29" s="27" t="str">
        <f t="shared" si="7"/>
        <v>0000000000</v>
      </c>
    </row>
    <row r="30" spans="2:16">
      <c r="D30" s="39">
        <f>P28</f>
        <v>2897.57</v>
      </c>
      <c r="E30" s="39">
        <f>D29</f>
        <v>2897.57</v>
      </c>
      <c r="F30" s="38">
        <f>'اقرار البنك المركزى'!H20</f>
        <v>0</v>
      </c>
      <c r="G30" s="38">
        <f>'اقرار البنك المركزى'!I20</f>
        <v>0</v>
      </c>
      <c r="H30" s="27"/>
      <c r="I30" s="27"/>
      <c r="J30" s="27"/>
      <c r="K30" s="27"/>
      <c r="L30" s="27"/>
      <c r="M30" s="27"/>
      <c r="N30" s="27"/>
      <c r="O30" s="27"/>
      <c r="P30" s="27"/>
    </row>
    <row r="31" spans="2:16">
      <c r="B31">
        <v>6</v>
      </c>
      <c r="D31" s="35" t="str">
        <f>'اقرار البنك المركزى'!$S$7</f>
        <v>0001</v>
      </c>
      <c r="E31" s="35">
        <f>'اقرار البنك المركزى'!D21</f>
        <v>2950079</v>
      </c>
      <c r="F31" s="27" t="str">
        <f t="shared" si="7"/>
        <v>0000000000</v>
      </c>
      <c r="G31" s="27" t="str">
        <f t="shared" si="7"/>
        <v>0000000000</v>
      </c>
      <c r="H31" s="27" t="str">
        <f t="shared" si="7"/>
        <v>0000000000</v>
      </c>
      <c r="I31" s="27" t="str">
        <f t="shared" si="7"/>
        <v>0000000000</v>
      </c>
      <c r="J31" s="27" t="str">
        <f t="shared" si="7"/>
        <v>0000000000</v>
      </c>
      <c r="K31" s="27" t="str">
        <f t="shared" si="7"/>
        <v>0000000000</v>
      </c>
      <c r="L31" s="27" t="str">
        <f t="shared" si="7"/>
        <v>0000000000</v>
      </c>
      <c r="M31" s="27" t="str">
        <f t="shared" si="7"/>
        <v>0000000000</v>
      </c>
      <c r="N31" s="27" t="str">
        <f t="shared" si="7"/>
        <v>0000000000</v>
      </c>
      <c r="O31" s="27" t="str">
        <f t="shared" si="7"/>
        <v>0000000000</v>
      </c>
      <c r="P31" s="35">
        <f>'اقرار البنك المركزى'!F21</f>
        <v>1323.35</v>
      </c>
    </row>
    <row r="32" spans="2:16">
      <c r="D32" s="36">
        <f>'اقرار البنك المركزى'!G21</f>
        <v>1323.35</v>
      </c>
      <c r="E32" s="27" t="str">
        <f t="shared" ref="E32" si="10">$A$2</f>
        <v>0000000000</v>
      </c>
      <c r="F32" s="27" t="str">
        <f t="shared" si="7"/>
        <v>0000000000</v>
      </c>
      <c r="G32" s="27" t="str">
        <f t="shared" si="7"/>
        <v>0000000000</v>
      </c>
      <c r="H32" s="27" t="str">
        <f t="shared" si="7"/>
        <v>0000000000</v>
      </c>
      <c r="I32" s="27" t="str">
        <f t="shared" si="7"/>
        <v>0000000000</v>
      </c>
      <c r="J32" s="27" t="str">
        <f t="shared" si="7"/>
        <v>0000000000</v>
      </c>
      <c r="K32" s="27" t="str">
        <f t="shared" si="7"/>
        <v>0000000000</v>
      </c>
      <c r="L32" s="27" t="str">
        <f t="shared" si="7"/>
        <v>0000000000</v>
      </c>
      <c r="M32" s="27" t="str">
        <f t="shared" si="7"/>
        <v>0000000000</v>
      </c>
      <c r="N32" s="27" t="str">
        <f t="shared" si="7"/>
        <v>0000000000</v>
      </c>
      <c r="O32" s="27" t="str">
        <f t="shared" si="7"/>
        <v>0000000000</v>
      </c>
      <c r="P32" s="27" t="str">
        <f t="shared" si="7"/>
        <v>0000000000</v>
      </c>
    </row>
    <row r="33" spans="2:16">
      <c r="D33" s="39">
        <f>P31</f>
        <v>1323.35</v>
      </c>
      <c r="E33" s="39">
        <f>D32</f>
        <v>1323.35</v>
      </c>
      <c r="F33" s="38">
        <f>'اقرار البنك المركزى'!H21</f>
        <v>0</v>
      </c>
      <c r="G33" s="38">
        <f>'اقرار البنك المركزى'!I21</f>
        <v>0</v>
      </c>
      <c r="H33" s="27"/>
      <c r="I33" s="27"/>
      <c r="J33" s="27"/>
      <c r="K33" s="27"/>
      <c r="L33" s="27"/>
      <c r="M33" s="27"/>
      <c r="N33" s="27"/>
      <c r="O33" s="27"/>
      <c r="P33" s="27"/>
    </row>
    <row r="34" spans="2:16">
      <c r="B34">
        <v>7</v>
      </c>
      <c r="D34" s="35" t="str">
        <f>'اقرار البنك المركزى'!$S$7</f>
        <v>0001</v>
      </c>
      <c r="E34" s="35">
        <f>'اقرار البنك المركزى'!D22</f>
        <v>3601695</v>
      </c>
      <c r="F34" s="27" t="str">
        <f t="shared" si="7"/>
        <v>0000000000</v>
      </c>
      <c r="G34" s="27" t="str">
        <f t="shared" si="7"/>
        <v>0000000000</v>
      </c>
      <c r="H34" s="27" t="str">
        <f t="shared" ref="F34:P70" si="11">$A$2</f>
        <v>0000000000</v>
      </c>
      <c r="I34" s="27" t="str">
        <f t="shared" si="11"/>
        <v>0000000000</v>
      </c>
      <c r="J34" s="27" t="str">
        <f t="shared" si="11"/>
        <v>0000000000</v>
      </c>
      <c r="K34" s="27" t="str">
        <f t="shared" si="11"/>
        <v>0000000000</v>
      </c>
      <c r="L34" s="27" t="str">
        <f t="shared" si="11"/>
        <v>0000000000</v>
      </c>
      <c r="M34" s="27" t="str">
        <f t="shared" si="11"/>
        <v>0000000000</v>
      </c>
      <c r="N34" s="27" t="str">
        <f t="shared" si="11"/>
        <v>0000000000</v>
      </c>
      <c r="O34" s="27" t="str">
        <f t="shared" si="11"/>
        <v>0000000000</v>
      </c>
      <c r="P34" s="35">
        <f>'اقرار البنك المركزى'!F22</f>
        <v>0</v>
      </c>
    </row>
    <row r="35" spans="2:16">
      <c r="D35" s="36">
        <f>'اقرار البنك المركزى'!G22</f>
        <v>0</v>
      </c>
      <c r="E35" s="27">
        <f t="shared" ref="E35" si="12">A20</f>
        <v>0</v>
      </c>
      <c r="F35" s="27" t="str">
        <f t="shared" si="11"/>
        <v>0000000000</v>
      </c>
      <c r="G35" s="27" t="str">
        <f t="shared" si="11"/>
        <v>0000000000</v>
      </c>
      <c r="H35" s="27" t="str">
        <f t="shared" si="11"/>
        <v>0000000000</v>
      </c>
      <c r="I35" s="27" t="str">
        <f t="shared" si="11"/>
        <v>0000000000</v>
      </c>
      <c r="J35" s="27" t="str">
        <f t="shared" si="11"/>
        <v>0000000000</v>
      </c>
      <c r="K35" s="27" t="str">
        <f t="shared" si="11"/>
        <v>0000000000</v>
      </c>
      <c r="L35" s="27" t="str">
        <f t="shared" si="11"/>
        <v>0000000000</v>
      </c>
      <c r="M35" s="27" t="str">
        <f t="shared" si="11"/>
        <v>0000000000</v>
      </c>
      <c r="N35" s="27" t="str">
        <f t="shared" si="11"/>
        <v>0000000000</v>
      </c>
      <c r="O35" s="27" t="str">
        <f t="shared" si="11"/>
        <v>0000000000</v>
      </c>
      <c r="P35" s="27" t="str">
        <f t="shared" si="11"/>
        <v>0000000000</v>
      </c>
    </row>
    <row r="36" spans="2:16">
      <c r="D36" s="39">
        <f>P34</f>
        <v>0</v>
      </c>
      <c r="E36" s="39">
        <f>D35</f>
        <v>0</v>
      </c>
      <c r="F36" s="38">
        <f>'اقرار البنك المركزى'!H22</f>
        <v>0</v>
      </c>
      <c r="G36" s="38">
        <f>'اقرار البنك المركزى'!I22</f>
        <v>0</v>
      </c>
      <c r="H36" s="27"/>
      <c r="I36" s="27"/>
      <c r="J36" s="27"/>
      <c r="K36" s="27"/>
      <c r="L36" s="27"/>
      <c r="M36" s="27"/>
      <c r="N36" s="27"/>
      <c r="O36" s="27"/>
      <c r="P36" s="27"/>
    </row>
    <row r="37" spans="2:16">
      <c r="B37">
        <v>8</v>
      </c>
      <c r="D37" s="35" t="str">
        <f>'اقرار البنك المركزى'!$S$7</f>
        <v>0001</v>
      </c>
      <c r="E37" s="35">
        <f>'اقرار البنك المركزى'!D23</f>
        <v>3866391</v>
      </c>
      <c r="F37" s="27" t="str">
        <f t="shared" si="11"/>
        <v>0000000000</v>
      </c>
      <c r="G37" s="27" t="str">
        <f t="shared" si="11"/>
        <v>0000000000</v>
      </c>
      <c r="H37" s="27" t="str">
        <f t="shared" si="11"/>
        <v>0000000000</v>
      </c>
      <c r="I37" s="27" t="str">
        <f t="shared" si="11"/>
        <v>0000000000</v>
      </c>
      <c r="J37" s="27" t="str">
        <f t="shared" si="11"/>
        <v>0000000000</v>
      </c>
      <c r="K37" s="27" t="str">
        <f t="shared" si="11"/>
        <v>0000000000</v>
      </c>
      <c r="L37" s="27" t="str">
        <f t="shared" si="11"/>
        <v>0000000000</v>
      </c>
      <c r="M37" s="27" t="str">
        <f t="shared" si="11"/>
        <v>0000000000</v>
      </c>
      <c r="N37" s="27" t="str">
        <f t="shared" si="11"/>
        <v>0000000000</v>
      </c>
      <c r="O37" s="27" t="str">
        <f t="shared" si="11"/>
        <v>0000000000</v>
      </c>
      <c r="P37" s="35">
        <f>'اقرار البنك المركزى'!F23</f>
        <v>652.91999999999996</v>
      </c>
    </row>
    <row r="38" spans="2:16">
      <c r="D38" s="36">
        <f>'اقرار البنك المركزى'!G23</f>
        <v>652.91999999999996</v>
      </c>
      <c r="E38" s="27" t="str">
        <f t="shared" ref="E38" si="13">$A$2</f>
        <v>0000000000</v>
      </c>
      <c r="F38" s="27" t="str">
        <f t="shared" si="11"/>
        <v>0000000000</v>
      </c>
      <c r="G38" s="27" t="str">
        <f t="shared" si="11"/>
        <v>0000000000</v>
      </c>
      <c r="H38" s="27" t="str">
        <f t="shared" si="11"/>
        <v>0000000000</v>
      </c>
      <c r="I38" s="27" t="str">
        <f t="shared" si="11"/>
        <v>0000000000</v>
      </c>
      <c r="J38" s="27" t="str">
        <f t="shared" si="11"/>
        <v>0000000000</v>
      </c>
      <c r="K38" s="27" t="str">
        <f t="shared" si="11"/>
        <v>0000000000</v>
      </c>
      <c r="L38" s="27" t="str">
        <f t="shared" si="11"/>
        <v>0000000000</v>
      </c>
      <c r="M38" s="27" t="str">
        <f t="shared" si="11"/>
        <v>0000000000</v>
      </c>
      <c r="N38" s="27" t="str">
        <f t="shared" si="11"/>
        <v>0000000000</v>
      </c>
      <c r="O38" s="27" t="str">
        <f t="shared" si="11"/>
        <v>0000000000</v>
      </c>
      <c r="P38" s="27" t="str">
        <f t="shared" si="11"/>
        <v>0000000000</v>
      </c>
    </row>
    <row r="39" spans="2:16">
      <c r="D39" s="39">
        <f>P37</f>
        <v>652.91999999999996</v>
      </c>
      <c r="E39" s="39">
        <f>D38</f>
        <v>652.91999999999996</v>
      </c>
      <c r="F39" s="38">
        <f>'اقرار البنك المركزى'!H23</f>
        <v>0</v>
      </c>
      <c r="G39" s="38">
        <f>'اقرار البنك المركزى'!I23</f>
        <v>0</v>
      </c>
      <c r="H39" s="27"/>
      <c r="I39" s="27"/>
      <c r="J39" s="27"/>
      <c r="K39" s="27"/>
      <c r="L39" s="27"/>
      <c r="M39" s="27"/>
      <c r="N39" s="27"/>
      <c r="O39" s="27"/>
      <c r="P39" s="27"/>
    </row>
    <row r="40" spans="2:16">
      <c r="B40">
        <v>9</v>
      </c>
      <c r="D40" s="35" t="str">
        <f>'اقرار البنك المركزى'!$S$7</f>
        <v>0001</v>
      </c>
      <c r="E40" s="35">
        <f>'اقرار البنك المركزى'!D24</f>
        <v>4082611</v>
      </c>
      <c r="F40" s="27" t="str">
        <f t="shared" si="11"/>
        <v>0000000000</v>
      </c>
      <c r="G40" s="27" t="str">
        <f t="shared" si="11"/>
        <v>0000000000</v>
      </c>
      <c r="H40" s="27" t="str">
        <f t="shared" si="11"/>
        <v>0000000000</v>
      </c>
      <c r="I40" s="27" t="str">
        <f t="shared" si="11"/>
        <v>0000000000</v>
      </c>
      <c r="J40" s="27" t="str">
        <f t="shared" si="11"/>
        <v>0000000000</v>
      </c>
      <c r="K40" s="27" t="str">
        <f t="shared" si="11"/>
        <v>0000000000</v>
      </c>
      <c r="L40" s="27" t="str">
        <f t="shared" si="11"/>
        <v>0000000000</v>
      </c>
      <c r="M40" s="27" t="str">
        <f t="shared" si="11"/>
        <v>0000000000</v>
      </c>
      <c r="N40" s="27" t="str">
        <f t="shared" si="11"/>
        <v>0000000000</v>
      </c>
      <c r="O40" s="27" t="str">
        <f t="shared" si="11"/>
        <v>0000000000</v>
      </c>
      <c r="P40" s="35">
        <f>'اقرار البنك المركزى'!F24</f>
        <v>0</v>
      </c>
    </row>
    <row r="41" spans="2:16">
      <c r="D41" s="36">
        <f>'اقرار البنك المركزى'!G24</f>
        <v>0</v>
      </c>
      <c r="E41" s="27">
        <f t="shared" ref="E41" si="14">A26</f>
        <v>0</v>
      </c>
      <c r="F41" s="27" t="str">
        <f t="shared" si="11"/>
        <v>0000000000</v>
      </c>
      <c r="G41" s="27" t="str">
        <f t="shared" si="11"/>
        <v>0000000000</v>
      </c>
      <c r="H41" s="27" t="str">
        <f t="shared" si="11"/>
        <v>0000000000</v>
      </c>
      <c r="I41" s="27" t="str">
        <f t="shared" si="11"/>
        <v>0000000000</v>
      </c>
      <c r="J41" s="27" t="str">
        <f t="shared" si="11"/>
        <v>0000000000</v>
      </c>
      <c r="K41" s="27" t="str">
        <f t="shared" si="11"/>
        <v>0000000000</v>
      </c>
      <c r="L41" s="27" t="str">
        <f t="shared" si="11"/>
        <v>0000000000</v>
      </c>
      <c r="M41" s="27" t="str">
        <f t="shared" si="11"/>
        <v>0000000000</v>
      </c>
      <c r="N41" s="27" t="str">
        <f t="shared" si="11"/>
        <v>0000000000</v>
      </c>
      <c r="O41" s="27" t="str">
        <f t="shared" si="11"/>
        <v>0000000000</v>
      </c>
      <c r="P41" s="27" t="str">
        <f t="shared" si="11"/>
        <v>0000000000</v>
      </c>
    </row>
    <row r="42" spans="2:16">
      <c r="D42" s="39">
        <f>P40</f>
        <v>0</v>
      </c>
      <c r="E42" s="39">
        <f>D41</f>
        <v>0</v>
      </c>
      <c r="F42" s="38">
        <f>'اقرار البنك المركزى'!H24</f>
        <v>0</v>
      </c>
      <c r="G42" s="38">
        <f>'اقرار البنك المركزى'!I24</f>
        <v>0</v>
      </c>
      <c r="H42" s="27"/>
      <c r="I42" s="27"/>
      <c r="J42" s="27"/>
      <c r="K42" s="27"/>
      <c r="L42" s="27"/>
      <c r="M42" s="27"/>
      <c r="N42" s="27"/>
      <c r="O42" s="27"/>
      <c r="P42" s="27"/>
    </row>
    <row r="43" spans="2:16">
      <c r="B43">
        <v>10</v>
      </c>
      <c r="D43" s="35" t="str">
        <f>'اقرار البنك المركزى'!$S$7</f>
        <v>0001</v>
      </c>
      <c r="E43" s="35">
        <f>'اقرار البنك المركزى'!D25</f>
        <v>4241164</v>
      </c>
      <c r="F43" s="27" t="str">
        <f t="shared" si="11"/>
        <v>0000000000</v>
      </c>
      <c r="G43" s="27" t="str">
        <f t="shared" si="11"/>
        <v>0000000000</v>
      </c>
      <c r="H43" s="27" t="str">
        <f t="shared" si="11"/>
        <v>0000000000</v>
      </c>
      <c r="I43" s="27" t="str">
        <f t="shared" si="11"/>
        <v>0000000000</v>
      </c>
      <c r="J43" s="27" t="str">
        <f t="shared" si="11"/>
        <v>0000000000</v>
      </c>
      <c r="K43" s="27" t="str">
        <f t="shared" si="11"/>
        <v>0000000000</v>
      </c>
      <c r="L43" s="27" t="str">
        <f t="shared" si="11"/>
        <v>0000000000</v>
      </c>
      <c r="M43" s="27" t="str">
        <f t="shared" si="11"/>
        <v>0000000000</v>
      </c>
      <c r="N43" s="27" t="str">
        <f t="shared" si="11"/>
        <v>0000000000</v>
      </c>
      <c r="O43" s="27" t="str">
        <f t="shared" si="11"/>
        <v>0000000000</v>
      </c>
      <c r="P43" s="35">
        <f>'اقرار البنك المركزى'!F25</f>
        <v>0</v>
      </c>
    </row>
    <row r="44" spans="2:16">
      <c r="D44" s="36">
        <f>'اقرار البنك المركزى'!G25</f>
        <v>0</v>
      </c>
      <c r="E44" s="27" t="str">
        <f t="shared" ref="E44" si="15">$A$2</f>
        <v>0000000000</v>
      </c>
      <c r="F44" s="27" t="str">
        <f t="shared" si="11"/>
        <v>0000000000</v>
      </c>
      <c r="G44" s="27" t="str">
        <f t="shared" si="11"/>
        <v>0000000000</v>
      </c>
      <c r="H44" s="27" t="str">
        <f t="shared" si="11"/>
        <v>0000000000</v>
      </c>
      <c r="I44" s="27" t="str">
        <f t="shared" si="11"/>
        <v>0000000000</v>
      </c>
      <c r="J44" s="27" t="str">
        <f t="shared" si="11"/>
        <v>0000000000</v>
      </c>
      <c r="K44" s="27" t="str">
        <f t="shared" si="11"/>
        <v>0000000000</v>
      </c>
      <c r="L44" s="27" t="str">
        <f t="shared" si="11"/>
        <v>0000000000</v>
      </c>
      <c r="M44" s="27" t="str">
        <f t="shared" si="11"/>
        <v>0000000000</v>
      </c>
      <c r="N44" s="27" t="str">
        <f t="shared" si="11"/>
        <v>0000000000</v>
      </c>
      <c r="O44" s="27" t="str">
        <f t="shared" si="11"/>
        <v>0000000000</v>
      </c>
      <c r="P44" s="27" t="str">
        <f t="shared" si="11"/>
        <v>0000000000</v>
      </c>
    </row>
    <row r="45" spans="2:16">
      <c r="D45" s="39">
        <f>P43</f>
        <v>0</v>
      </c>
      <c r="E45" s="39">
        <f>D44</f>
        <v>0</v>
      </c>
      <c r="F45" s="38">
        <f>'اقرار البنك المركزى'!H25</f>
        <v>96.6</v>
      </c>
      <c r="G45" s="38">
        <f>'اقرار البنك المركزى'!I25</f>
        <v>96.6</v>
      </c>
      <c r="H45" s="27"/>
      <c r="I45" s="27"/>
      <c r="J45" s="27"/>
      <c r="K45" s="27"/>
      <c r="L45" s="27"/>
      <c r="M45" s="27"/>
      <c r="N45" s="27"/>
      <c r="O45" s="27"/>
      <c r="P45" s="27"/>
    </row>
    <row r="46" spans="2:16">
      <c r="B46">
        <v>11</v>
      </c>
      <c r="D46" s="35" t="str">
        <f>'اقرار البنك المركزى'!$S$7</f>
        <v>0001</v>
      </c>
      <c r="E46" s="35">
        <f>'اقرار البنك المركزى'!D26</f>
        <v>4497028</v>
      </c>
      <c r="F46" s="27" t="str">
        <f t="shared" si="11"/>
        <v>0000000000</v>
      </c>
      <c r="G46" s="27" t="str">
        <f t="shared" si="11"/>
        <v>0000000000</v>
      </c>
      <c r="H46" s="27" t="str">
        <f t="shared" si="11"/>
        <v>0000000000</v>
      </c>
      <c r="I46" s="27" t="str">
        <f t="shared" si="11"/>
        <v>0000000000</v>
      </c>
      <c r="J46" s="27" t="str">
        <f t="shared" si="11"/>
        <v>0000000000</v>
      </c>
      <c r="K46" s="27" t="str">
        <f t="shared" si="11"/>
        <v>0000000000</v>
      </c>
      <c r="L46" s="27" t="str">
        <f t="shared" si="11"/>
        <v>0000000000</v>
      </c>
      <c r="M46" s="27" t="str">
        <f t="shared" si="11"/>
        <v>0000000000</v>
      </c>
      <c r="N46" s="27" t="str">
        <f t="shared" si="11"/>
        <v>0000000000</v>
      </c>
      <c r="O46" s="27" t="str">
        <f t="shared" si="11"/>
        <v>0000000000</v>
      </c>
      <c r="P46" s="35">
        <f>'اقرار البنك المركزى'!F26</f>
        <v>3176.28</v>
      </c>
    </row>
    <row r="47" spans="2:16">
      <c r="D47" s="36">
        <f>'اقرار البنك المركزى'!G26</f>
        <v>3176.28</v>
      </c>
      <c r="E47" s="27">
        <f t="shared" ref="E47" si="16">A32</f>
        <v>0</v>
      </c>
      <c r="F47" s="27" t="str">
        <f t="shared" si="11"/>
        <v>0000000000</v>
      </c>
      <c r="G47" s="27" t="str">
        <f t="shared" si="11"/>
        <v>0000000000</v>
      </c>
      <c r="H47" s="27" t="str">
        <f t="shared" si="11"/>
        <v>0000000000</v>
      </c>
      <c r="I47" s="27" t="str">
        <f t="shared" si="11"/>
        <v>0000000000</v>
      </c>
      <c r="J47" s="27" t="str">
        <f t="shared" si="11"/>
        <v>0000000000</v>
      </c>
      <c r="K47" s="27" t="str">
        <f t="shared" si="11"/>
        <v>0000000000</v>
      </c>
      <c r="L47" s="27" t="str">
        <f t="shared" si="11"/>
        <v>0000000000</v>
      </c>
      <c r="M47" s="27" t="str">
        <f t="shared" si="11"/>
        <v>0000000000</v>
      </c>
      <c r="N47" s="27" t="str">
        <f t="shared" si="11"/>
        <v>0000000000</v>
      </c>
      <c r="O47" s="27" t="str">
        <f t="shared" si="11"/>
        <v>0000000000</v>
      </c>
      <c r="P47" s="27" t="str">
        <f t="shared" si="11"/>
        <v>0000000000</v>
      </c>
    </row>
    <row r="48" spans="2:16">
      <c r="D48" s="39">
        <f>P46</f>
        <v>3176.28</v>
      </c>
      <c r="E48" s="39">
        <f>D47</f>
        <v>3176.28</v>
      </c>
      <c r="F48" s="38">
        <f>'اقرار البنك المركزى'!H26</f>
        <v>0</v>
      </c>
      <c r="G48" s="38">
        <f>'اقرار البنك المركزى'!I26</f>
        <v>0</v>
      </c>
      <c r="H48" s="27"/>
      <c r="I48" s="27"/>
      <c r="J48" s="27"/>
      <c r="K48" s="27"/>
      <c r="L48" s="27"/>
      <c r="M48" s="27"/>
      <c r="N48" s="27"/>
      <c r="O48" s="27"/>
      <c r="P48" s="27"/>
    </row>
    <row r="49" spans="2:16">
      <c r="B49">
        <v>12</v>
      </c>
      <c r="D49" s="35" t="str">
        <f>'اقرار البنك المركزى'!$S$7</f>
        <v>0001</v>
      </c>
      <c r="E49" s="35">
        <f>'اقرار البنك المركزى'!D27</f>
        <v>4514514</v>
      </c>
      <c r="F49" s="27" t="str">
        <f t="shared" si="11"/>
        <v>0000000000</v>
      </c>
      <c r="G49" s="27" t="str">
        <f t="shared" si="11"/>
        <v>0000000000</v>
      </c>
      <c r="H49" s="27" t="str">
        <f t="shared" si="11"/>
        <v>0000000000</v>
      </c>
      <c r="I49" s="27" t="str">
        <f t="shared" si="11"/>
        <v>0000000000</v>
      </c>
      <c r="J49" s="27" t="str">
        <f t="shared" si="11"/>
        <v>0000000000</v>
      </c>
      <c r="K49" s="27" t="str">
        <f t="shared" si="11"/>
        <v>0000000000</v>
      </c>
      <c r="L49" s="27" t="str">
        <f t="shared" si="11"/>
        <v>0000000000</v>
      </c>
      <c r="M49" s="27" t="str">
        <f t="shared" si="11"/>
        <v>0000000000</v>
      </c>
      <c r="N49" s="27" t="str">
        <f t="shared" si="11"/>
        <v>0000000000</v>
      </c>
      <c r="O49" s="27" t="str">
        <f t="shared" si="11"/>
        <v>0000000000</v>
      </c>
      <c r="P49" s="35">
        <f>'اقرار البنك المركزى'!F27</f>
        <v>0</v>
      </c>
    </row>
    <row r="50" spans="2:16">
      <c r="D50" s="36">
        <f>'اقرار البنك المركزى'!G27</f>
        <v>0</v>
      </c>
      <c r="E50" s="27" t="str">
        <f t="shared" ref="E50" si="17">$A$2</f>
        <v>0000000000</v>
      </c>
      <c r="F50" s="27" t="str">
        <f t="shared" si="11"/>
        <v>0000000000</v>
      </c>
      <c r="G50" s="27" t="str">
        <f t="shared" si="11"/>
        <v>0000000000</v>
      </c>
      <c r="H50" s="27" t="str">
        <f t="shared" si="11"/>
        <v>0000000000</v>
      </c>
      <c r="I50" s="27" t="str">
        <f t="shared" si="11"/>
        <v>0000000000</v>
      </c>
      <c r="J50" s="27" t="str">
        <f t="shared" si="11"/>
        <v>0000000000</v>
      </c>
      <c r="K50" s="27" t="str">
        <f t="shared" si="11"/>
        <v>0000000000</v>
      </c>
      <c r="L50" s="27" t="str">
        <f t="shared" si="11"/>
        <v>0000000000</v>
      </c>
      <c r="M50" s="27" t="str">
        <f t="shared" si="11"/>
        <v>0000000000</v>
      </c>
      <c r="N50" s="27" t="str">
        <f t="shared" si="11"/>
        <v>0000000000</v>
      </c>
      <c r="O50" s="27" t="str">
        <f t="shared" si="11"/>
        <v>0000000000</v>
      </c>
      <c r="P50" s="27" t="str">
        <f t="shared" si="11"/>
        <v>0000000000</v>
      </c>
    </row>
    <row r="51" spans="2:16">
      <c r="D51" s="39">
        <f>P49</f>
        <v>0</v>
      </c>
      <c r="E51" s="39">
        <f>D50</f>
        <v>0</v>
      </c>
      <c r="F51" s="38">
        <f>'اقرار البنك المركزى'!H27</f>
        <v>0</v>
      </c>
      <c r="G51" s="38">
        <f>'اقرار البنك المركزى'!I27</f>
        <v>0</v>
      </c>
      <c r="H51" s="27"/>
      <c r="I51" s="27"/>
      <c r="J51" s="27"/>
      <c r="K51" s="27"/>
      <c r="L51" s="27"/>
      <c r="M51" s="27"/>
      <c r="N51" s="27"/>
      <c r="O51" s="27"/>
      <c r="P51" s="27"/>
    </row>
    <row r="52" spans="2:16">
      <c r="B52">
        <v>13</v>
      </c>
      <c r="D52" s="35" t="str">
        <f>'اقرار البنك المركزى'!$S$7</f>
        <v>0001</v>
      </c>
      <c r="E52" s="35">
        <f>'اقرار البنك المركزى'!D28</f>
        <v>4520560</v>
      </c>
      <c r="F52" s="27" t="str">
        <f t="shared" si="11"/>
        <v>0000000000</v>
      </c>
      <c r="G52" s="27" t="str">
        <f t="shared" si="11"/>
        <v>0000000000</v>
      </c>
      <c r="H52" s="27" t="str">
        <f t="shared" si="11"/>
        <v>0000000000</v>
      </c>
      <c r="I52" s="27" t="str">
        <f t="shared" si="11"/>
        <v>0000000000</v>
      </c>
      <c r="J52" s="27" t="str">
        <f t="shared" si="11"/>
        <v>0000000000</v>
      </c>
      <c r="K52" s="27" t="str">
        <f t="shared" si="11"/>
        <v>0000000000</v>
      </c>
      <c r="L52" s="27" t="str">
        <f t="shared" si="11"/>
        <v>0000000000</v>
      </c>
      <c r="M52" s="27" t="str">
        <f t="shared" si="11"/>
        <v>0000000000</v>
      </c>
      <c r="N52" s="27" t="str">
        <f t="shared" si="11"/>
        <v>0000000000</v>
      </c>
      <c r="O52" s="27" t="str">
        <f t="shared" si="11"/>
        <v>0000000000</v>
      </c>
      <c r="P52" s="35">
        <f>'اقرار البنك المركزى'!F28</f>
        <v>817.19</v>
      </c>
    </row>
    <row r="53" spans="2:16">
      <c r="D53" s="36">
        <f>'اقرار البنك المركزى'!G28</f>
        <v>817.19</v>
      </c>
      <c r="E53" s="27">
        <f t="shared" ref="E53" si="18">A38</f>
        <v>0</v>
      </c>
      <c r="F53" s="27" t="str">
        <f t="shared" si="11"/>
        <v>0000000000</v>
      </c>
      <c r="G53" s="27" t="str">
        <f t="shared" si="11"/>
        <v>0000000000</v>
      </c>
      <c r="H53" s="27" t="str">
        <f t="shared" si="11"/>
        <v>0000000000</v>
      </c>
      <c r="I53" s="27" t="str">
        <f t="shared" si="11"/>
        <v>0000000000</v>
      </c>
      <c r="J53" s="27" t="str">
        <f t="shared" si="11"/>
        <v>0000000000</v>
      </c>
      <c r="K53" s="27" t="str">
        <f t="shared" si="11"/>
        <v>0000000000</v>
      </c>
      <c r="L53" s="27" t="str">
        <f t="shared" si="11"/>
        <v>0000000000</v>
      </c>
      <c r="M53" s="27" t="str">
        <f t="shared" si="11"/>
        <v>0000000000</v>
      </c>
      <c r="N53" s="27" t="str">
        <f t="shared" si="11"/>
        <v>0000000000</v>
      </c>
      <c r="O53" s="27" t="str">
        <f t="shared" si="11"/>
        <v>0000000000</v>
      </c>
      <c r="P53" s="27" t="str">
        <f t="shared" si="11"/>
        <v>0000000000</v>
      </c>
    </row>
    <row r="54" spans="2:16">
      <c r="D54" s="39">
        <f>P52</f>
        <v>817.19</v>
      </c>
      <c r="E54" s="39">
        <f>D53</f>
        <v>817.19</v>
      </c>
      <c r="F54" s="38">
        <f>'اقرار البنك المركزى'!H28</f>
        <v>0</v>
      </c>
      <c r="G54" s="38">
        <f>'اقرار البنك المركزى'!I28</f>
        <v>0</v>
      </c>
      <c r="H54" s="27"/>
      <c r="I54" s="27"/>
      <c r="J54" s="27"/>
      <c r="K54" s="27"/>
      <c r="L54" s="27"/>
      <c r="M54" s="27"/>
      <c r="N54" s="27"/>
      <c r="O54" s="27"/>
      <c r="P54" s="27"/>
    </row>
    <row r="55" spans="2:16">
      <c r="B55">
        <v>14</v>
      </c>
      <c r="D55" s="35" t="str">
        <f>'اقرار البنك المركزى'!$S$7</f>
        <v>0001</v>
      </c>
      <c r="E55" s="35">
        <f>'اقرار البنك المركزى'!D29</f>
        <v>9916938</v>
      </c>
      <c r="F55" s="27" t="str">
        <f t="shared" si="11"/>
        <v>0000000000</v>
      </c>
      <c r="G55" s="27" t="str">
        <f t="shared" si="11"/>
        <v>0000000000</v>
      </c>
      <c r="H55" s="27" t="str">
        <f t="shared" si="11"/>
        <v>0000000000</v>
      </c>
      <c r="I55" s="27" t="str">
        <f t="shared" si="11"/>
        <v>0000000000</v>
      </c>
      <c r="J55" s="27" t="str">
        <f t="shared" si="11"/>
        <v>0000000000</v>
      </c>
      <c r="K55" s="27" t="str">
        <f t="shared" si="11"/>
        <v>0000000000</v>
      </c>
      <c r="L55" s="27" t="str">
        <f t="shared" si="11"/>
        <v>0000000000</v>
      </c>
      <c r="M55" s="27" t="str">
        <f t="shared" si="11"/>
        <v>0000000000</v>
      </c>
      <c r="N55" s="27" t="str">
        <f t="shared" si="11"/>
        <v>0000000000</v>
      </c>
      <c r="O55" s="27" t="str">
        <f t="shared" si="11"/>
        <v>0000000000</v>
      </c>
      <c r="P55" s="35">
        <f>'اقرار البنك المركزى'!F29</f>
        <v>0</v>
      </c>
    </row>
    <row r="56" spans="2:16">
      <c r="D56" s="36">
        <f>'اقرار البنك المركزى'!G29</f>
        <v>0</v>
      </c>
      <c r="E56" s="27" t="str">
        <f t="shared" ref="E56" si="19">$A$2</f>
        <v>0000000000</v>
      </c>
      <c r="F56" s="27" t="str">
        <f t="shared" si="11"/>
        <v>0000000000</v>
      </c>
      <c r="G56" s="27" t="str">
        <f t="shared" si="11"/>
        <v>0000000000</v>
      </c>
      <c r="H56" s="27" t="str">
        <f t="shared" si="11"/>
        <v>0000000000</v>
      </c>
      <c r="I56" s="27" t="str">
        <f t="shared" si="11"/>
        <v>0000000000</v>
      </c>
      <c r="J56" s="27" t="str">
        <f t="shared" si="11"/>
        <v>0000000000</v>
      </c>
      <c r="K56" s="27" t="str">
        <f t="shared" si="11"/>
        <v>0000000000</v>
      </c>
      <c r="L56" s="27" t="str">
        <f t="shared" si="11"/>
        <v>0000000000</v>
      </c>
      <c r="M56" s="27" t="str">
        <f t="shared" si="11"/>
        <v>0000000000</v>
      </c>
      <c r="N56" s="27" t="str">
        <f t="shared" si="11"/>
        <v>0000000000</v>
      </c>
      <c r="O56" s="27" t="str">
        <f t="shared" si="11"/>
        <v>0000000000</v>
      </c>
      <c r="P56" s="27" t="str">
        <f t="shared" si="11"/>
        <v>0000000000</v>
      </c>
    </row>
    <row r="57" spans="2:16">
      <c r="D57" s="39">
        <f>P55</f>
        <v>0</v>
      </c>
      <c r="E57" s="39">
        <f>D56</f>
        <v>0</v>
      </c>
      <c r="F57" s="38">
        <f>'اقرار البنك المركزى'!H29</f>
        <v>0</v>
      </c>
      <c r="G57" s="38">
        <f>'اقرار البنك المركزى'!I29</f>
        <v>0</v>
      </c>
      <c r="H57" s="27"/>
      <c r="I57" s="27"/>
      <c r="J57" s="27"/>
      <c r="K57" s="27"/>
      <c r="L57" s="27"/>
      <c r="M57" s="27"/>
      <c r="N57" s="27"/>
      <c r="O57" s="27"/>
      <c r="P57" s="27"/>
    </row>
    <row r="58" spans="2:16">
      <c r="B58">
        <v>15</v>
      </c>
      <c r="D58" s="35" t="str">
        <f>'اقرار البنك المركزى'!$S$7</f>
        <v>0001</v>
      </c>
      <c r="E58" s="35">
        <f>'اقرار البنك المركزى'!D30</f>
        <v>9923232</v>
      </c>
      <c r="F58" s="41" t="str">
        <f t="shared" si="11"/>
        <v>0000000000</v>
      </c>
      <c r="G58" s="27" t="str">
        <f t="shared" si="11"/>
        <v>0000000000</v>
      </c>
      <c r="H58" s="27" t="str">
        <f t="shared" si="11"/>
        <v>0000000000</v>
      </c>
      <c r="I58" s="27" t="str">
        <f t="shared" si="11"/>
        <v>0000000000</v>
      </c>
      <c r="J58" s="27" t="str">
        <f t="shared" si="11"/>
        <v>0000000000</v>
      </c>
      <c r="K58" s="27" t="str">
        <f t="shared" si="11"/>
        <v>0000000000</v>
      </c>
      <c r="L58" s="27" t="str">
        <f t="shared" si="11"/>
        <v>0000000000</v>
      </c>
      <c r="M58" s="27" t="str">
        <f t="shared" si="11"/>
        <v>0000000000</v>
      </c>
      <c r="N58" s="27" t="str">
        <f t="shared" si="11"/>
        <v>0000000000</v>
      </c>
      <c r="O58" s="27" t="str">
        <f t="shared" si="11"/>
        <v>0000000000</v>
      </c>
      <c r="P58" s="35">
        <f>'اقرار البنك المركزى'!F30</f>
        <v>0</v>
      </c>
    </row>
    <row r="59" spans="2:16">
      <c r="D59" s="36">
        <f>'اقرار البنك المركزى'!G30</f>
        <v>0</v>
      </c>
      <c r="E59" s="27">
        <f t="shared" ref="E59" si="20">A44</f>
        <v>0</v>
      </c>
      <c r="F59" s="27" t="str">
        <f t="shared" si="11"/>
        <v>0000000000</v>
      </c>
      <c r="G59" s="27" t="str">
        <f t="shared" si="11"/>
        <v>0000000000</v>
      </c>
      <c r="H59" s="27" t="str">
        <f t="shared" si="11"/>
        <v>0000000000</v>
      </c>
      <c r="I59" s="27" t="str">
        <f t="shared" si="11"/>
        <v>0000000000</v>
      </c>
      <c r="J59" s="27" t="str">
        <f t="shared" si="11"/>
        <v>0000000000</v>
      </c>
      <c r="K59" s="27" t="str">
        <f t="shared" si="11"/>
        <v>0000000000</v>
      </c>
      <c r="L59" s="27" t="str">
        <f t="shared" si="11"/>
        <v>0000000000</v>
      </c>
      <c r="M59" s="27" t="str">
        <f t="shared" si="11"/>
        <v>0000000000</v>
      </c>
      <c r="N59" s="27" t="str">
        <f t="shared" si="11"/>
        <v>0000000000</v>
      </c>
      <c r="O59" s="27" t="str">
        <f t="shared" si="11"/>
        <v>0000000000</v>
      </c>
      <c r="P59" s="27" t="str">
        <f t="shared" si="11"/>
        <v>0000000000</v>
      </c>
    </row>
    <row r="60" spans="2:16">
      <c r="D60" s="39">
        <f>P58</f>
        <v>0</v>
      </c>
      <c r="E60" s="39">
        <f>D59</f>
        <v>0</v>
      </c>
      <c r="F60" s="38">
        <f>'اقرار البنك المركزى'!H30</f>
        <v>0</v>
      </c>
      <c r="G60" s="38">
        <f>'اقرار البنك المركزى'!I30</f>
        <v>0</v>
      </c>
      <c r="H60" s="27"/>
      <c r="I60" s="27"/>
      <c r="J60" s="27"/>
      <c r="K60" s="27"/>
      <c r="L60" s="27"/>
      <c r="M60" s="27"/>
      <c r="N60" s="27"/>
      <c r="O60" s="27"/>
      <c r="P60" s="27"/>
    </row>
    <row r="61" spans="2:16">
      <c r="B61">
        <v>16</v>
      </c>
      <c r="D61" s="35" t="str">
        <f>'اقرار البنك المركزى'!$S$7</f>
        <v>0001</v>
      </c>
      <c r="E61" s="35">
        <f>'اقرار البنك المركزى'!D31</f>
        <v>9933729</v>
      </c>
      <c r="F61" s="27" t="str">
        <f t="shared" si="11"/>
        <v>0000000000</v>
      </c>
      <c r="G61" s="27" t="str">
        <f t="shared" si="11"/>
        <v>0000000000</v>
      </c>
      <c r="H61" s="27" t="str">
        <f t="shared" si="11"/>
        <v>0000000000</v>
      </c>
      <c r="I61" s="27" t="str">
        <f t="shared" si="11"/>
        <v>0000000000</v>
      </c>
      <c r="J61" s="27" t="str">
        <f t="shared" si="11"/>
        <v>0000000000</v>
      </c>
      <c r="K61" s="27" t="str">
        <f t="shared" si="11"/>
        <v>0000000000</v>
      </c>
      <c r="L61" s="27" t="str">
        <f t="shared" si="11"/>
        <v>0000000000</v>
      </c>
      <c r="M61" s="27" t="str">
        <f t="shared" si="11"/>
        <v>0000000000</v>
      </c>
      <c r="N61" s="27" t="str">
        <f t="shared" si="11"/>
        <v>0000000000</v>
      </c>
      <c r="O61" s="27" t="str">
        <f t="shared" si="11"/>
        <v>0000000000</v>
      </c>
      <c r="P61" s="35">
        <f>'اقرار البنك المركزى'!F31</f>
        <v>567.54</v>
      </c>
    </row>
    <row r="62" spans="2:16">
      <c r="D62" s="36">
        <f>'اقرار البنك المركزى'!G31</f>
        <v>567.54</v>
      </c>
      <c r="E62" s="27" t="str">
        <f t="shared" ref="E62" si="21">$A$2</f>
        <v>0000000000</v>
      </c>
      <c r="F62" s="27" t="str">
        <f t="shared" si="11"/>
        <v>0000000000</v>
      </c>
      <c r="G62" s="27" t="str">
        <f t="shared" si="11"/>
        <v>0000000000</v>
      </c>
      <c r="H62" s="27" t="str">
        <f t="shared" si="11"/>
        <v>0000000000</v>
      </c>
      <c r="I62" s="27" t="str">
        <f t="shared" si="11"/>
        <v>0000000000</v>
      </c>
      <c r="J62" s="27" t="str">
        <f t="shared" si="11"/>
        <v>0000000000</v>
      </c>
      <c r="K62" s="27" t="str">
        <f t="shared" si="11"/>
        <v>0000000000</v>
      </c>
      <c r="L62" s="27" t="str">
        <f t="shared" si="11"/>
        <v>0000000000</v>
      </c>
      <c r="M62" s="27" t="str">
        <f t="shared" si="11"/>
        <v>0000000000</v>
      </c>
      <c r="N62" s="27" t="str">
        <f t="shared" si="11"/>
        <v>0000000000</v>
      </c>
      <c r="O62" s="27" t="str">
        <f t="shared" si="11"/>
        <v>0000000000</v>
      </c>
      <c r="P62" s="27" t="str">
        <f t="shared" si="11"/>
        <v>0000000000</v>
      </c>
    </row>
    <row r="63" spans="2:16">
      <c r="D63" s="39">
        <f>P61</f>
        <v>567.54</v>
      </c>
      <c r="E63" s="39">
        <f>D62</f>
        <v>567.54</v>
      </c>
      <c r="F63" s="38">
        <f>'اقرار البنك المركزى'!H31</f>
        <v>0</v>
      </c>
      <c r="G63" s="38">
        <f>'اقرار البنك المركزى'!I31</f>
        <v>0</v>
      </c>
      <c r="H63" s="27"/>
      <c r="I63" s="27"/>
      <c r="J63" s="27"/>
      <c r="K63" s="27"/>
      <c r="L63" s="27"/>
      <c r="M63" s="27"/>
      <c r="N63" s="27"/>
      <c r="O63" s="27"/>
      <c r="P63" s="27"/>
    </row>
    <row r="64" spans="2:16">
      <c r="B64">
        <v>17</v>
      </c>
      <c r="D64" s="35" t="str">
        <f>'اقرار البنك المركزى'!$S$7</f>
        <v>0001</v>
      </c>
      <c r="E64" s="35">
        <f>'اقرار البنك المركزى'!D32</f>
        <v>9962743</v>
      </c>
      <c r="F64" s="27" t="str">
        <f t="shared" si="11"/>
        <v>0000000000</v>
      </c>
      <c r="G64" s="27" t="str">
        <f t="shared" si="11"/>
        <v>0000000000</v>
      </c>
      <c r="H64" s="27" t="str">
        <f t="shared" si="11"/>
        <v>0000000000</v>
      </c>
      <c r="I64" s="27" t="str">
        <f t="shared" si="11"/>
        <v>0000000000</v>
      </c>
      <c r="J64" s="27" t="str">
        <f t="shared" si="11"/>
        <v>0000000000</v>
      </c>
      <c r="K64" s="27" t="str">
        <f t="shared" si="11"/>
        <v>0000000000</v>
      </c>
      <c r="L64" s="27" t="str">
        <f t="shared" si="11"/>
        <v>0000000000</v>
      </c>
      <c r="M64" s="27" t="str">
        <f t="shared" si="11"/>
        <v>0000000000</v>
      </c>
      <c r="N64" s="27" t="str">
        <f t="shared" si="11"/>
        <v>0000000000</v>
      </c>
      <c r="O64" s="27" t="str">
        <f t="shared" si="11"/>
        <v>0000000000</v>
      </c>
      <c r="P64" s="35">
        <f>'اقرار البنك المركزى'!F32</f>
        <v>2214.8150000000001</v>
      </c>
    </row>
    <row r="65" spans="2:16">
      <c r="D65" s="36">
        <f>'اقرار البنك المركزى'!G32</f>
        <v>2214.8150000000001</v>
      </c>
      <c r="E65" s="27">
        <f t="shared" ref="E65" si="22">A50</f>
        <v>0</v>
      </c>
      <c r="F65" s="27" t="str">
        <f t="shared" si="11"/>
        <v>0000000000</v>
      </c>
      <c r="G65" s="27" t="str">
        <f t="shared" si="11"/>
        <v>0000000000</v>
      </c>
      <c r="H65" s="27" t="str">
        <f t="shared" si="11"/>
        <v>0000000000</v>
      </c>
      <c r="I65" s="27" t="str">
        <f t="shared" si="11"/>
        <v>0000000000</v>
      </c>
      <c r="J65" s="27" t="str">
        <f t="shared" si="11"/>
        <v>0000000000</v>
      </c>
      <c r="K65" s="27" t="str">
        <f t="shared" si="11"/>
        <v>0000000000</v>
      </c>
      <c r="L65" s="27" t="str">
        <f t="shared" si="11"/>
        <v>0000000000</v>
      </c>
      <c r="M65" s="27" t="str">
        <f t="shared" si="11"/>
        <v>0000000000</v>
      </c>
      <c r="N65" s="27" t="str">
        <f t="shared" si="11"/>
        <v>0000000000</v>
      </c>
      <c r="O65" s="27" t="str">
        <f t="shared" si="11"/>
        <v>0000000000</v>
      </c>
      <c r="P65" s="27" t="str">
        <f t="shared" si="11"/>
        <v>0000000000</v>
      </c>
    </row>
    <row r="66" spans="2:16">
      <c r="D66" s="39">
        <f>P64</f>
        <v>2214.8150000000001</v>
      </c>
      <c r="E66" s="39">
        <f>D65</f>
        <v>2214.8150000000001</v>
      </c>
      <c r="F66" s="38">
        <f>'اقرار البنك المركزى'!H32</f>
        <v>0</v>
      </c>
      <c r="G66" s="38">
        <f>'اقرار البنك المركزى'!I32</f>
        <v>0</v>
      </c>
      <c r="H66" s="27"/>
      <c r="I66" s="27"/>
      <c r="J66" s="27"/>
      <c r="K66" s="27"/>
      <c r="L66" s="27"/>
      <c r="M66" s="27"/>
      <c r="N66" s="27"/>
      <c r="O66" s="27"/>
      <c r="P66" s="27"/>
    </row>
    <row r="67" spans="2:16">
      <c r="B67">
        <v>18</v>
      </c>
      <c r="D67" s="35" t="str">
        <f>'اقرار البنك المركزى'!$S$7</f>
        <v>0001</v>
      </c>
      <c r="E67" s="35">
        <f>'اقرار البنك المركزى'!D33</f>
        <v>10050822</v>
      </c>
      <c r="F67" s="27" t="str">
        <f t="shared" si="11"/>
        <v>0000000000</v>
      </c>
      <c r="G67" s="27" t="str">
        <f t="shared" si="11"/>
        <v>0000000000</v>
      </c>
      <c r="H67" s="27" t="str">
        <f t="shared" si="11"/>
        <v>0000000000</v>
      </c>
      <c r="I67" s="27" t="str">
        <f t="shared" si="11"/>
        <v>0000000000</v>
      </c>
      <c r="J67" s="27" t="str">
        <f t="shared" si="11"/>
        <v>0000000000</v>
      </c>
      <c r="K67" s="27" t="str">
        <f t="shared" si="11"/>
        <v>0000000000</v>
      </c>
      <c r="L67" s="27" t="str">
        <f t="shared" si="11"/>
        <v>0000000000</v>
      </c>
      <c r="M67" s="27" t="str">
        <f t="shared" si="11"/>
        <v>0000000000</v>
      </c>
      <c r="N67" s="27" t="str">
        <f t="shared" si="11"/>
        <v>0000000000</v>
      </c>
      <c r="O67" s="27" t="str">
        <f t="shared" si="11"/>
        <v>0000000000</v>
      </c>
      <c r="P67" s="35">
        <f>'اقرار البنك المركزى'!F33</f>
        <v>0</v>
      </c>
    </row>
    <row r="68" spans="2:16">
      <c r="D68" s="36">
        <f>'اقرار البنك المركزى'!G33</f>
        <v>0</v>
      </c>
      <c r="E68" s="27" t="str">
        <f t="shared" ref="E68" si="23">$A$2</f>
        <v>0000000000</v>
      </c>
      <c r="F68" s="27" t="str">
        <f t="shared" si="11"/>
        <v>0000000000</v>
      </c>
      <c r="G68" s="27" t="str">
        <f t="shared" si="11"/>
        <v>0000000000</v>
      </c>
      <c r="H68" s="27" t="str">
        <f t="shared" si="11"/>
        <v>0000000000</v>
      </c>
      <c r="I68" s="27" t="str">
        <f t="shared" si="11"/>
        <v>0000000000</v>
      </c>
      <c r="J68" s="27" t="str">
        <f t="shared" si="11"/>
        <v>0000000000</v>
      </c>
      <c r="K68" s="27" t="str">
        <f t="shared" si="11"/>
        <v>0000000000</v>
      </c>
      <c r="L68" s="27" t="str">
        <f t="shared" si="11"/>
        <v>0000000000</v>
      </c>
      <c r="M68" s="27" t="str">
        <f t="shared" si="11"/>
        <v>0000000000</v>
      </c>
      <c r="N68" s="27" t="str">
        <f t="shared" si="11"/>
        <v>0000000000</v>
      </c>
      <c r="O68" s="27" t="str">
        <f t="shared" si="11"/>
        <v>0000000000</v>
      </c>
      <c r="P68" s="27" t="str">
        <f t="shared" si="11"/>
        <v>0000000000</v>
      </c>
    </row>
    <row r="69" spans="2:16">
      <c r="D69" s="39">
        <f>P67</f>
        <v>0</v>
      </c>
      <c r="E69" s="39">
        <f>D68</f>
        <v>0</v>
      </c>
      <c r="F69" s="38">
        <f>'اقرار البنك المركزى'!H33</f>
        <v>0</v>
      </c>
      <c r="G69" s="38">
        <f>'اقرار البنك المركزى'!I33</f>
        <v>0</v>
      </c>
      <c r="H69" s="27"/>
      <c r="I69" s="27"/>
      <c r="J69" s="27"/>
      <c r="K69" s="27"/>
      <c r="L69" s="27"/>
      <c r="M69" s="27"/>
      <c r="N69" s="27"/>
      <c r="O69" s="27"/>
      <c r="P69" s="27"/>
    </row>
    <row r="70" spans="2:16">
      <c r="B70">
        <v>19</v>
      </c>
      <c r="D70" s="35" t="str">
        <f>'اقرار البنك المركزى'!$S$7</f>
        <v>0001</v>
      </c>
      <c r="E70" s="35">
        <f>'اقرار البنك المركزى'!D34</f>
        <v>10078964</v>
      </c>
      <c r="F70" s="27" t="str">
        <f t="shared" si="11"/>
        <v>0000000000</v>
      </c>
      <c r="G70" s="27" t="str">
        <f t="shared" si="11"/>
        <v>0000000000</v>
      </c>
      <c r="H70" s="27" t="str">
        <f t="shared" si="11"/>
        <v>0000000000</v>
      </c>
      <c r="I70" s="27" t="str">
        <f t="shared" si="11"/>
        <v>0000000000</v>
      </c>
      <c r="J70" s="27" t="str">
        <f t="shared" si="11"/>
        <v>0000000000</v>
      </c>
      <c r="K70" s="27" t="str">
        <f t="shared" ref="F70:P106" si="24">$A$2</f>
        <v>0000000000</v>
      </c>
      <c r="L70" s="27" t="str">
        <f t="shared" si="24"/>
        <v>0000000000</v>
      </c>
      <c r="M70" s="27" t="str">
        <f t="shared" si="24"/>
        <v>0000000000</v>
      </c>
      <c r="N70" s="27" t="str">
        <f t="shared" si="24"/>
        <v>0000000000</v>
      </c>
      <c r="O70" s="27" t="str">
        <f t="shared" si="24"/>
        <v>0000000000</v>
      </c>
      <c r="P70" s="35">
        <f>'اقرار البنك المركزى'!F34</f>
        <v>1390.73</v>
      </c>
    </row>
    <row r="71" spans="2:16">
      <c r="D71" s="36">
        <f>'اقرار البنك المركزى'!G34</f>
        <v>1390.73</v>
      </c>
      <c r="E71" s="27">
        <f t="shared" ref="E71" si="25">A56</f>
        <v>0</v>
      </c>
      <c r="F71" s="27" t="str">
        <f t="shared" si="24"/>
        <v>0000000000</v>
      </c>
      <c r="G71" s="27" t="str">
        <f t="shared" si="24"/>
        <v>0000000000</v>
      </c>
      <c r="H71" s="27" t="str">
        <f t="shared" si="24"/>
        <v>0000000000</v>
      </c>
      <c r="I71" s="27" t="str">
        <f t="shared" si="24"/>
        <v>0000000000</v>
      </c>
      <c r="J71" s="27" t="str">
        <f t="shared" si="24"/>
        <v>0000000000</v>
      </c>
      <c r="K71" s="27" t="str">
        <f t="shared" si="24"/>
        <v>0000000000</v>
      </c>
      <c r="L71" s="27" t="str">
        <f t="shared" si="24"/>
        <v>0000000000</v>
      </c>
      <c r="M71" s="27" t="str">
        <f t="shared" si="24"/>
        <v>0000000000</v>
      </c>
      <c r="N71" s="27" t="str">
        <f t="shared" si="24"/>
        <v>0000000000</v>
      </c>
      <c r="O71" s="27" t="str">
        <f t="shared" si="24"/>
        <v>0000000000</v>
      </c>
      <c r="P71" s="27" t="str">
        <f t="shared" si="24"/>
        <v>0000000000</v>
      </c>
    </row>
    <row r="72" spans="2:16">
      <c r="D72" s="39">
        <f>P70</f>
        <v>1390.73</v>
      </c>
      <c r="E72" s="39">
        <f>D71</f>
        <v>1390.73</v>
      </c>
      <c r="F72" s="38">
        <f>'اقرار البنك المركزى'!H34</f>
        <v>0</v>
      </c>
      <c r="G72" s="38">
        <f>'اقرار البنك المركزى'!I34</f>
        <v>0</v>
      </c>
      <c r="H72" s="27"/>
      <c r="I72" s="27"/>
      <c r="J72" s="27"/>
      <c r="K72" s="27"/>
      <c r="L72" s="27"/>
      <c r="M72" s="27"/>
      <c r="N72" s="27"/>
      <c r="O72" s="27"/>
      <c r="P72" s="27"/>
    </row>
    <row r="73" spans="2:16">
      <c r="B73">
        <v>20</v>
      </c>
      <c r="D73" s="35" t="str">
        <f>'اقرار البنك المركزى'!$S$7</f>
        <v>0001</v>
      </c>
      <c r="E73" s="35">
        <f>'اقرار البنك المركزى'!D35</f>
        <v>10103161</v>
      </c>
      <c r="F73" s="27" t="str">
        <f t="shared" si="24"/>
        <v>0000000000</v>
      </c>
      <c r="G73" s="27" t="str">
        <f t="shared" si="24"/>
        <v>0000000000</v>
      </c>
      <c r="H73" s="27" t="str">
        <f t="shared" si="24"/>
        <v>0000000000</v>
      </c>
      <c r="I73" s="27" t="str">
        <f t="shared" si="24"/>
        <v>0000000000</v>
      </c>
      <c r="J73" s="27" t="str">
        <f t="shared" si="24"/>
        <v>0000000000</v>
      </c>
      <c r="K73" s="27" t="str">
        <f t="shared" si="24"/>
        <v>0000000000</v>
      </c>
      <c r="L73" s="27" t="str">
        <f t="shared" si="24"/>
        <v>0000000000</v>
      </c>
      <c r="M73" s="27" t="str">
        <f t="shared" si="24"/>
        <v>0000000000</v>
      </c>
      <c r="N73" s="27" t="str">
        <f t="shared" si="24"/>
        <v>0000000000</v>
      </c>
      <c r="O73" s="27" t="str">
        <f t="shared" si="24"/>
        <v>0000000000</v>
      </c>
      <c r="P73" s="35">
        <f>'اقرار البنك المركزى'!F35</f>
        <v>1180.68</v>
      </c>
    </row>
    <row r="74" spans="2:16">
      <c r="D74" s="36">
        <f>'اقرار البنك المركزى'!G35</f>
        <v>1180.68</v>
      </c>
      <c r="E74" s="27" t="str">
        <f t="shared" ref="E74" si="26">$A$2</f>
        <v>0000000000</v>
      </c>
      <c r="F74" s="27" t="str">
        <f t="shared" si="24"/>
        <v>0000000000</v>
      </c>
      <c r="G74" s="27" t="str">
        <f t="shared" si="24"/>
        <v>0000000000</v>
      </c>
      <c r="H74" s="27" t="str">
        <f t="shared" si="24"/>
        <v>0000000000</v>
      </c>
      <c r="I74" s="27" t="str">
        <f t="shared" si="24"/>
        <v>0000000000</v>
      </c>
      <c r="J74" s="27" t="str">
        <f t="shared" si="24"/>
        <v>0000000000</v>
      </c>
      <c r="K74" s="27" t="str">
        <f t="shared" si="24"/>
        <v>0000000000</v>
      </c>
      <c r="L74" s="27" t="str">
        <f t="shared" si="24"/>
        <v>0000000000</v>
      </c>
      <c r="M74" s="27" t="str">
        <f t="shared" si="24"/>
        <v>0000000000</v>
      </c>
      <c r="N74" s="27" t="str">
        <f t="shared" si="24"/>
        <v>0000000000</v>
      </c>
      <c r="O74" s="27" t="str">
        <f t="shared" si="24"/>
        <v>0000000000</v>
      </c>
      <c r="P74" s="27" t="str">
        <f t="shared" si="24"/>
        <v>0000000000</v>
      </c>
    </row>
    <row r="75" spans="2:16">
      <c r="D75" s="39">
        <f>P73</f>
        <v>1180.68</v>
      </c>
      <c r="E75" s="39">
        <f>D74</f>
        <v>1180.68</v>
      </c>
      <c r="F75" s="38">
        <f>'اقرار البنك المركزى'!H35</f>
        <v>0</v>
      </c>
      <c r="G75" s="38">
        <f>'اقرار البنك المركزى'!I35</f>
        <v>0</v>
      </c>
      <c r="H75" s="27"/>
      <c r="I75" s="27"/>
      <c r="J75" s="27"/>
      <c r="K75" s="27"/>
      <c r="L75" s="27"/>
      <c r="M75" s="27"/>
      <c r="N75" s="27"/>
      <c r="O75" s="27"/>
      <c r="P75" s="27"/>
    </row>
    <row r="76" spans="2:16">
      <c r="B76">
        <v>21</v>
      </c>
      <c r="D76" s="35" t="str">
        <f>'اقرار البنك المركزى'!$S$7</f>
        <v>0001</v>
      </c>
      <c r="E76" s="35">
        <f>'اقرار البنك المركزى'!D36</f>
        <v>10213680</v>
      </c>
      <c r="F76" s="27" t="str">
        <f t="shared" si="24"/>
        <v>0000000000</v>
      </c>
      <c r="G76" s="27" t="str">
        <f t="shared" si="24"/>
        <v>0000000000</v>
      </c>
      <c r="H76" s="27" t="str">
        <f t="shared" si="24"/>
        <v>0000000000</v>
      </c>
      <c r="I76" s="27" t="str">
        <f t="shared" si="24"/>
        <v>0000000000</v>
      </c>
      <c r="J76" s="27" t="str">
        <f t="shared" si="24"/>
        <v>0000000000</v>
      </c>
      <c r="K76" s="27" t="str">
        <f t="shared" si="24"/>
        <v>0000000000</v>
      </c>
      <c r="L76" s="27" t="str">
        <f t="shared" si="24"/>
        <v>0000000000</v>
      </c>
      <c r="M76" s="27" t="str">
        <f t="shared" si="24"/>
        <v>0000000000</v>
      </c>
      <c r="N76" s="27" t="str">
        <f t="shared" si="24"/>
        <v>0000000000</v>
      </c>
      <c r="O76" s="27" t="str">
        <f t="shared" si="24"/>
        <v>0000000000</v>
      </c>
      <c r="P76" s="35">
        <f>'اقرار البنك المركزى'!F36</f>
        <v>0</v>
      </c>
    </row>
    <row r="77" spans="2:16">
      <c r="D77" s="36">
        <f>'اقرار البنك المركزى'!G36</f>
        <v>0</v>
      </c>
      <c r="E77" s="27">
        <f t="shared" ref="E77" si="27">A62</f>
        <v>0</v>
      </c>
      <c r="F77" s="27" t="str">
        <f t="shared" si="24"/>
        <v>0000000000</v>
      </c>
      <c r="G77" s="27" t="str">
        <f t="shared" si="24"/>
        <v>0000000000</v>
      </c>
      <c r="H77" s="27" t="str">
        <f t="shared" si="24"/>
        <v>0000000000</v>
      </c>
      <c r="I77" s="27" t="str">
        <f t="shared" si="24"/>
        <v>0000000000</v>
      </c>
      <c r="J77" s="27" t="str">
        <f t="shared" si="24"/>
        <v>0000000000</v>
      </c>
      <c r="K77" s="27" t="str">
        <f t="shared" si="24"/>
        <v>0000000000</v>
      </c>
      <c r="L77" s="27" t="str">
        <f t="shared" si="24"/>
        <v>0000000000</v>
      </c>
      <c r="M77" s="27" t="str">
        <f t="shared" si="24"/>
        <v>0000000000</v>
      </c>
      <c r="N77" s="27" t="str">
        <f t="shared" si="24"/>
        <v>0000000000</v>
      </c>
      <c r="O77" s="27" t="str">
        <f t="shared" si="24"/>
        <v>0000000000</v>
      </c>
      <c r="P77" s="27" t="str">
        <f t="shared" si="24"/>
        <v>0000000000</v>
      </c>
    </row>
    <row r="78" spans="2:16">
      <c r="D78" s="39">
        <f>P76</f>
        <v>0</v>
      </c>
      <c r="E78" s="39">
        <f>D77</f>
        <v>0</v>
      </c>
      <c r="F78" s="38">
        <f>'اقرار البنك المركزى'!H36</f>
        <v>0</v>
      </c>
      <c r="G78" s="38">
        <f>'اقرار البنك المركزى'!I36</f>
        <v>0</v>
      </c>
      <c r="H78" s="27"/>
      <c r="I78" s="27"/>
      <c r="J78" s="27"/>
      <c r="K78" s="27"/>
      <c r="L78" s="27"/>
      <c r="M78" s="27"/>
      <c r="N78" s="27"/>
      <c r="O78" s="27"/>
      <c r="P78" s="27"/>
    </row>
    <row r="79" spans="2:16">
      <c r="B79">
        <v>22</v>
      </c>
      <c r="D79" s="35" t="str">
        <f>'اقرار البنك المركزى'!$S$7</f>
        <v>0001</v>
      </c>
      <c r="E79" s="35">
        <f>'اقرار البنك المركزى'!D37</f>
        <v>10273387</v>
      </c>
      <c r="F79" s="27" t="str">
        <f t="shared" si="24"/>
        <v>0000000000</v>
      </c>
      <c r="G79" s="27" t="str">
        <f t="shared" si="24"/>
        <v>0000000000</v>
      </c>
      <c r="H79" s="27" t="str">
        <f t="shared" si="24"/>
        <v>0000000000</v>
      </c>
      <c r="I79" s="27" t="str">
        <f t="shared" si="24"/>
        <v>0000000000</v>
      </c>
      <c r="J79" s="27" t="str">
        <f t="shared" si="24"/>
        <v>0000000000</v>
      </c>
      <c r="K79" s="27" t="str">
        <f t="shared" si="24"/>
        <v>0000000000</v>
      </c>
      <c r="L79" s="27" t="str">
        <f t="shared" si="24"/>
        <v>0000000000</v>
      </c>
      <c r="M79" s="27" t="str">
        <f t="shared" si="24"/>
        <v>0000000000</v>
      </c>
      <c r="N79" s="27" t="str">
        <f t="shared" si="24"/>
        <v>0000000000</v>
      </c>
      <c r="O79" s="27" t="str">
        <f t="shared" si="24"/>
        <v>0000000000</v>
      </c>
      <c r="P79" s="35">
        <f>'اقرار البنك المركزى'!F37</f>
        <v>0</v>
      </c>
    </row>
    <row r="80" spans="2:16">
      <c r="D80" s="36">
        <f>'اقرار البنك المركزى'!G37</f>
        <v>0</v>
      </c>
      <c r="E80" s="27" t="str">
        <f t="shared" ref="E80" si="28">$A$2</f>
        <v>0000000000</v>
      </c>
      <c r="F80" s="27" t="str">
        <f t="shared" si="24"/>
        <v>0000000000</v>
      </c>
      <c r="G80" s="27" t="str">
        <f t="shared" si="24"/>
        <v>0000000000</v>
      </c>
      <c r="H80" s="27" t="str">
        <f t="shared" si="24"/>
        <v>0000000000</v>
      </c>
      <c r="I80" s="27" t="str">
        <f t="shared" si="24"/>
        <v>0000000000</v>
      </c>
      <c r="J80" s="27" t="str">
        <f t="shared" si="24"/>
        <v>0000000000</v>
      </c>
      <c r="K80" s="27" t="str">
        <f t="shared" si="24"/>
        <v>0000000000</v>
      </c>
      <c r="L80" s="27" t="str">
        <f t="shared" si="24"/>
        <v>0000000000</v>
      </c>
      <c r="M80" s="27" t="str">
        <f t="shared" si="24"/>
        <v>0000000000</v>
      </c>
      <c r="N80" s="27" t="str">
        <f t="shared" si="24"/>
        <v>0000000000</v>
      </c>
      <c r="O80" s="27" t="str">
        <f t="shared" si="24"/>
        <v>0000000000</v>
      </c>
      <c r="P80" s="27" t="str">
        <f t="shared" si="24"/>
        <v>0000000000</v>
      </c>
    </row>
    <row r="81" spans="2:16">
      <c r="D81" s="39">
        <f>P79</f>
        <v>0</v>
      </c>
      <c r="E81" s="39">
        <f>D80</f>
        <v>0</v>
      </c>
      <c r="F81" s="38">
        <f>'اقرار البنك المركزى'!H37</f>
        <v>0</v>
      </c>
      <c r="G81" s="38">
        <f>'اقرار البنك المركزى'!I37</f>
        <v>0</v>
      </c>
      <c r="H81" s="27"/>
      <c r="I81" s="27"/>
      <c r="J81" s="27"/>
      <c r="K81" s="27"/>
      <c r="L81" s="27"/>
      <c r="M81" s="27"/>
      <c r="N81" s="27"/>
      <c r="O81" s="27"/>
      <c r="P81" s="27"/>
    </row>
    <row r="82" spans="2:16">
      <c r="B82">
        <v>23</v>
      </c>
      <c r="D82" s="35" t="str">
        <f>'اقرار البنك المركزى'!$S$7</f>
        <v>0001</v>
      </c>
      <c r="E82" s="35">
        <f>'اقرار البنك المركزى'!D38</f>
        <v>10295608</v>
      </c>
      <c r="F82" s="41" t="str">
        <f t="shared" si="24"/>
        <v>0000000000</v>
      </c>
      <c r="G82" s="27" t="str">
        <f t="shared" si="24"/>
        <v>0000000000</v>
      </c>
      <c r="H82" s="27" t="str">
        <f t="shared" si="24"/>
        <v>0000000000</v>
      </c>
      <c r="I82" s="27" t="str">
        <f t="shared" si="24"/>
        <v>0000000000</v>
      </c>
      <c r="J82" s="27" t="str">
        <f t="shared" si="24"/>
        <v>0000000000</v>
      </c>
      <c r="K82" s="27" t="str">
        <f t="shared" si="24"/>
        <v>0000000000</v>
      </c>
      <c r="L82" s="27" t="str">
        <f t="shared" si="24"/>
        <v>0000000000</v>
      </c>
      <c r="M82" s="27" t="str">
        <f t="shared" si="24"/>
        <v>0000000000</v>
      </c>
      <c r="N82" s="27" t="str">
        <f t="shared" si="24"/>
        <v>0000000000</v>
      </c>
      <c r="O82" s="27" t="str">
        <f t="shared" si="24"/>
        <v>0000000000</v>
      </c>
      <c r="P82" s="35">
        <f>'اقرار البنك المركزى'!F38</f>
        <v>6280.0550000000003</v>
      </c>
    </row>
    <row r="83" spans="2:16">
      <c r="D83" s="36">
        <f>'اقرار البنك المركزى'!G38</f>
        <v>6280.0550000000003</v>
      </c>
      <c r="E83" s="27">
        <f t="shared" ref="E83" si="29">A68</f>
        <v>0</v>
      </c>
      <c r="F83" s="27" t="str">
        <f t="shared" si="24"/>
        <v>0000000000</v>
      </c>
      <c r="G83" s="27" t="str">
        <f t="shared" si="24"/>
        <v>0000000000</v>
      </c>
      <c r="H83" s="27" t="str">
        <f t="shared" si="24"/>
        <v>0000000000</v>
      </c>
      <c r="I83" s="27" t="str">
        <f t="shared" si="24"/>
        <v>0000000000</v>
      </c>
      <c r="J83" s="27" t="str">
        <f t="shared" si="24"/>
        <v>0000000000</v>
      </c>
      <c r="K83" s="27" t="str">
        <f t="shared" si="24"/>
        <v>0000000000</v>
      </c>
      <c r="L83" s="27" t="str">
        <f t="shared" si="24"/>
        <v>0000000000</v>
      </c>
      <c r="M83" s="27" t="str">
        <f t="shared" si="24"/>
        <v>0000000000</v>
      </c>
      <c r="N83" s="27" t="str">
        <f t="shared" si="24"/>
        <v>0000000000</v>
      </c>
      <c r="O83" s="27" t="str">
        <f t="shared" si="24"/>
        <v>0000000000</v>
      </c>
      <c r="P83" s="27" t="str">
        <f t="shared" si="24"/>
        <v>0000000000</v>
      </c>
    </row>
    <row r="84" spans="2:16">
      <c r="D84" s="39">
        <f>P82</f>
        <v>6280.0550000000003</v>
      </c>
      <c r="E84" s="39">
        <f>D83</f>
        <v>6280.0550000000003</v>
      </c>
      <c r="F84" s="38">
        <f>'اقرار البنك المركزى'!H38</f>
        <v>0</v>
      </c>
      <c r="G84" s="38">
        <f>'اقرار البنك المركزى'!I38</f>
        <v>0</v>
      </c>
      <c r="H84" s="27"/>
      <c r="I84" s="27"/>
      <c r="J84" s="27"/>
      <c r="K84" s="27"/>
      <c r="L84" s="27"/>
      <c r="M84" s="27"/>
      <c r="N84" s="27"/>
      <c r="O84" s="27"/>
      <c r="P84" s="27"/>
    </row>
    <row r="85" spans="2:16">
      <c r="B85">
        <v>24</v>
      </c>
      <c r="D85" s="35" t="str">
        <f>'اقرار البنك المركزى'!$S$7</f>
        <v>0001</v>
      </c>
      <c r="E85" s="35">
        <f>'اقرار البنك المركزى'!D39</f>
        <v>10364842</v>
      </c>
      <c r="F85" s="27" t="str">
        <f t="shared" si="24"/>
        <v>0000000000</v>
      </c>
      <c r="G85" s="27" t="str">
        <f t="shared" si="24"/>
        <v>0000000000</v>
      </c>
      <c r="H85" s="27" t="str">
        <f t="shared" si="24"/>
        <v>0000000000</v>
      </c>
      <c r="I85" s="27" t="str">
        <f t="shared" si="24"/>
        <v>0000000000</v>
      </c>
      <c r="J85" s="27" t="str">
        <f t="shared" si="24"/>
        <v>0000000000</v>
      </c>
      <c r="K85" s="27" t="str">
        <f t="shared" si="24"/>
        <v>0000000000</v>
      </c>
      <c r="L85" s="27" t="str">
        <f t="shared" si="24"/>
        <v>0000000000</v>
      </c>
      <c r="M85" s="27" t="str">
        <f t="shared" si="24"/>
        <v>0000000000</v>
      </c>
      <c r="N85" s="27" t="str">
        <f t="shared" si="24"/>
        <v>0000000000</v>
      </c>
      <c r="O85" s="27" t="str">
        <f t="shared" si="24"/>
        <v>0000000000</v>
      </c>
      <c r="P85" s="35">
        <f>'اقرار البنك المركزى'!F39</f>
        <v>931.32</v>
      </c>
    </row>
    <row r="86" spans="2:16">
      <c r="D86" s="36">
        <f>'اقرار البنك المركزى'!G39</f>
        <v>931.32</v>
      </c>
      <c r="E86" s="27" t="str">
        <f t="shared" ref="E86" si="30">$A$2</f>
        <v>0000000000</v>
      </c>
      <c r="F86" s="27" t="str">
        <f t="shared" si="24"/>
        <v>0000000000</v>
      </c>
      <c r="G86" s="27" t="str">
        <f t="shared" si="24"/>
        <v>0000000000</v>
      </c>
      <c r="H86" s="27" t="str">
        <f t="shared" si="24"/>
        <v>0000000000</v>
      </c>
      <c r="I86" s="27" t="str">
        <f t="shared" si="24"/>
        <v>0000000000</v>
      </c>
      <c r="J86" s="27" t="str">
        <f t="shared" si="24"/>
        <v>0000000000</v>
      </c>
      <c r="K86" s="27" t="str">
        <f t="shared" si="24"/>
        <v>0000000000</v>
      </c>
      <c r="L86" s="27" t="str">
        <f t="shared" si="24"/>
        <v>0000000000</v>
      </c>
      <c r="M86" s="27" t="str">
        <f t="shared" si="24"/>
        <v>0000000000</v>
      </c>
      <c r="N86" s="27" t="str">
        <f t="shared" si="24"/>
        <v>0000000000</v>
      </c>
      <c r="O86" s="27" t="str">
        <f t="shared" si="24"/>
        <v>0000000000</v>
      </c>
      <c r="P86" s="27" t="str">
        <f t="shared" si="24"/>
        <v>0000000000</v>
      </c>
    </row>
    <row r="87" spans="2:16">
      <c r="D87" s="39">
        <f>P85</f>
        <v>931.32</v>
      </c>
      <c r="E87" s="39">
        <f>D86</f>
        <v>931.32</v>
      </c>
      <c r="F87" s="38">
        <f>'اقرار البنك المركزى'!H39</f>
        <v>0</v>
      </c>
      <c r="G87" s="38">
        <f>'اقرار البنك المركزى'!I39</f>
        <v>0</v>
      </c>
      <c r="H87" s="27"/>
      <c r="I87" s="27"/>
      <c r="J87" s="27"/>
      <c r="K87" s="27"/>
      <c r="L87" s="27"/>
      <c r="M87" s="27"/>
      <c r="N87" s="27"/>
      <c r="O87" s="27"/>
      <c r="P87" s="27"/>
    </row>
    <row r="88" spans="2:16">
      <c r="B88">
        <v>25</v>
      </c>
      <c r="D88" s="35" t="str">
        <f>'اقرار البنك المركزى'!$S$7</f>
        <v>0001</v>
      </c>
      <c r="E88" s="35">
        <f>'اقرار البنك المركزى'!D40</f>
        <v>10435012</v>
      </c>
      <c r="F88" s="27" t="str">
        <f t="shared" si="24"/>
        <v>0000000000</v>
      </c>
      <c r="G88" s="27" t="str">
        <f t="shared" si="24"/>
        <v>0000000000</v>
      </c>
      <c r="H88" s="27" t="str">
        <f t="shared" si="24"/>
        <v>0000000000</v>
      </c>
      <c r="I88" s="27" t="str">
        <f t="shared" si="24"/>
        <v>0000000000</v>
      </c>
      <c r="J88" s="27" t="str">
        <f t="shared" si="24"/>
        <v>0000000000</v>
      </c>
      <c r="K88" s="27" t="str">
        <f t="shared" si="24"/>
        <v>0000000000</v>
      </c>
      <c r="L88" s="27" t="str">
        <f t="shared" si="24"/>
        <v>0000000000</v>
      </c>
      <c r="M88" s="27" t="str">
        <f t="shared" si="24"/>
        <v>0000000000</v>
      </c>
      <c r="N88" s="27" t="str">
        <f t="shared" si="24"/>
        <v>0000000000</v>
      </c>
      <c r="O88" s="27" t="str">
        <f t="shared" si="24"/>
        <v>0000000000</v>
      </c>
      <c r="P88" s="35">
        <f>'اقرار البنك المركزى'!F40</f>
        <v>0</v>
      </c>
    </row>
    <row r="89" spans="2:16">
      <c r="D89" s="36">
        <f>'اقرار البنك المركزى'!G40</f>
        <v>0</v>
      </c>
      <c r="E89" s="27">
        <f t="shared" ref="E89" si="31">A74</f>
        <v>0</v>
      </c>
      <c r="F89" s="27" t="str">
        <f t="shared" si="24"/>
        <v>0000000000</v>
      </c>
      <c r="G89" s="27" t="str">
        <f t="shared" si="24"/>
        <v>0000000000</v>
      </c>
      <c r="H89" s="27" t="str">
        <f t="shared" si="24"/>
        <v>0000000000</v>
      </c>
      <c r="I89" s="27" t="str">
        <f t="shared" si="24"/>
        <v>0000000000</v>
      </c>
      <c r="J89" s="27" t="str">
        <f t="shared" si="24"/>
        <v>0000000000</v>
      </c>
      <c r="K89" s="27" t="str">
        <f t="shared" si="24"/>
        <v>0000000000</v>
      </c>
      <c r="L89" s="27" t="str">
        <f t="shared" si="24"/>
        <v>0000000000</v>
      </c>
      <c r="M89" s="27" t="str">
        <f t="shared" si="24"/>
        <v>0000000000</v>
      </c>
      <c r="N89" s="27" t="str">
        <f t="shared" si="24"/>
        <v>0000000000</v>
      </c>
      <c r="O89" s="27" t="str">
        <f t="shared" si="24"/>
        <v>0000000000</v>
      </c>
      <c r="P89" s="27" t="str">
        <f t="shared" si="24"/>
        <v>0000000000</v>
      </c>
    </row>
    <row r="90" spans="2:16">
      <c r="D90" s="39">
        <f>P88</f>
        <v>0</v>
      </c>
      <c r="E90" s="39">
        <f>D89</f>
        <v>0</v>
      </c>
      <c r="F90" s="38">
        <f>'اقرار البنك المركزى'!H40</f>
        <v>0</v>
      </c>
      <c r="G90" s="38">
        <f>'اقرار البنك المركزى'!I40</f>
        <v>0</v>
      </c>
      <c r="H90" s="27"/>
      <c r="I90" s="27"/>
      <c r="J90" s="27"/>
      <c r="K90" s="27"/>
      <c r="L90" s="27"/>
      <c r="M90" s="27"/>
      <c r="N90" s="27"/>
      <c r="O90" s="27"/>
      <c r="P90" s="27"/>
    </row>
    <row r="91" spans="2:16">
      <c r="B91">
        <v>26</v>
      </c>
      <c r="D91" s="35" t="str">
        <f>'اقرار البنك المركزى'!$S$7</f>
        <v>0001</v>
      </c>
      <c r="E91" s="35">
        <f>'اقرار البنك المركزى'!D41</f>
        <v>10459926</v>
      </c>
      <c r="F91" s="27" t="str">
        <f t="shared" si="24"/>
        <v>0000000000</v>
      </c>
      <c r="G91" s="27" t="str">
        <f t="shared" si="24"/>
        <v>0000000000</v>
      </c>
      <c r="H91" s="27" t="str">
        <f t="shared" si="24"/>
        <v>0000000000</v>
      </c>
      <c r="I91" s="27" t="str">
        <f t="shared" si="24"/>
        <v>0000000000</v>
      </c>
      <c r="J91" s="27" t="str">
        <f t="shared" si="24"/>
        <v>0000000000</v>
      </c>
      <c r="K91" s="27" t="str">
        <f t="shared" si="24"/>
        <v>0000000000</v>
      </c>
      <c r="L91" s="27" t="str">
        <f t="shared" si="24"/>
        <v>0000000000</v>
      </c>
      <c r="M91" s="27" t="str">
        <f t="shared" si="24"/>
        <v>0000000000</v>
      </c>
      <c r="N91" s="27" t="str">
        <f t="shared" si="24"/>
        <v>0000000000</v>
      </c>
      <c r="O91" s="27" t="str">
        <f t="shared" si="24"/>
        <v>0000000000</v>
      </c>
      <c r="P91" s="35">
        <f>'اقرار البنك المركزى'!F41</f>
        <v>2649.9169999999999</v>
      </c>
    </row>
    <row r="92" spans="2:16">
      <c r="D92" s="36">
        <f>'اقرار البنك المركزى'!G41</f>
        <v>2649.9169999999999</v>
      </c>
      <c r="E92" s="27" t="str">
        <f t="shared" ref="E92" si="32">$A$2</f>
        <v>0000000000</v>
      </c>
      <c r="F92" s="27" t="str">
        <f t="shared" si="24"/>
        <v>0000000000</v>
      </c>
      <c r="G92" s="27" t="str">
        <f t="shared" si="24"/>
        <v>0000000000</v>
      </c>
      <c r="H92" s="27" t="str">
        <f t="shared" si="24"/>
        <v>0000000000</v>
      </c>
      <c r="I92" s="27" t="str">
        <f t="shared" si="24"/>
        <v>0000000000</v>
      </c>
      <c r="J92" s="27" t="str">
        <f t="shared" si="24"/>
        <v>0000000000</v>
      </c>
      <c r="K92" s="27" t="str">
        <f t="shared" si="24"/>
        <v>0000000000</v>
      </c>
      <c r="L92" s="27" t="str">
        <f t="shared" si="24"/>
        <v>0000000000</v>
      </c>
      <c r="M92" s="27" t="str">
        <f t="shared" si="24"/>
        <v>0000000000</v>
      </c>
      <c r="N92" s="27" t="str">
        <f t="shared" si="24"/>
        <v>0000000000</v>
      </c>
      <c r="O92" s="27" t="str">
        <f t="shared" si="24"/>
        <v>0000000000</v>
      </c>
      <c r="P92" s="30" t="str">
        <f t="shared" si="24"/>
        <v>0000000000</v>
      </c>
    </row>
    <row r="93" spans="2:16">
      <c r="D93" s="39">
        <f>P91</f>
        <v>2649.9169999999999</v>
      </c>
      <c r="E93" s="39">
        <f>D92</f>
        <v>2649.9169999999999</v>
      </c>
      <c r="F93" s="38">
        <f>'اقرار البنك المركزى'!H41</f>
        <v>0</v>
      </c>
      <c r="G93" s="38">
        <f>'اقرار البنك المركزى'!I41</f>
        <v>0</v>
      </c>
      <c r="H93" s="27"/>
      <c r="I93" s="27"/>
      <c r="J93" s="27"/>
      <c r="K93" s="27"/>
      <c r="L93" s="27"/>
      <c r="M93" s="27"/>
      <c r="N93" s="27"/>
      <c r="O93" s="27"/>
      <c r="P93" s="27"/>
    </row>
    <row r="94" spans="2:16">
      <c r="B94">
        <v>27</v>
      </c>
      <c r="D94" s="35" t="str">
        <f>'اقرار البنك المركزى'!$S$7</f>
        <v>0001</v>
      </c>
      <c r="E94" s="35">
        <f>'اقرار البنك المركزى'!D42</f>
        <v>10486159</v>
      </c>
      <c r="F94" s="27" t="str">
        <f t="shared" si="24"/>
        <v>0000000000</v>
      </c>
      <c r="G94" s="27" t="str">
        <f t="shared" si="24"/>
        <v>0000000000</v>
      </c>
      <c r="H94" s="27" t="str">
        <f t="shared" si="24"/>
        <v>0000000000</v>
      </c>
      <c r="I94" s="27" t="str">
        <f t="shared" si="24"/>
        <v>0000000000</v>
      </c>
      <c r="J94" s="27" t="str">
        <f t="shared" si="24"/>
        <v>0000000000</v>
      </c>
      <c r="K94" s="27" t="str">
        <f t="shared" si="24"/>
        <v>0000000000</v>
      </c>
      <c r="L94" s="27" t="str">
        <f t="shared" si="24"/>
        <v>0000000000</v>
      </c>
      <c r="M94" s="27" t="str">
        <f t="shared" si="24"/>
        <v>0000000000</v>
      </c>
      <c r="N94" s="27" t="str">
        <f t="shared" si="24"/>
        <v>0000000000</v>
      </c>
      <c r="O94" s="27" t="str">
        <f t="shared" si="24"/>
        <v>0000000000</v>
      </c>
      <c r="P94" s="35">
        <f>'اقرار البنك المركزى'!F42</f>
        <v>1003.16</v>
      </c>
    </row>
    <row r="95" spans="2:16">
      <c r="D95" s="36">
        <f>'اقرار البنك المركزى'!G42</f>
        <v>1003.16</v>
      </c>
      <c r="E95" s="27">
        <f t="shared" ref="E95" si="33">A80</f>
        <v>0</v>
      </c>
      <c r="F95" s="27" t="str">
        <f t="shared" si="24"/>
        <v>0000000000</v>
      </c>
      <c r="G95" s="27" t="str">
        <f t="shared" si="24"/>
        <v>0000000000</v>
      </c>
      <c r="H95" s="27" t="str">
        <f t="shared" si="24"/>
        <v>0000000000</v>
      </c>
      <c r="I95" s="27" t="str">
        <f t="shared" si="24"/>
        <v>0000000000</v>
      </c>
      <c r="J95" s="27" t="str">
        <f t="shared" si="24"/>
        <v>0000000000</v>
      </c>
      <c r="K95" s="27" t="str">
        <f t="shared" si="24"/>
        <v>0000000000</v>
      </c>
      <c r="L95" s="27" t="str">
        <f t="shared" si="24"/>
        <v>0000000000</v>
      </c>
      <c r="M95" s="27" t="str">
        <f t="shared" si="24"/>
        <v>0000000000</v>
      </c>
      <c r="N95" s="27" t="str">
        <f t="shared" si="24"/>
        <v>0000000000</v>
      </c>
      <c r="O95" s="27" t="str">
        <f t="shared" si="24"/>
        <v>0000000000</v>
      </c>
      <c r="P95" s="27" t="str">
        <f t="shared" si="24"/>
        <v>0000000000</v>
      </c>
    </row>
    <row r="96" spans="2:16">
      <c r="D96" s="39">
        <f>P94</f>
        <v>1003.16</v>
      </c>
      <c r="E96" s="39">
        <f>D95</f>
        <v>1003.16</v>
      </c>
      <c r="F96" s="38">
        <f>'اقرار البنك المركزى'!H42</f>
        <v>0</v>
      </c>
      <c r="G96" s="38">
        <f>'اقرار البنك المركزى'!I42</f>
        <v>0</v>
      </c>
      <c r="H96" s="27"/>
      <c r="I96" s="27"/>
      <c r="J96" s="27"/>
      <c r="K96" s="27"/>
      <c r="L96" s="27"/>
      <c r="M96" s="27"/>
      <c r="N96" s="27"/>
      <c r="O96" s="27"/>
      <c r="P96" s="27"/>
    </row>
    <row r="97" spans="2:16">
      <c r="B97">
        <v>28</v>
      </c>
      <c r="D97" s="35" t="str">
        <f>'اقرار البنك المركزى'!$S$7</f>
        <v>0001</v>
      </c>
      <c r="E97" s="35">
        <f>'اقرار البنك المركزى'!D43</f>
        <v>10534795</v>
      </c>
      <c r="F97" s="27" t="str">
        <f t="shared" si="24"/>
        <v>0000000000</v>
      </c>
      <c r="G97" s="27" t="str">
        <f t="shared" si="24"/>
        <v>0000000000</v>
      </c>
      <c r="H97" s="27" t="str">
        <f t="shared" si="24"/>
        <v>0000000000</v>
      </c>
      <c r="I97" s="27" t="str">
        <f t="shared" si="24"/>
        <v>0000000000</v>
      </c>
      <c r="J97" s="27" t="str">
        <f t="shared" si="24"/>
        <v>0000000000</v>
      </c>
      <c r="K97" s="27" t="str">
        <f t="shared" si="24"/>
        <v>0000000000</v>
      </c>
      <c r="L97" s="27" t="str">
        <f t="shared" si="24"/>
        <v>0000000000</v>
      </c>
      <c r="M97" s="27" t="str">
        <f t="shared" si="24"/>
        <v>0000000000</v>
      </c>
      <c r="N97" s="27" t="str">
        <f t="shared" si="24"/>
        <v>0000000000</v>
      </c>
      <c r="O97" s="27" t="str">
        <f t="shared" si="24"/>
        <v>0000000000</v>
      </c>
      <c r="P97" s="35">
        <f>'اقرار البنك المركزى'!F43</f>
        <v>0</v>
      </c>
    </row>
    <row r="98" spans="2:16">
      <c r="D98" s="36">
        <f>'اقرار البنك المركزى'!G43</f>
        <v>0</v>
      </c>
      <c r="E98" s="27" t="str">
        <f t="shared" ref="E98" si="34">$A$2</f>
        <v>0000000000</v>
      </c>
      <c r="F98" s="27" t="str">
        <f t="shared" si="24"/>
        <v>0000000000</v>
      </c>
      <c r="G98" s="27" t="str">
        <f t="shared" si="24"/>
        <v>0000000000</v>
      </c>
      <c r="H98" s="27" t="str">
        <f t="shared" si="24"/>
        <v>0000000000</v>
      </c>
      <c r="I98" s="27" t="str">
        <f t="shared" si="24"/>
        <v>0000000000</v>
      </c>
      <c r="J98" s="27" t="str">
        <f t="shared" si="24"/>
        <v>0000000000</v>
      </c>
      <c r="K98" s="27" t="str">
        <f t="shared" si="24"/>
        <v>0000000000</v>
      </c>
      <c r="L98" s="27" t="str">
        <f t="shared" si="24"/>
        <v>0000000000</v>
      </c>
      <c r="M98" s="27" t="str">
        <f t="shared" si="24"/>
        <v>0000000000</v>
      </c>
      <c r="N98" s="27" t="str">
        <f t="shared" si="24"/>
        <v>0000000000</v>
      </c>
      <c r="O98" s="27" t="str">
        <f t="shared" si="24"/>
        <v>0000000000</v>
      </c>
      <c r="P98" s="27" t="str">
        <f t="shared" si="24"/>
        <v>0000000000</v>
      </c>
    </row>
    <row r="99" spans="2:16">
      <c r="D99" s="39">
        <f>P97</f>
        <v>0</v>
      </c>
      <c r="E99" s="39">
        <f>D98</f>
        <v>0</v>
      </c>
      <c r="F99" s="38">
        <f>'اقرار البنك المركزى'!H43</f>
        <v>0</v>
      </c>
      <c r="G99" s="38">
        <f>'اقرار البنك المركزى'!I43</f>
        <v>0</v>
      </c>
      <c r="H99" s="27"/>
      <c r="I99" s="27"/>
      <c r="J99" s="27"/>
      <c r="K99" s="27"/>
      <c r="L99" s="27"/>
      <c r="M99" s="27"/>
      <c r="N99" s="27"/>
      <c r="O99" s="27"/>
      <c r="P99" s="27"/>
    </row>
    <row r="100" spans="2:16">
      <c r="B100">
        <v>29</v>
      </c>
      <c r="D100" s="35" t="str">
        <f>'اقرار البنك المركزى'!$S$7</f>
        <v>0001</v>
      </c>
      <c r="E100" s="35">
        <f>'اقرار البنك المركزى'!D44</f>
        <v>10606386</v>
      </c>
      <c r="F100" s="27" t="str">
        <f t="shared" si="24"/>
        <v>0000000000</v>
      </c>
      <c r="G100" s="27" t="str">
        <f t="shared" si="24"/>
        <v>0000000000</v>
      </c>
      <c r="H100" s="27" t="str">
        <f t="shared" si="24"/>
        <v>0000000000</v>
      </c>
      <c r="I100" s="27" t="str">
        <f t="shared" si="24"/>
        <v>0000000000</v>
      </c>
      <c r="J100" s="27" t="str">
        <f t="shared" si="24"/>
        <v>0000000000</v>
      </c>
      <c r="K100" s="27" t="str">
        <f t="shared" si="24"/>
        <v>0000000000</v>
      </c>
      <c r="L100" s="27" t="str">
        <f t="shared" si="24"/>
        <v>0000000000</v>
      </c>
      <c r="M100" s="27" t="str">
        <f t="shared" si="24"/>
        <v>0000000000</v>
      </c>
      <c r="N100" s="27" t="str">
        <f t="shared" si="24"/>
        <v>0000000000</v>
      </c>
      <c r="O100" s="27" t="str">
        <f t="shared" si="24"/>
        <v>0000000000</v>
      </c>
      <c r="P100" s="35">
        <f>'اقرار البنك المركزى'!F44</f>
        <v>607.875</v>
      </c>
    </row>
    <row r="101" spans="2:16">
      <c r="D101" s="36">
        <f>'اقرار البنك المركزى'!G44</f>
        <v>607.875</v>
      </c>
      <c r="E101" s="27">
        <f t="shared" ref="E101" si="35">A86</f>
        <v>0</v>
      </c>
      <c r="F101" s="27" t="str">
        <f t="shared" si="24"/>
        <v>0000000000</v>
      </c>
      <c r="G101" s="27" t="str">
        <f t="shared" si="24"/>
        <v>0000000000</v>
      </c>
      <c r="H101" s="27" t="str">
        <f t="shared" si="24"/>
        <v>0000000000</v>
      </c>
      <c r="I101" s="27" t="str">
        <f t="shared" si="24"/>
        <v>0000000000</v>
      </c>
      <c r="J101" s="27" t="str">
        <f t="shared" si="24"/>
        <v>0000000000</v>
      </c>
      <c r="K101" s="27" t="str">
        <f t="shared" si="24"/>
        <v>0000000000</v>
      </c>
      <c r="L101" s="27" t="str">
        <f t="shared" si="24"/>
        <v>0000000000</v>
      </c>
      <c r="M101" s="27" t="str">
        <f t="shared" si="24"/>
        <v>0000000000</v>
      </c>
      <c r="N101" s="27" t="str">
        <f t="shared" si="24"/>
        <v>0000000000</v>
      </c>
      <c r="O101" s="27" t="str">
        <f t="shared" si="24"/>
        <v>0000000000</v>
      </c>
      <c r="P101" s="27" t="str">
        <f t="shared" si="24"/>
        <v>0000000000</v>
      </c>
    </row>
    <row r="102" spans="2:16">
      <c r="D102" s="39">
        <f>P100</f>
        <v>607.875</v>
      </c>
      <c r="E102" s="39">
        <f>D101</f>
        <v>607.875</v>
      </c>
      <c r="F102" s="38">
        <f>'اقرار البنك المركزى'!H44</f>
        <v>0</v>
      </c>
      <c r="G102" s="38">
        <f>'اقرار البنك المركزى'!I44</f>
        <v>0</v>
      </c>
      <c r="H102" s="27"/>
      <c r="I102" s="27"/>
      <c r="J102" s="27"/>
      <c r="K102" s="27"/>
      <c r="L102" s="27"/>
      <c r="M102" s="27"/>
      <c r="N102" s="27"/>
      <c r="O102" s="27"/>
      <c r="P102" s="27"/>
    </row>
    <row r="103" spans="2:16">
      <c r="B103">
        <v>30</v>
      </c>
      <c r="D103" s="35" t="str">
        <f>'اقرار البنك المركزى'!$S$7</f>
        <v>0001</v>
      </c>
      <c r="E103" s="35">
        <f>'اقرار البنك المركزى'!D45</f>
        <v>10615742</v>
      </c>
      <c r="F103" s="27" t="str">
        <f t="shared" si="24"/>
        <v>0000000000</v>
      </c>
      <c r="G103" s="27" t="str">
        <f t="shared" si="24"/>
        <v>0000000000</v>
      </c>
      <c r="H103" s="27" t="str">
        <f t="shared" si="24"/>
        <v>0000000000</v>
      </c>
      <c r="I103" s="27" t="str">
        <f t="shared" si="24"/>
        <v>0000000000</v>
      </c>
      <c r="J103" s="27" t="str">
        <f t="shared" si="24"/>
        <v>0000000000</v>
      </c>
      <c r="K103" s="27" t="str">
        <f t="shared" si="24"/>
        <v>0000000000</v>
      </c>
      <c r="L103" s="27" t="str">
        <f t="shared" si="24"/>
        <v>0000000000</v>
      </c>
      <c r="M103" s="27" t="str">
        <f t="shared" si="24"/>
        <v>0000000000</v>
      </c>
      <c r="N103" s="27" t="str">
        <f t="shared" si="24"/>
        <v>0000000000</v>
      </c>
      <c r="O103" s="27" t="str">
        <f t="shared" si="24"/>
        <v>0000000000</v>
      </c>
      <c r="P103" s="35">
        <f>'اقرار البنك المركزى'!F45</f>
        <v>0</v>
      </c>
    </row>
    <row r="104" spans="2:16">
      <c r="D104" s="36">
        <f>'اقرار البنك المركزى'!G45</f>
        <v>0</v>
      </c>
      <c r="E104" s="27" t="str">
        <f t="shared" ref="E104" si="36">$A$2</f>
        <v>0000000000</v>
      </c>
      <c r="F104" s="27" t="str">
        <f t="shared" si="24"/>
        <v>0000000000</v>
      </c>
      <c r="G104" s="27" t="str">
        <f t="shared" si="24"/>
        <v>0000000000</v>
      </c>
      <c r="H104" s="27" t="str">
        <f t="shared" si="24"/>
        <v>0000000000</v>
      </c>
      <c r="I104" s="27" t="str">
        <f t="shared" si="24"/>
        <v>0000000000</v>
      </c>
      <c r="J104" s="27" t="str">
        <f t="shared" si="24"/>
        <v>0000000000</v>
      </c>
      <c r="K104" s="27" t="str">
        <f t="shared" si="24"/>
        <v>0000000000</v>
      </c>
      <c r="L104" s="27" t="str">
        <f t="shared" si="24"/>
        <v>0000000000</v>
      </c>
      <c r="M104" s="27" t="str">
        <f t="shared" si="24"/>
        <v>0000000000</v>
      </c>
      <c r="N104" s="27" t="str">
        <f t="shared" si="24"/>
        <v>0000000000</v>
      </c>
      <c r="O104" s="27" t="str">
        <f t="shared" si="24"/>
        <v>0000000000</v>
      </c>
      <c r="P104" s="27" t="str">
        <f t="shared" si="24"/>
        <v>0000000000</v>
      </c>
    </row>
    <row r="105" spans="2:16">
      <c r="D105" s="39">
        <f>P103</f>
        <v>0</v>
      </c>
      <c r="E105" s="39">
        <f>D104</f>
        <v>0</v>
      </c>
      <c r="F105" s="38">
        <f>'اقرار البنك المركزى'!H45</f>
        <v>0</v>
      </c>
      <c r="G105" s="38">
        <f>'اقرار البنك المركزى'!I45</f>
        <v>0</v>
      </c>
      <c r="H105" s="27"/>
      <c r="I105" s="27"/>
      <c r="J105" s="27"/>
      <c r="K105" s="27"/>
      <c r="L105" s="27"/>
      <c r="M105" s="27"/>
      <c r="N105" s="27"/>
      <c r="O105" s="27"/>
      <c r="P105" s="27"/>
    </row>
    <row r="106" spans="2:16">
      <c r="B106">
        <v>31</v>
      </c>
      <c r="D106" s="35" t="str">
        <f>'اقرار البنك المركزى'!$S$7</f>
        <v>0001</v>
      </c>
      <c r="E106" s="35">
        <f>'اقرار البنك المركزى'!D46</f>
        <v>10625077</v>
      </c>
      <c r="F106" s="27" t="str">
        <f t="shared" si="24"/>
        <v>0000000000</v>
      </c>
      <c r="G106" s="27" t="str">
        <f t="shared" si="24"/>
        <v>0000000000</v>
      </c>
      <c r="H106" s="27" t="str">
        <f t="shared" si="24"/>
        <v>0000000000</v>
      </c>
      <c r="I106" s="27" t="str">
        <f t="shared" si="24"/>
        <v>0000000000</v>
      </c>
      <c r="J106" s="27" t="str">
        <f t="shared" si="24"/>
        <v>0000000000</v>
      </c>
      <c r="K106" s="27" t="str">
        <f t="shared" si="24"/>
        <v>0000000000</v>
      </c>
      <c r="L106" s="27" t="str">
        <f t="shared" si="24"/>
        <v>0000000000</v>
      </c>
      <c r="M106" s="27" t="str">
        <f t="shared" si="24"/>
        <v>0000000000</v>
      </c>
      <c r="N106" s="27" t="str">
        <f t="shared" ref="F106:P143" si="37">$A$2</f>
        <v>0000000000</v>
      </c>
      <c r="O106" s="27" t="str">
        <f t="shared" si="37"/>
        <v>0000000000</v>
      </c>
      <c r="P106" s="35">
        <f>'اقرار البنك المركزى'!F46</f>
        <v>0</v>
      </c>
    </row>
    <row r="107" spans="2:16">
      <c r="D107" s="36">
        <f>'اقرار البنك المركزى'!G46</f>
        <v>0</v>
      </c>
      <c r="E107" s="27">
        <f t="shared" ref="E107" si="38">A92</f>
        <v>0</v>
      </c>
      <c r="F107" s="27" t="str">
        <f t="shared" si="37"/>
        <v>0000000000</v>
      </c>
      <c r="G107" s="27" t="str">
        <f t="shared" si="37"/>
        <v>0000000000</v>
      </c>
      <c r="H107" s="27" t="str">
        <f t="shared" si="37"/>
        <v>0000000000</v>
      </c>
      <c r="I107" s="27" t="str">
        <f t="shared" si="37"/>
        <v>0000000000</v>
      </c>
      <c r="J107" s="27" t="str">
        <f t="shared" si="37"/>
        <v>0000000000</v>
      </c>
      <c r="K107" s="27" t="str">
        <f t="shared" si="37"/>
        <v>0000000000</v>
      </c>
      <c r="L107" s="27" t="str">
        <f t="shared" si="37"/>
        <v>0000000000</v>
      </c>
      <c r="M107" s="27" t="str">
        <f t="shared" si="37"/>
        <v>0000000000</v>
      </c>
      <c r="N107" s="27" t="str">
        <f t="shared" si="37"/>
        <v>0000000000</v>
      </c>
      <c r="O107" s="27" t="str">
        <f t="shared" si="37"/>
        <v>0000000000</v>
      </c>
      <c r="P107" s="27" t="str">
        <f t="shared" si="37"/>
        <v>0000000000</v>
      </c>
    </row>
    <row r="108" spans="2:16">
      <c r="D108" s="39">
        <f>P106</f>
        <v>0</v>
      </c>
      <c r="E108" s="39">
        <f>D107</f>
        <v>0</v>
      </c>
      <c r="F108" s="38">
        <f>'اقرار البنك المركزى'!H46</f>
        <v>0</v>
      </c>
      <c r="G108" s="38">
        <f>'اقرار البنك المركزى'!I46</f>
        <v>0</v>
      </c>
      <c r="H108" s="27"/>
      <c r="I108" s="27"/>
      <c r="J108" s="27"/>
      <c r="K108" s="27"/>
      <c r="L108" s="27"/>
      <c r="M108" s="27"/>
      <c r="N108" s="27"/>
      <c r="O108" s="27"/>
      <c r="P108" s="27"/>
    </row>
    <row r="109" spans="2:16">
      <c r="B109">
        <v>32</v>
      </c>
      <c r="D109" s="35" t="str">
        <f>'اقرار البنك المركزى'!$S$7</f>
        <v>0001</v>
      </c>
      <c r="E109" s="35">
        <f>'اقرار البنك المركزى'!D47</f>
        <v>10644782</v>
      </c>
      <c r="F109" s="27" t="str">
        <f t="shared" si="37"/>
        <v>0000000000</v>
      </c>
      <c r="G109" s="27" t="str">
        <f t="shared" si="37"/>
        <v>0000000000</v>
      </c>
      <c r="H109" s="27" t="str">
        <f t="shared" si="37"/>
        <v>0000000000</v>
      </c>
      <c r="I109" s="27" t="str">
        <f t="shared" si="37"/>
        <v>0000000000</v>
      </c>
      <c r="J109" s="27" t="str">
        <f t="shared" si="37"/>
        <v>0000000000</v>
      </c>
      <c r="K109" s="27" t="str">
        <f t="shared" si="37"/>
        <v>0000000000</v>
      </c>
      <c r="L109" s="27" t="str">
        <f t="shared" si="37"/>
        <v>0000000000</v>
      </c>
      <c r="M109" s="27" t="str">
        <f t="shared" si="37"/>
        <v>0000000000</v>
      </c>
      <c r="N109" s="27" t="str">
        <f t="shared" si="37"/>
        <v>0000000000</v>
      </c>
      <c r="O109" s="27" t="str">
        <f t="shared" si="37"/>
        <v>0000000000</v>
      </c>
      <c r="P109" s="35">
        <f>'اقرار البنك المركزى'!F47</f>
        <v>447.15</v>
      </c>
    </row>
    <row r="110" spans="2:16">
      <c r="D110" s="36">
        <f>'اقرار البنك المركزى'!G47</f>
        <v>447.15</v>
      </c>
      <c r="E110" s="27" t="str">
        <f t="shared" ref="E110" si="39">$A$2</f>
        <v>0000000000</v>
      </c>
      <c r="F110" s="27" t="str">
        <f t="shared" si="37"/>
        <v>0000000000</v>
      </c>
      <c r="G110" s="27" t="str">
        <f t="shared" si="37"/>
        <v>0000000000</v>
      </c>
      <c r="H110" s="27" t="str">
        <f t="shared" si="37"/>
        <v>0000000000</v>
      </c>
      <c r="I110" s="27" t="str">
        <f t="shared" si="37"/>
        <v>0000000000</v>
      </c>
      <c r="J110" s="27" t="str">
        <f t="shared" si="37"/>
        <v>0000000000</v>
      </c>
      <c r="K110" s="27" t="str">
        <f t="shared" si="37"/>
        <v>0000000000</v>
      </c>
      <c r="L110" s="27" t="str">
        <f t="shared" si="37"/>
        <v>0000000000</v>
      </c>
      <c r="M110" s="27" t="str">
        <f t="shared" si="37"/>
        <v>0000000000</v>
      </c>
      <c r="N110" s="27" t="str">
        <f t="shared" si="37"/>
        <v>0000000000</v>
      </c>
      <c r="O110" s="27" t="str">
        <f t="shared" si="37"/>
        <v>0000000000</v>
      </c>
      <c r="P110" s="27" t="str">
        <f t="shared" si="37"/>
        <v>0000000000</v>
      </c>
    </row>
    <row r="111" spans="2:16">
      <c r="D111" s="39">
        <f>P109</f>
        <v>447.15</v>
      </c>
      <c r="E111" s="39">
        <f>D110</f>
        <v>447.15</v>
      </c>
      <c r="F111" s="38">
        <f>'اقرار البنك المركزى'!H47</f>
        <v>0</v>
      </c>
      <c r="G111" s="38">
        <f>'اقرار البنك المركزى'!I47</f>
        <v>0</v>
      </c>
      <c r="H111" s="27"/>
      <c r="I111" s="27"/>
      <c r="J111" s="27"/>
      <c r="K111" s="27"/>
      <c r="L111" s="27"/>
      <c r="M111" s="27"/>
      <c r="N111" s="27"/>
      <c r="O111" s="27"/>
      <c r="P111" s="27"/>
    </row>
    <row r="112" spans="2:16">
      <c r="B112">
        <v>33</v>
      </c>
      <c r="D112" s="35" t="str">
        <f>'اقرار البنك المركزى'!$S$7</f>
        <v>0001</v>
      </c>
      <c r="E112" s="35">
        <f>'اقرار البنك المركزى'!D48</f>
        <v>10663063</v>
      </c>
      <c r="F112" s="27" t="str">
        <f t="shared" si="37"/>
        <v>0000000000</v>
      </c>
      <c r="G112" s="27" t="str">
        <f t="shared" si="37"/>
        <v>0000000000</v>
      </c>
      <c r="H112" s="27" t="str">
        <f t="shared" si="37"/>
        <v>0000000000</v>
      </c>
      <c r="I112" s="27" t="str">
        <f t="shared" si="37"/>
        <v>0000000000</v>
      </c>
      <c r="J112" s="27" t="str">
        <f t="shared" si="37"/>
        <v>0000000000</v>
      </c>
      <c r="K112" s="27" t="str">
        <f t="shared" si="37"/>
        <v>0000000000</v>
      </c>
      <c r="L112" s="27" t="str">
        <f t="shared" si="37"/>
        <v>0000000000</v>
      </c>
      <c r="M112" s="27" t="str">
        <f t="shared" si="37"/>
        <v>0000000000</v>
      </c>
      <c r="N112" s="27" t="str">
        <f t="shared" si="37"/>
        <v>0000000000</v>
      </c>
      <c r="O112" s="27" t="str">
        <f t="shared" si="37"/>
        <v>0000000000</v>
      </c>
      <c r="P112" s="35">
        <f>'اقرار البنك المركزى'!F48</f>
        <v>5020.12</v>
      </c>
    </row>
    <row r="113" spans="2:16">
      <c r="D113" s="36">
        <f>'اقرار البنك المركزى'!G48</f>
        <v>5020.12</v>
      </c>
      <c r="E113" s="27">
        <f t="shared" ref="E113" si="40">A98</f>
        <v>0</v>
      </c>
      <c r="F113" s="27" t="str">
        <f t="shared" si="37"/>
        <v>0000000000</v>
      </c>
      <c r="G113" s="27" t="str">
        <f t="shared" si="37"/>
        <v>0000000000</v>
      </c>
      <c r="H113" s="27" t="str">
        <f t="shared" si="37"/>
        <v>0000000000</v>
      </c>
      <c r="I113" s="27" t="str">
        <f t="shared" si="37"/>
        <v>0000000000</v>
      </c>
      <c r="J113" s="27" t="str">
        <f t="shared" si="37"/>
        <v>0000000000</v>
      </c>
      <c r="K113" s="27" t="str">
        <f t="shared" si="37"/>
        <v>0000000000</v>
      </c>
      <c r="L113" s="27" t="str">
        <f t="shared" si="37"/>
        <v>0000000000</v>
      </c>
      <c r="M113" s="27" t="str">
        <f t="shared" si="37"/>
        <v>0000000000</v>
      </c>
      <c r="N113" s="27" t="str">
        <f t="shared" si="37"/>
        <v>0000000000</v>
      </c>
      <c r="O113" s="27" t="str">
        <f t="shared" si="37"/>
        <v>0000000000</v>
      </c>
      <c r="P113" s="27" t="str">
        <f t="shared" si="37"/>
        <v>0000000000</v>
      </c>
    </row>
    <row r="114" spans="2:16">
      <c r="D114" s="39">
        <f>P112</f>
        <v>5020.12</v>
      </c>
      <c r="E114" s="39">
        <f>D113</f>
        <v>5020.12</v>
      </c>
      <c r="F114" s="38">
        <f>'اقرار البنك المركزى'!H48</f>
        <v>0</v>
      </c>
      <c r="G114" s="38">
        <f>'اقرار البنك المركزى'!I48</f>
        <v>0</v>
      </c>
      <c r="H114" s="27"/>
      <c r="I114" s="27"/>
      <c r="J114" s="27"/>
      <c r="K114" s="27"/>
      <c r="L114" s="27"/>
      <c r="M114" s="27"/>
      <c r="N114" s="27"/>
      <c r="O114" s="27"/>
      <c r="P114" s="27"/>
    </row>
    <row r="115" spans="2:16">
      <c r="B115">
        <v>34</v>
      </c>
      <c r="D115" s="35" t="str">
        <f>'اقرار البنك المركزى'!$S$7</f>
        <v>0001</v>
      </c>
      <c r="E115" s="35">
        <f>'اقرار البنك المركزى'!D49</f>
        <v>10688008</v>
      </c>
      <c r="F115" s="27" t="str">
        <f t="shared" si="37"/>
        <v>0000000000</v>
      </c>
      <c r="G115" s="27" t="str">
        <f t="shared" si="37"/>
        <v>0000000000</v>
      </c>
      <c r="H115" s="27" t="str">
        <f t="shared" si="37"/>
        <v>0000000000</v>
      </c>
      <c r="I115" s="27" t="str">
        <f t="shared" si="37"/>
        <v>0000000000</v>
      </c>
      <c r="J115" s="27" t="str">
        <f t="shared" si="37"/>
        <v>0000000000</v>
      </c>
      <c r="K115" s="27" t="str">
        <f t="shared" si="37"/>
        <v>0000000000</v>
      </c>
      <c r="L115" s="27" t="str">
        <f t="shared" si="37"/>
        <v>0000000000</v>
      </c>
      <c r="M115" s="27" t="str">
        <f t="shared" si="37"/>
        <v>0000000000</v>
      </c>
      <c r="N115" s="27" t="str">
        <f t="shared" si="37"/>
        <v>0000000000</v>
      </c>
      <c r="O115" s="27" t="str">
        <f t="shared" si="37"/>
        <v>0000000000</v>
      </c>
      <c r="P115" s="35">
        <f>'اقرار البنك المركزى'!F49</f>
        <v>2027.83</v>
      </c>
    </row>
    <row r="116" spans="2:16">
      <c r="D116" s="36">
        <f>'اقرار البنك المركزى'!G49</f>
        <v>2027.83</v>
      </c>
      <c r="E116" s="27" t="str">
        <f t="shared" ref="E116" si="41">$A$2</f>
        <v>0000000000</v>
      </c>
      <c r="F116" s="27" t="str">
        <f t="shared" si="37"/>
        <v>0000000000</v>
      </c>
      <c r="G116" s="27" t="str">
        <f t="shared" si="37"/>
        <v>0000000000</v>
      </c>
      <c r="H116" s="27" t="str">
        <f t="shared" si="37"/>
        <v>0000000000</v>
      </c>
      <c r="I116" s="27" t="str">
        <f t="shared" si="37"/>
        <v>0000000000</v>
      </c>
      <c r="J116" s="27" t="str">
        <f t="shared" si="37"/>
        <v>0000000000</v>
      </c>
      <c r="K116" s="27" t="str">
        <f t="shared" si="37"/>
        <v>0000000000</v>
      </c>
      <c r="L116" s="27" t="str">
        <f t="shared" si="37"/>
        <v>0000000000</v>
      </c>
      <c r="M116" s="27" t="str">
        <f t="shared" si="37"/>
        <v>0000000000</v>
      </c>
      <c r="N116" s="27" t="str">
        <f t="shared" si="37"/>
        <v>0000000000</v>
      </c>
      <c r="O116" s="27" t="str">
        <f t="shared" si="37"/>
        <v>0000000000</v>
      </c>
      <c r="P116" s="27" t="str">
        <f t="shared" si="37"/>
        <v>0000000000</v>
      </c>
    </row>
    <row r="117" spans="2:16">
      <c r="D117" s="39">
        <f>P115</f>
        <v>2027.83</v>
      </c>
      <c r="E117" s="39">
        <f>D116</f>
        <v>2027.83</v>
      </c>
      <c r="F117" s="38">
        <f>'اقرار البنك المركزى'!H49</f>
        <v>0</v>
      </c>
      <c r="G117" s="38">
        <f>'اقرار البنك المركزى'!I49</f>
        <v>0</v>
      </c>
      <c r="H117" s="27"/>
      <c r="I117" s="27"/>
      <c r="J117" s="27"/>
      <c r="K117" s="27"/>
      <c r="L117" s="27"/>
      <c r="M117" s="27"/>
      <c r="N117" s="27"/>
      <c r="O117" s="27"/>
      <c r="P117" s="27"/>
    </row>
    <row r="118" spans="2:16">
      <c r="B118">
        <v>35</v>
      </c>
      <c r="D118" s="35" t="str">
        <f>'اقرار البنك المركزى'!$S$7</f>
        <v>0001</v>
      </c>
      <c r="E118" s="35">
        <f>'اقرار البنك المركزى'!D50</f>
        <v>10693680</v>
      </c>
      <c r="F118" s="27" t="str">
        <f t="shared" si="37"/>
        <v>0000000000</v>
      </c>
      <c r="G118" s="27" t="str">
        <f t="shared" si="37"/>
        <v>0000000000</v>
      </c>
      <c r="H118" s="27" t="str">
        <f t="shared" si="37"/>
        <v>0000000000</v>
      </c>
      <c r="I118" s="27" t="str">
        <f t="shared" si="37"/>
        <v>0000000000</v>
      </c>
      <c r="J118" s="27" t="str">
        <f t="shared" si="37"/>
        <v>0000000000</v>
      </c>
      <c r="K118" s="27" t="str">
        <f t="shared" si="37"/>
        <v>0000000000</v>
      </c>
      <c r="L118" s="27" t="str">
        <f t="shared" si="37"/>
        <v>0000000000</v>
      </c>
      <c r="M118" s="27" t="str">
        <f t="shared" si="37"/>
        <v>0000000000</v>
      </c>
      <c r="N118" s="27" t="str">
        <f t="shared" si="37"/>
        <v>0000000000</v>
      </c>
      <c r="O118" s="27" t="str">
        <f t="shared" si="37"/>
        <v>0000000000</v>
      </c>
      <c r="P118" s="35">
        <f>'اقرار البنك المركزى'!F50</f>
        <v>2545.2649999999999</v>
      </c>
    </row>
    <row r="119" spans="2:16">
      <c r="D119" s="36">
        <f>'اقرار البنك المركزى'!G50</f>
        <v>2545.2649999999999</v>
      </c>
      <c r="E119" s="27">
        <f t="shared" ref="E119" si="42">A104</f>
        <v>0</v>
      </c>
      <c r="F119" s="27" t="str">
        <f t="shared" si="37"/>
        <v>0000000000</v>
      </c>
      <c r="G119" s="27" t="str">
        <f t="shared" si="37"/>
        <v>0000000000</v>
      </c>
      <c r="H119" s="27" t="str">
        <f t="shared" si="37"/>
        <v>0000000000</v>
      </c>
      <c r="I119" s="27" t="str">
        <f t="shared" si="37"/>
        <v>0000000000</v>
      </c>
      <c r="J119" s="27" t="str">
        <f t="shared" si="37"/>
        <v>0000000000</v>
      </c>
      <c r="K119" s="27" t="str">
        <f t="shared" si="37"/>
        <v>0000000000</v>
      </c>
      <c r="L119" s="27" t="str">
        <f t="shared" si="37"/>
        <v>0000000000</v>
      </c>
      <c r="M119" s="27" t="str">
        <f t="shared" si="37"/>
        <v>0000000000</v>
      </c>
      <c r="N119" s="27" t="str">
        <f t="shared" si="37"/>
        <v>0000000000</v>
      </c>
      <c r="O119" s="27" t="str">
        <f t="shared" si="37"/>
        <v>0000000000</v>
      </c>
      <c r="P119" s="27" t="str">
        <f t="shared" si="37"/>
        <v>0000000000</v>
      </c>
    </row>
    <row r="120" spans="2:16">
      <c r="D120" s="39">
        <f>P118</f>
        <v>2545.2649999999999</v>
      </c>
      <c r="E120" s="39">
        <f>D119</f>
        <v>2545.2649999999999</v>
      </c>
      <c r="F120" s="38">
        <f>'اقرار البنك المركزى'!H50</f>
        <v>0</v>
      </c>
      <c r="G120" s="38">
        <f>'اقرار البنك المركزى'!I50</f>
        <v>0</v>
      </c>
      <c r="H120" s="27"/>
      <c r="I120" s="27"/>
      <c r="J120" s="27"/>
      <c r="K120" s="27"/>
      <c r="L120" s="27"/>
      <c r="M120" s="27"/>
      <c r="N120" s="27"/>
      <c r="O120" s="27"/>
      <c r="P120" s="27"/>
    </row>
    <row r="121" spans="2:16">
      <c r="B121">
        <v>36</v>
      </c>
      <c r="D121" s="35" t="str">
        <f>'اقرار البنك المركزى'!$S$7</f>
        <v>0001</v>
      </c>
      <c r="E121" s="35">
        <f>'اقرار البنك المركزى'!D51</f>
        <v>10752083</v>
      </c>
      <c r="F121" s="27" t="str">
        <f t="shared" si="37"/>
        <v>0000000000</v>
      </c>
      <c r="G121" s="27" t="str">
        <f t="shared" si="37"/>
        <v>0000000000</v>
      </c>
      <c r="H121" s="27" t="str">
        <f t="shared" si="37"/>
        <v>0000000000</v>
      </c>
      <c r="I121" s="27" t="str">
        <f t="shared" si="37"/>
        <v>0000000000</v>
      </c>
      <c r="J121" s="27" t="str">
        <f t="shared" si="37"/>
        <v>0000000000</v>
      </c>
      <c r="K121" s="27" t="str">
        <f t="shared" si="37"/>
        <v>0000000000</v>
      </c>
      <c r="L121" s="27" t="str">
        <f t="shared" si="37"/>
        <v>0000000000</v>
      </c>
      <c r="M121" s="27" t="str">
        <f t="shared" si="37"/>
        <v>0000000000</v>
      </c>
      <c r="N121" s="27" t="str">
        <f t="shared" si="37"/>
        <v>0000000000</v>
      </c>
      <c r="O121" s="27" t="str">
        <f t="shared" si="37"/>
        <v>0000000000</v>
      </c>
      <c r="P121" s="35">
        <f>'اقرار البنك المركزى'!F51</f>
        <v>0</v>
      </c>
    </row>
    <row r="122" spans="2:16">
      <c r="D122" s="36">
        <f>'اقرار البنك المركزى'!G51</f>
        <v>0</v>
      </c>
      <c r="E122" s="27" t="str">
        <f t="shared" ref="E122" si="43">$A$2</f>
        <v>0000000000</v>
      </c>
      <c r="F122" s="27" t="str">
        <f t="shared" si="37"/>
        <v>0000000000</v>
      </c>
      <c r="G122" s="27" t="str">
        <f t="shared" si="37"/>
        <v>0000000000</v>
      </c>
      <c r="H122" s="27" t="str">
        <f t="shared" si="37"/>
        <v>0000000000</v>
      </c>
      <c r="I122" s="27" t="str">
        <f t="shared" si="37"/>
        <v>0000000000</v>
      </c>
      <c r="J122" s="27" t="str">
        <f t="shared" si="37"/>
        <v>0000000000</v>
      </c>
      <c r="K122" s="27" t="str">
        <f t="shared" si="37"/>
        <v>0000000000</v>
      </c>
      <c r="L122" s="27" t="str">
        <f t="shared" si="37"/>
        <v>0000000000</v>
      </c>
      <c r="M122" s="27" t="str">
        <f t="shared" si="37"/>
        <v>0000000000</v>
      </c>
      <c r="N122" s="27" t="str">
        <f t="shared" si="37"/>
        <v>0000000000</v>
      </c>
      <c r="O122" s="27" t="str">
        <f t="shared" si="37"/>
        <v>0000000000</v>
      </c>
      <c r="P122" s="27" t="str">
        <f t="shared" si="37"/>
        <v>0000000000</v>
      </c>
    </row>
    <row r="123" spans="2:16">
      <c r="D123" s="39">
        <f>P121</f>
        <v>0</v>
      </c>
      <c r="E123" s="39">
        <f>D122</f>
        <v>0</v>
      </c>
      <c r="F123" s="38">
        <f>'اقرار البنك المركزى'!H51</f>
        <v>0</v>
      </c>
      <c r="G123" s="38">
        <f>'اقرار البنك المركزى'!I51</f>
        <v>0</v>
      </c>
      <c r="H123" s="27"/>
      <c r="I123" s="27"/>
      <c r="J123" s="27"/>
      <c r="K123" s="27"/>
      <c r="L123" s="27"/>
      <c r="M123" s="27"/>
      <c r="N123" s="27"/>
      <c r="O123" s="27"/>
      <c r="P123" s="27"/>
    </row>
    <row r="124" spans="2:16">
      <c r="B124">
        <v>37</v>
      </c>
      <c r="D124" s="35" t="str">
        <f>'اقرار البنك المركزى'!$S$7</f>
        <v>0001</v>
      </c>
      <c r="E124" s="35">
        <f>'اقرار البنك المركزى'!D52</f>
        <v>10794452</v>
      </c>
      <c r="F124" s="27" t="str">
        <f t="shared" si="37"/>
        <v>0000000000</v>
      </c>
      <c r="G124" s="27" t="str">
        <f t="shared" si="37"/>
        <v>0000000000</v>
      </c>
      <c r="H124" s="27" t="str">
        <f t="shared" si="37"/>
        <v>0000000000</v>
      </c>
      <c r="I124" s="27" t="str">
        <f t="shared" si="37"/>
        <v>0000000000</v>
      </c>
      <c r="J124" s="27" t="str">
        <f t="shared" si="37"/>
        <v>0000000000</v>
      </c>
      <c r="K124" s="27" t="str">
        <f t="shared" si="37"/>
        <v>0000000000</v>
      </c>
      <c r="L124" s="27" t="str">
        <f t="shared" si="37"/>
        <v>0000000000</v>
      </c>
      <c r="M124" s="27" t="str">
        <f t="shared" si="37"/>
        <v>0000000000</v>
      </c>
      <c r="N124" s="27" t="str">
        <f t="shared" si="37"/>
        <v>0000000000</v>
      </c>
      <c r="O124" s="27" t="str">
        <f t="shared" si="37"/>
        <v>0000000000</v>
      </c>
      <c r="P124" s="35">
        <f>'اقرار البنك المركزى'!F52</f>
        <v>0</v>
      </c>
    </row>
    <row r="125" spans="2:16">
      <c r="D125" s="36">
        <f>'اقرار البنك المركزى'!G52</f>
        <v>0</v>
      </c>
      <c r="E125" s="27">
        <f t="shared" ref="E125" si="44">A110</f>
        <v>0</v>
      </c>
      <c r="F125" s="27" t="str">
        <f t="shared" si="37"/>
        <v>0000000000</v>
      </c>
      <c r="G125" s="27" t="str">
        <f t="shared" si="37"/>
        <v>0000000000</v>
      </c>
      <c r="H125" s="27" t="str">
        <f t="shared" si="37"/>
        <v>0000000000</v>
      </c>
      <c r="I125" s="27" t="str">
        <f t="shared" si="37"/>
        <v>0000000000</v>
      </c>
      <c r="J125" s="27" t="str">
        <f t="shared" si="37"/>
        <v>0000000000</v>
      </c>
      <c r="K125" s="27" t="str">
        <f t="shared" si="37"/>
        <v>0000000000</v>
      </c>
      <c r="L125" s="27" t="str">
        <f t="shared" si="37"/>
        <v>0000000000</v>
      </c>
      <c r="M125" s="27" t="str">
        <f t="shared" si="37"/>
        <v>0000000000</v>
      </c>
      <c r="N125" s="27" t="str">
        <f t="shared" si="37"/>
        <v>0000000000</v>
      </c>
      <c r="O125" s="27" t="str">
        <f t="shared" si="37"/>
        <v>0000000000</v>
      </c>
      <c r="P125" s="27" t="str">
        <f t="shared" si="37"/>
        <v>0000000000</v>
      </c>
    </row>
    <row r="126" spans="2:16">
      <c r="D126" s="39">
        <f>P124</f>
        <v>0</v>
      </c>
      <c r="E126" s="39">
        <f>D125</f>
        <v>0</v>
      </c>
      <c r="F126" s="38">
        <f>'اقرار البنك المركزى'!H52</f>
        <v>0</v>
      </c>
      <c r="G126" s="38">
        <f>'اقرار البنك المركزى'!I52</f>
        <v>0</v>
      </c>
      <c r="H126" s="27"/>
      <c r="I126" s="27"/>
      <c r="J126" s="27"/>
      <c r="K126" s="27"/>
      <c r="L126" s="27"/>
      <c r="M126" s="27"/>
      <c r="N126" s="27"/>
      <c r="O126" s="27"/>
      <c r="P126" s="27"/>
    </row>
    <row r="127" spans="2:16">
      <c r="B127">
        <v>38</v>
      </c>
      <c r="D127" s="35" t="str">
        <f>'اقرار البنك المركزى'!$S$7</f>
        <v>0001</v>
      </c>
      <c r="E127" s="35">
        <f>'اقرار البنك المركزى'!D53</f>
        <v>10967795</v>
      </c>
      <c r="F127" s="27" t="str">
        <f t="shared" si="37"/>
        <v>0000000000</v>
      </c>
      <c r="G127" s="27" t="str">
        <f t="shared" si="37"/>
        <v>0000000000</v>
      </c>
      <c r="H127" s="27" t="str">
        <f t="shared" si="37"/>
        <v>0000000000</v>
      </c>
      <c r="I127" s="27" t="str">
        <f t="shared" si="37"/>
        <v>0000000000</v>
      </c>
      <c r="J127" s="27" t="str">
        <f t="shared" si="37"/>
        <v>0000000000</v>
      </c>
      <c r="K127" s="27" t="str">
        <f t="shared" si="37"/>
        <v>0000000000</v>
      </c>
      <c r="L127" s="27" t="str">
        <f t="shared" si="37"/>
        <v>0000000000</v>
      </c>
      <c r="M127" s="27" t="str">
        <f t="shared" si="37"/>
        <v>0000000000</v>
      </c>
      <c r="N127" s="27" t="str">
        <f t="shared" si="37"/>
        <v>0000000000</v>
      </c>
      <c r="O127" s="27" t="str">
        <f t="shared" si="37"/>
        <v>0000000000</v>
      </c>
      <c r="P127" s="35">
        <f>'اقرار البنك المركزى'!F53</f>
        <v>1229.2149999999999</v>
      </c>
    </row>
    <row r="128" spans="2:16">
      <c r="D128" s="36">
        <f>'اقرار البنك المركزى'!G53</f>
        <v>1229.2149999999999</v>
      </c>
      <c r="E128" s="27" t="str">
        <f t="shared" ref="E128" si="45">$A$2</f>
        <v>0000000000</v>
      </c>
      <c r="F128" s="27" t="str">
        <f t="shared" si="37"/>
        <v>0000000000</v>
      </c>
      <c r="G128" s="27" t="str">
        <f t="shared" si="37"/>
        <v>0000000000</v>
      </c>
      <c r="H128" s="27" t="str">
        <f t="shared" si="37"/>
        <v>0000000000</v>
      </c>
      <c r="I128" s="27" t="str">
        <f t="shared" si="37"/>
        <v>0000000000</v>
      </c>
      <c r="J128" s="27" t="str">
        <f t="shared" si="37"/>
        <v>0000000000</v>
      </c>
      <c r="K128" s="27" t="str">
        <f t="shared" si="37"/>
        <v>0000000000</v>
      </c>
      <c r="L128" s="27" t="str">
        <f t="shared" si="37"/>
        <v>0000000000</v>
      </c>
      <c r="M128" s="27" t="str">
        <f t="shared" si="37"/>
        <v>0000000000</v>
      </c>
      <c r="N128" s="27" t="str">
        <f t="shared" si="37"/>
        <v>0000000000</v>
      </c>
      <c r="O128" s="27" t="str">
        <f t="shared" si="37"/>
        <v>0000000000</v>
      </c>
      <c r="P128" s="27" t="str">
        <f t="shared" si="37"/>
        <v>0000000000</v>
      </c>
    </row>
    <row r="129" spans="2:16">
      <c r="D129" s="39">
        <f>P127</f>
        <v>1229.2149999999999</v>
      </c>
      <c r="E129" s="39">
        <f>D128</f>
        <v>1229.2149999999999</v>
      </c>
      <c r="F129" s="38">
        <f>'اقرار البنك المركزى'!H53</f>
        <v>0</v>
      </c>
      <c r="G129" s="38">
        <f>'اقرار البنك المركزى'!I53</f>
        <v>0</v>
      </c>
      <c r="H129" s="27"/>
      <c r="I129" s="27"/>
      <c r="J129" s="27"/>
      <c r="K129" s="27"/>
      <c r="L129" s="27"/>
      <c r="M129" s="27"/>
      <c r="N129" s="27"/>
      <c r="O129" s="27"/>
      <c r="P129" s="27"/>
    </row>
    <row r="130" spans="2:16">
      <c r="B130">
        <v>39</v>
      </c>
      <c r="D130" s="35" t="str">
        <f>'اقرار البنك المركزى'!$S$7</f>
        <v>0001</v>
      </c>
      <c r="E130" s="35">
        <f>'اقرار البنك المركزى'!D54</f>
        <v>11134607</v>
      </c>
      <c r="F130" s="27" t="str">
        <f t="shared" si="37"/>
        <v>0000000000</v>
      </c>
      <c r="G130" s="27" t="str">
        <f t="shared" si="37"/>
        <v>0000000000</v>
      </c>
      <c r="H130" s="27" t="str">
        <f t="shared" si="37"/>
        <v>0000000000</v>
      </c>
      <c r="I130" s="27" t="str">
        <f t="shared" si="37"/>
        <v>0000000000</v>
      </c>
      <c r="J130" s="27" t="str">
        <f t="shared" si="37"/>
        <v>0000000000</v>
      </c>
      <c r="K130" s="27" t="str">
        <f t="shared" si="37"/>
        <v>0000000000</v>
      </c>
      <c r="L130" s="27" t="str">
        <f t="shared" si="37"/>
        <v>0000000000</v>
      </c>
      <c r="M130" s="27" t="str">
        <f t="shared" si="37"/>
        <v>0000000000</v>
      </c>
      <c r="N130" s="27" t="str">
        <f t="shared" si="37"/>
        <v>0000000000</v>
      </c>
      <c r="O130" s="27" t="str">
        <f t="shared" si="37"/>
        <v>0000000000</v>
      </c>
      <c r="P130" s="35">
        <f>'اقرار البنك المركزى'!F54</f>
        <v>787.1</v>
      </c>
    </row>
    <row r="131" spans="2:16">
      <c r="D131" s="36">
        <f>'اقرار البنك المركزى'!G54</f>
        <v>787.1</v>
      </c>
      <c r="E131" s="27">
        <f t="shared" ref="E131" si="46">A116</f>
        <v>0</v>
      </c>
      <c r="F131" s="27" t="str">
        <f t="shared" si="37"/>
        <v>0000000000</v>
      </c>
      <c r="G131" s="27" t="str">
        <f t="shared" si="37"/>
        <v>0000000000</v>
      </c>
      <c r="H131" s="27" t="str">
        <f t="shared" si="37"/>
        <v>0000000000</v>
      </c>
      <c r="I131" s="27" t="str">
        <f t="shared" si="37"/>
        <v>0000000000</v>
      </c>
      <c r="J131" s="27" t="str">
        <f t="shared" si="37"/>
        <v>0000000000</v>
      </c>
      <c r="K131" s="27" t="str">
        <f t="shared" si="37"/>
        <v>0000000000</v>
      </c>
      <c r="L131" s="27" t="str">
        <f t="shared" si="37"/>
        <v>0000000000</v>
      </c>
      <c r="M131" s="27" t="str">
        <f t="shared" si="37"/>
        <v>0000000000</v>
      </c>
      <c r="N131" s="27" t="str">
        <f t="shared" si="37"/>
        <v>0000000000</v>
      </c>
      <c r="O131" s="27" t="str">
        <f t="shared" si="37"/>
        <v>0000000000</v>
      </c>
      <c r="P131" s="27" t="str">
        <f t="shared" si="37"/>
        <v>0000000000</v>
      </c>
    </row>
    <row r="132" spans="2:16">
      <c r="D132" s="39">
        <f>P130</f>
        <v>787.1</v>
      </c>
      <c r="E132" s="39">
        <f>D131</f>
        <v>787.1</v>
      </c>
      <c r="F132" s="38">
        <f>'اقرار البنك المركزى'!H54</f>
        <v>0</v>
      </c>
      <c r="G132" s="38">
        <f>'اقرار البنك المركزى'!I54</f>
        <v>0</v>
      </c>
      <c r="H132" s="27"/>
      <c r="I132" s="27"/>
      <c r="J132" s="27"/>
      <c r="K132" s="27"/>
      <c r="L132" s="27"/>
      <c r="M132" s="27"/>
      <c r="N132" s="27"/>
      <c r="O132" s="27"/>
      <c r="P132" s="27"/>
    </row>
    <row r="133" spans="2:16">
      <c r="B133">
        <v>40</v>
      </c>
      <c r="D133" s="35" t="str">
        <f>'اقرار البنك المركزى'!$S$7</f>
        <v>0001</v>
      </c>
      <c r="E133" s="35">
        <f>'اقرار البنك المركزى'!D55</f>
        <v>11134608</v>
      </c>
      <c r="F133" s="27" t="str">
        <f t="shared" si="37"/>
        <v>0000000000</v>
      </c>
      <c r="G133" s="27" t="str">
        <f t="shared" si="37"/>
        <v>0000000000</v>
      </c>
      <c r="H133" s="27" t="str">
        <f t="shared" si="37"/>
        <v>0000000000</v>
      </c>
      <c r="I133" s="27" t="str">
        <f t="shared" si="37"/>
        <v>0000000000</v>
      </c>
      <c r="J133" s="27" t="str">
        <f t="shared" si="37"/>
        <v>0000000000</v>
      </c>
      <c r="K133" s="27" t="str">
        <f t="shared" si="37"/>
        <v>0000000000</v>
      </c>
      <c r="L133" s="27" t="str">
        <f t="shared" si="37"/>
        <v>0000000000</v>
      </c>
      <c r="M133" s="27" t="str">
        <f t="shared" si="37"/>
        <v>0000000000</v>
      </c>
      <c r="N133" s="27" t="str">
        <f t="shared" si="37"/>
        <v>0000000000</v>
      </c>
      <c r="O133" s="27" t="str">
        <f t="shared" si="37"/>
        <v>0000000000</v>
      </c>
      <c r="P133" s="35">
        <f>'اقرار البنك المركزى'!F55</f>
        <v>0</v>
      </c>
    </row>
    <row r="134" spans="2:16">
      <c r="D134" s="36">
        <f>'اقرار البنك المركزى'!G55</f>
        <v>0</v>
      </c>
      <c r="E134" s="27" t="str">
        <f t="shared" ref="E134" si="47">$A$2</f>
        <v>0000000000</v>
      </c>
      <c r="F134" s="27" t="str">
        <f t="shared" si="37"/>
        <v>0000000000</v>
      </c>
      <c r="G134" s="27" t="str">
        <f t="shared" si="37"/>
        <v>0000000000</v>
      </c>
      <c r="H134" s="27" t="str">
        <f t="shared" si="37"/>
        <v>0000000000</v>
      </c>
      <c r="I134" s="27" t="str">
        <f t="shared" si="37"/>
        <v>0000000000</v>
      </c>
      <c r="J134" s="27" t="str">
        <f t="shared" si="37"/>
        <v>0000000000</v>
      </c>
      <c r="K134" s="27" t="str">
        <f t="shared" si="37"/>
        <v>0000000000</v>
      </c>
      <c r="L134" s="27" t="str">
        <f t="shared" si="37"/>
        <v>0000000000</v>
      </c>
      <c r="M134" s="27" t="str">
        <f t="shared" si="37"/>
        <v>0000000000</v>
      </c>
      <c r="N134" s="27" t="str">
        <f t="shared" si="37"/>
        <v>0000000000</v>
      </c>
      <c r="O134" s="27" t="str">
        <f t="shared" si="37"/>
        <v>0000000000</v>
      </c>
      <c r="P134" s="27" t="str">
        <f t="shared" si="37"/>
        <v>0000000000</v>
      </c>
    </row>
    <row r="135" spans="2:16">
      <c r="D135" s="39">
        <f>P133</f>
        <v>0</v>
      </c>
      <c r="E135" s="39">
        <f>D134</f>
        <v>0</v>
      </c>
      <c r="F135" s="38">
        <f>'اقرار البنك المركزى'!H55</f>
        <v>1026.68</v>
      </c>
      <c r="G135" s="38">
        <f>'اقرار البنك المركزى'!I55</f>
        <v>1026.68</v>
      </c>
      <c r="H135" s="27"/>
      <c r="I135" s="27"/>
      <c r="J135" s="27"/>
      <c r="K135" s="27"/>
      <c r="L135" s="27"/>
      <c r="M135" s="27"/>
      <c r="N135" s="27"/>
      <c r="O135" s="27"/>
      <c r="P135" s="27"/>
    </row>
    <row r="136" spans="2:16">
      <c r="B136">
        <v>41</v>
      </c>
      <c r="D136" s="35" t="str">
        <f>'اقرار البنك المركزى'!$S$7</f>
        <v>0001</v>
      </c>
      <c r="E136" s="35">
        <f>'اقرار البنك المركزى'!D56</f>
        <v>11134609</v>
      </c>
      <c r="F136" s="27" t="str">
        <f t="shared" si="37"/>
        <v>0000000000</v>
      </c>
      <c r="G136" s="27" t="str">
        <f t="shared" si="37"/>
        <v>0000000000</v>
      </c>
      <c r="H136" s="27" t="str">
        <f t="shared" si="37"/>
        <v>0000000000</v>
      </c>
      <c r="I136" s="27" t="str">
        <f t="shared" si="37"/>
        <v>0000000000</v>
      </c>
      <c r="J136" s="27" t="str">
        <f t="shared" si="37"/>
        <v>0000000000</v>
      </c>
      <c r="K136" s="27" t="str">
        <f t="shared" si="37"/>
        <v>0000000000</v>
      </c>
      <c r="L136" s="27" t="str">
        <f t="shared" si="37"/>
        <v>0000000000</v>
      </c>
      <c r="M136" s="27" t="str">
        <f t="shared" si="37"/>
        <v>0000000000</v>
      </c>
      <c r="N136" s="27" t="str">
        <f t="shared" si="37"/>
        <v>0000000000</v>
      </c>
      <c r="O136" s="27" t="str">
        <f t="shared" si="37"/>
        <v>0000000000</v>
      </c>
      <c r="P136" s="35">
        <f>'اقرار البنك المركزى'!F56</f>
        <v>0</v>
      </c>
    </row>
    <row r="137" spans="2:16">
      <c r="D137" s="36">
        <f>'اقرار البنك المركزى'!G56</f>
        <v>0</v>
      </c>
      <c r="E137" s="27">
        <f t="shared" ref="E137" si="48">A122</f>
        <v>0</v>
      </c>
      <c r="F137" s="27" t="str">
        <f t="shared" si="37"/>
        <v>0000000000</v>
      </c>
      <c r="G137" s="27" t="str">
        <f t="shared" si="37"/>
        <v>0000000000</v>
      </c>
      <c r="H137" s="27" t="str">
        <f t="shared" si="37"/>
        <v>0000000000</v>
      </c>
      <c r="I137" s="27" t="str">
        <f t="shared" si="37"/>
        <v>0000000000</v>
      </c>
      <c r="J137" s="27" t="str">
        <f t="shared" si="37"/>
        <v>0000000000</v>
      </c>
      <c r="K137" s="27" t="str">
        <f t="shared" si="37"/>
        <v>0000000000</v>
      </c>
      <c r="L137" s="27" t="str">
        <f t="shared" si="37"/>
        <v>0000000000</v>
      </c>
      <c r="M137" s="27" t="str">
        <f t="shared" si="37"/>
        <v>0000000000</v>
      </c>
      <c r="N137" s="27" t="str">
        <f t="shared" si="37"/>
        <v>0000000000</v>
      </c>
      <c r="O137" s="27" t="str">
        <f t="shared" si="37"/>
        <v>0000000000</v>
      </c>
      <c r="P137" s="27" t="str">
        <f t="shared" si="37"/>
        <v>0000000000</v>
      </c>
    </row>
    <row r="138" spans="2:16">
      <c r="D138" s="39">
        <f>P136</f>
        <v>0</v>
      </c>
      <c r="E138" s="39">
        <f>D137</f>
        <v>0</v>
      </c>
      <c r="F138" s="38">
        <f>'اقرار البنك المركزى'!H56</f>
        <v>1026.68</v>
      </c>
      <c r="G138" s="38">
        <f>'اقرار البنك المركزى'!I56</f>
        <v>1026.68</v>
      </c>
      <c r="H138" s="27"/>
      <c r="I138" s="27"/>
      <c r="J138" s="27"/>
      <c r="K138" s="27"/>
      <c r="L138" s="27"/>
      <c r="M138" s="27"/>
      <c r="N138" s="27"/>
      <c r="O138" s="27"/>
      <c r="P138" s="27"/>
    </row>
    <row r="139" spans="2:16">
      <c r="B139">
        <v>42</v>
      </c>
      <c r="D139" s="35" t="str">
        <f>'اقرار البنك المركزى'!$S$7</f>
        <v>0001</v>
      </c>
      <c r="E139" s="35">
        <f>'اقرار البنك المركزى'!D57</f>
        <v>11134610</v>
      </c>
      <c r="F139" s="27" t="str">
        <f t="shared" si="37"/>
        <v>0000000000</v>
      </c>
      <c r="G139" s="27" t="str">
        <f t="shared" si="37"/>
        <v>0000000000</v>
      </c>
      <c r="H139" s="27" t="str">
        <f t="shared" si="37"/>
        <v>0000000000</v>
      </c>
      <c r="I139" s="27" t="str">
        <f t="shared" si="37"/>
        <v>0000000000</v>
      </c>
      <c r="J139" s="27" t="str">
        <f t="shared" si="37"/>
        <v>0000000000</v>
      </c>
      <c r="K139" s="27" t="str">
        <f t="shared" si="37"/>
        <v>0000000000</v>
      </c>
      <c r="L139" s="27" t="str">
        <f t="shared" si="37"/>
        <v>0000000000</v>
      </c>
      <c r="M139" s="27" t="str">
        <f t="shared" si="37"/>
        <v>0000000000</v>
      </c>
      <c r="N139" s="27" t="str">
        <f t="shared" si="37"/>
        <v>0000000000</v>
      </c>
      <c r="O139" s="27" t="str">
        <f t="shared" si="37"/>
        <v>0000000000</v>
      </c>
      <c r="P139" s="35">
        <f>'اقرار البنك المركزى'!F57</f>
        <v>1026.68</v>
      </c>
    </row>
    <row r="140" spans="2:16">
      <c r="D140" s="36">
        <f>'اقرار البنك المركزى'!G57</f>
        <v>1026.68</v>
      </c>
      <c r="E140" s="27" t="str">
        <f t="shared" ref="E140" si="49">$A$2</f>
        <v>0000000000</v>
      </c>
      <c r="F140" s="27" t="str">
        <f t="shared" si="37"/>
        <v>0000000000</v>
      </c>
      <c r="G140" s="27" t="str">
        <f t="shared" si="37"/>
        <v>0000000000</v>
      </c>
      <c r="H140" s="27" t="str">
        <f t="shared" si="37"/>
        <v>0000000000</v>
      </c>
      <c r="I140" s="27" t="str">
        <f t="shared" si="37"/>
        <v>0000000000</v>
      </c>
      <c r="J140" s="27" t="str">
        <f t="shared" si="37"/>
        <v>0000000000</v>
      </c>
      <c r="K140" s="27" t="str">
        <f t="shared" si="37"/>
        <v>0000000000</v>
      </c>
      <c r="L140" s="27" t="str">
        <f t="shared" si="37"/>
        <v>0000000000</v>
      </c>
      <c r="M140" s="27" t="str">
        <f t="shared" si="37"/>
        <v>0000000000</v>
      </c>
      <c r="N140" s="27" t="str">
        <f t="shared" si="37"/>
        <v>0000000000</v>
      </c>
      <c r="O140" s="27" t="str">
        <f t="shared" si="37"/>
        <v>0000000000</v>
      </c>
      <c r="P140" s="27" t="str">
        <f t="shared" si="37"/>
        <v>0000000000</v>
      </c>
    </row>
    <row r="141" spans="2:16">
      <c r="D141" s="39">
        <f>P139</f>
        <v>1026.68</v>
      </c>
      <c r="E141" s="39">
        <f>D140</f>
        <v>1026.68</v>
      </c>
      <c r="F141" s="38">
        <f>'اقرار البنك المركزى'!H57</f>
        <v>0</v>
      </c>
      <c r="G141" s="38">
        <f>'اقرار البنك المركزى'!I57</f>
        <v>0</v>
      </c>
      <c r="H141" s="27"/>
      <c r="I141" s="27"/>
      <c r="J141" s="27"/>
      <c r="K141" s="27"/>
      <c r="L141" s="27"/>
      <c r="M141" s="27"/>
      <c r="N141" s="27"/>
      <c r="O141" s="27"/>
      <c r="P141" s="27"/>
    </row>
    <row r="142" spans="2:16">
      <c r="B142">
        <v>43</v>
      </c>
      <c r="D142" s="35" t="str">
        <f>'اقرار البنك المركزى'!$S$7</f>
        <v>0001</v>
      </c>
      <c r="E142" s="35">
        <f>'اقرار البنك المركزى'!D58</f>
        <v>11134613</v>
      </c>
      <c r="F142" s="27" t="str">
        <f t="shared" si="37"/>
        <v>0000000000</v>
      </c>
      <c r="G142" s="27" t="str">
        <f t="shared" si="37"/>
        <v>0000000000</v>
      </c>
      <c r="H142" s="27" t="str">
        <f t="shared" si="37"/>
        <v>0000000000</v>
      </c>
      <c r="I142" s="27" t="str">
        <f t="shared" si="37"/>
        <v>0000000000</v>
      </c>
      <c r="J142" s="27" t="str">
        <f t="shared" si="37"/>
        <v>0000000000</v>
      </c>
      <c r="K142" s="27" t="str">
        <f t="shared" si="37"/>
        <v>0000000000</v>
      </c>
      <c r="L142" s="27" t="str">
        <f t="shared" si="37"/>
        <v>0000000000</v>
      </c>
      <c r="M142" s="27" t="str">
        <f t="shared" si="37"/>
        <v>0000000000</v>
      </c>
      <c r="N142" s="27" t="str">
        <f t="shared" si="37"/>
        <v>0000000000</v>
      </c>
      <c r="O142" s="27" t="str">
        <f t="shared" si="37"/>
        <v>0000000000</v>
      </c>
      <c r="P142" s="35">
        <f>'اقرار البنك المركزى'!F58</f>
        <v>1386.82</v>
      </c>
    </row>
    <row r="143" spans="2:16">
      <c r="D143" s="36">
        <f>'اقرار البنك المركزى'!G58</f>
        <v>1386.82</v>
      </c>
      <c r="E143" s="27">
        <f t="shared" ref="E143" si="50">A128</f>
        <v>0</v>
      </c>
      <c r="F143" s="27" t="str">
        <f t="shared" si="37"/>
        <v>0000000000</v>
      </c>
      <c r="G143" s="27" t="str">
        <f t="shared" ref="F143:P179" si="51">$A$2</f>
        <v>0000000000</v>
      </c>
      <c r="H143" s="27" t="str">
        <f t="shared" si="51"/>
        <v>0000000000</v>
      </c>
      <c r="I143" s="27" t="str">
        <f t="shared" si="51"/>
        <v>0000000000</v>
      </c>
      <c r="J143" s="27" t="str">
        <f t="shared" si="51"/>
        <v>0000000000</v>
      </c>
      <c r="K143" s="27" t="str">
        <f t="shared" si="51"/>
        <v>0000000000</v>
      </c>
      <c r="L143" s="27" t="str">
        <f t="shared" si="51"/>
        <v>0000000000</v>
      </c>
      <c r="M143" s="27" t="str">
        <f t="shared" si="51"/>
        <v>0000000000</v>
      </c>
      <c r="N143" s="27" t="str">
        <f t="shared" si="51"/>
        <v>0000000000</v>
      </c>
      <c r="O143" s="27" t="str">
        <f t="shared" si="51"/>
        <v>0000000000</v>
      </c>
      <c r="P143" s="27" t="str">
        <f t="shared" si="51"/>
        <v>0000000000</v>
      </c>
    </row>
    <row r="144" spans="2:16">
      <c r="D144" s="39">
        <f>P142</f>
        <v>1386.82</v>
      </c>
      <c r="E144" s="39">
        <f>D143</f>
        <v>1386.82</v>
      </c>
      <c r="F144" s="38">
        <f>'اقرار البنك المركزى'!H58</f>
        <v>0</v>
      </c>
      <c r="G144" s="38">
        <f>'اقرار البنك المركزى'!I58</f>
        <v>0</v>
      </c>
      <c r="H144" s="27"/>
      <c r="I144" s="27"/>
      <c r="J144" s="27"/>
      <c r="K144" s="27"/>
      <c r="L144" s="27"/>
      <c r="M144" s="27"/>
      <c r="N144" s="27"/>
      <c r="O144" s="27"/>
      <c r="P144" s="27"/>
    </row>
    <row r="145" spans="2:16">
      <c r="B145">
        <v>44</v>
      </c>
      <c r="D145" s="35" t="str">
        <f>'اقرار البنك المركزى'!$S$7</f>
        <v>0001</v>
      </c>
      <c r="E145" s="35">
        <f>'اقرار البنك المركزى'!D59</f>
        <v>11134618</v>
      </c>
      <c r="F145" s="27" t="str">
        <f t="shared" si="51"/>
        <v>0000000000</v>
      </c>
      <c r="G145" s="27" t="str">
        <f t="shared" si="51"/>
        <v>0000000000</v>
      </c>
      <c r="H145" s="27" t="str">
        <f t="shared" si="51"/>
        <v>0000000000</v>
      </c>
      <c r="I145" s="27" t="str">
        <f t="shared" si="51"/>
        <v>0000000000</v>
      </c>
      <c r="J145" s="27" t="str">
        <f t="shared" si="51"/>
        <v>0000000000</v>
      </c>
      <c r="K145" s="27" t="str">
        <f t="shared" si="51"/>
        <v>0000000000</v>
      </c>
      <c r="L145" s="27" t="str">
        <f t="shared" si="51"/>
        <v>0000000000</v>
      </c>
      <c r="M145" s="27" t="str">
        <f t="shared" si="51"/>
        <v>0000000000</v>
      </c>
      <c r="N145" s="27" t="str">
        <f t="shared" si="51"/>
        <v>0000000000</v>
      </c>
      <c r="O145" s="27" t="str">
        <f t="shared" si="51"/>
        <v>0000000000</v>
      </c>
      <c r="P145" s="35">
        <f>'اقرار البنك المركزى'!F59</f>
        <v>921.27</v>
      </c>
    </row>
    <row r="146" spans="2:16">
      <c r="D146" s="36">
        <f>'اقرار البنك المركزى'!G59</f>
        <v>921.27</v>
      </c>
      <c r="E146" s="27" t="str">
        <f t="shared" ref="E146" si="52">$A$2</f>
        <v>0000000000</v>
      </c>
      <c r="F146" s="27" t="str">
        <f t="shared" si="51"/>
        <v>0000000000</v>
      </c>
      <c r="G146" s="27" t="str">
        <f t="shared" si="51"/>
        <v>0000000000</v>
      </c>
      <c r="H146" s="27" t="str">
        <f t="shared" si="51"/>
        <v>0000000000</v>
      </c>
      <c r="I146" s="27" t="str">
        <f t="shared" si="51"/>
        <v>0000000000</v>
      </c>
      <c r="J146" s="27" t="str">
        <f t="shared" si="51"/>
        <v>0000000000</v>
      </c>
      <c r="K146" s="27" t="str">
        <f t="shared" si="51"/>
        <v>0000000000</v>
      </c>
      <c r="L146" s="27" t="str">
        <f t="shared" si="51"/>
        <v>0000000000</v>
      </c>
      <c r="M146" s="27" t="str">
        <f t="shared" si="51"/>
        <v>0000000000</v>
      </c>
      <c r="N146" s="27" t="str">
        <f t="shared" si="51"/>
        <v>0000000000</v>
      </c>
      <c r="O146" s="27" t="str">
        <f t="shared" si="51"/>
        <v>0000000000</v>
      </c>
      <c r="P146" s="27" t="str">
        <f t="shared" si="51"/>
        <v>0000000000</v>
      </c>
    </row>
    <row r="147" spans="2:16">
      <c r="D147" s="39">
        <f>P145</f>
        <v>921.27</v>
      </c>
      <c r="E147" s="39">
        <f>D146</f>
        <v>921.27</v>
      </c>
      <c r="F147" s="38">
        <f>'اقرار البنك المركزى'!H59</f>
        <v>0</v>
      </c>
      <c r="G147" s="38">
        <f>'اقرار البنك المركزى'!I59</f>
        <v>0</v>
      </c>
      <c r="H147" s="27"/>
      <c r="I147" s="27"/>
      <c r="J147" s="27"/>
      <c r="K147" s="27"/>
      <c r="L147" s="27"/>
      <c r="M147" s="27"/>
      <c r="N147" s="27"/>
      <c r="O147" s="27"/>
      <c r="P147" s="27"/>
    </row>
    <row r="148" spans="2:16">
      <c r="B148">
        <v>45</v>
      </c>
      <c r="D148" s="35" t="str">
        <f>'اقرار البنك المركزى'!$S$7</f>
        <v>0001</v>
      </c>
      <c r="E148" s="35">
        <f>'اقرار البنك المركزى'!D60</f>
        <v>11134624</v>
      </c>
      <c r="F148" s="27" t="str">
        <f t="shared" si="51"/>
        <v>0000000000</v>
      </c>
      <c r="G148" s="27" t="str">
        <f t="shared" si="51"/>
        <v>0000000000</v>
      </c>
      <c r="H148" s="27" t="str">
        <f t="shared" si="51"/>
        <v>0000000000</v>
      </c>
      <c r="I148" s="27" t="str">
        <f t="shared" si="51"/>
        <v>0000000000</v>
      </c>
      <c r="J148" s="27" t="str">
        <f t="shared" si="51"/>
        <v>0000000000</v>
      </c>
      <c r="K148" s="27" t="str">
        <f t="shared" si="51"/>
        <v>0000000000</v>
      </c>
      <c r="L148" s="27" t="str">
        <f t="shared" si="51"/>
        <v>0000000000</v>
      </c>
      <c r="M148" s="27" t="str">
        <f t="shared" si="51"/>
        <v>0000000000</v>
      </c>
      <c r="N148" s="27" t="str">
        <f t="shared" si="51"/>
        <v>0000000000</v>
      </c>
      <c r="O148" s="27" t="str">
        <f t="shared" si="51"/>
        <v>0000000000</v>
      </c>
      <c r="P148" s="35">
        <f>'اقرار البنك المركزى'!F60</f>
        <v>934.68</v>
      </c>
    </row>
    <row r="149" spans="2:16">
      <c r="D149" s="36">
        <f>'اقرار البنك المركزى'!G60</f>
        <v>934.68</v>
      </c>
      <c r="E149" s="27">
        <f t="shared" ref="E149" si="53">A134</f>
        <v>0</v>
      </c>
      <c r="F149" s="27" t="str">
        <f t="shared" si="51"/>
        <v>0000000000</v>
      </c>
      <c r="G149" s="27" t="str">
        <f t="shared" si="51"/>
        <v>0000000000</v>
      </c>
      <c r="H149" s="27" t="str">
        <f t="shared" si="51"/>
        <v>0000000000</v>
      </c>
      <c r="I149" s="27" t="str">
        <f t="shared" si="51"/>
        <v>0000000000</v>
      </c>
      <c r="J149" s="27" t="str">
        <f t="shared" si="51"/>
        <v>0000000000</v>
      </c>
      <c r="K149" s="27" t="str">
        <f t="shared" si="51"/>
        <v>0000000000</v>
      </c>
      <c r="L149" s="27" t="str">
        <f t="shared" si="51"/>
        <v>0000000000</v>
      </c>
      <c r="M149" s="27" t="str">
        <f t="shared" si="51"/>
        <v>0000000000</v>
      </c>
      <c r="N149" s="27" t="str">
        <f t="shared" si="51"/>
        <v>0000000000</v>
      </c>
      <c r="O149" s="27" t="str">
        <f t="shared" si="51"/>
        <v>0000000000</v>
      </c>
      <c r="P149" s="27" t="str">
        <f t="shared" si="51"/>
        <v>0000000000</v>
      </c>
    </row>
    <row r="150" spans="2:16">
      <c r="D150" s="39">
        <f>P148</f>
        <v>934.68</v>
      </c>
      <c r="E150" s="39">
        <f>D149</f>
        <v>934.68</v>
      </c>
      <c r="F150" s="38">
        <f>'اقرار البنك المركزى'!H60</f>
        <v>0</v>
      </c>
      <c r="G150" s="38">
        <f>'اقرار البنك المركزى'!I60</f>
        <v>0</v>
      </c>
      <c r="H150" s="27"/>
      <c r="I150" s="27"/>
      <c r="J150" s="27"/>
      <c r="K150" s="27"/>
      <c r="L150" s="27"/>
      <c r="M150" s="27"/>
      <c r="N150" s="27"/>
      <c r="O150" s="27"/>
      <c r="P150" s="27"/>
    </row>
    <row r="151" spans="2:16">
      <c r="B151">
        <v>46</v>
      </c>
      <c r="D151" s="35" t="str">
        <f>'اقرار البنك المركزى'!$S$7</f>
        <v>0001</v>
      </c>
      <c r="E151" s="35">
        <f>'اقرار البنك المركزى'!D61</f>
        <v>11134627</v>
      </c>
      <c r="F151" s="27" t="str">
        <f t="shared" si="51"/>
        <v>0000000000</v>
      </c>
      <c r="G151" s="27" t="str">
        <f t="shared" si="51"/>
        <v>0000000000</v>
      </c>
      <c r="H151" s="27" t="str">
        <f t="shared" si="51"/>
        <v>0000000000</v>
      </c>
      <c r="I151" s="27" t="str">
        <f t="shared" si="51"/>
        <v>0000000000</v>
      </c>
      <c r="J151" s="27" t="str">
        <f t="shared" si="51"/>
        <v>0000000000</v>
      </c>
      <c r="K151" s="27" t="str">
        <f t="shared" si="51"/>
        <v>0000000000</v>
      </c>
      <c r="L151" s="27" t="str">
        <f t="shared" si="51"/>
        <v>0000000000</v>
      </c>
      <c r="M151" s="27" t="str">
        <f t="shared" si="51"/>
        <v>0000000000</v>
      </c>
      <c r="N151" s="27" t="str">
        <f t="shared" si="51"/>
        <v>0000000000</v>
      </c>
      <c r="O151" s="27" t="str">
        <f t="shared" si="51"/>
        <v>0000000000</v>
      </c>
      <c r="P151" s="35">
        <f>'اقرار البنك المركزى'!F61</f>
        <v>15.81</v>
      </c>
    </row>
    <row r="152" spans="2:16">
      <c r="D152" s="36">
        <f>'اقرار البنك المركزى'!G61</f>
        <v>15.81</v>
      </c>
      <c r="E152" s="27" t="str">
        <f t="shared" ref="E152" si="54">$A$2</f>
        <v>0000000000</v>
      </c>
      <c r="F152" s="27" t="str">
        <f t="shared" si="51"/>
        <v>0000000000</v>
      </c>
      <c r="G152" s="27" t="str">
        <f t="shared" si="51"/>
        <v>0000000000</v>
      </c>
      <c r="H152" s="27" t="str">
        <f t="shared" si="51"/>
        <v>0000000000</v>
      </c>
      <c r="I152" s="27" t="str">
        <f t="shared" si="51"/>
        <v>0000000000</v>
      </c>
      <c r="J152" s="27" t="str">
        <f t="shared" si="51"/>
        <v>0000000000</v>
      </c>
      <c r="K152" s="27" t="str">
        <f t="shared" si="51"/>
        <v>0000000000</v>
      </c>
      <c r="L152" s="27" t="str">
        <f t="shared" si="51"/>
        <v>0000000000</v>
      </c>
      <c r="M152" s="27" t="str">
        <f t="shared" si="51"/>
        <v>0000000000</v>
      </c>
      <c r="N152" s="27" t="str">
        <f t="shared" si="51"/>
        <v>0000000000</v>
      </c>
      <c r="O152" s="27" t="str">
        <f t="shared" si="51"/>
        <v>0000000000</v>
      </c>
      <c r="P152" s="27" t="str">
        <f t="shared" si="51"/>
        <v>0000000000</v>
      </c>
    </row>
    <row r="153" spans="2:16">
      <c r="D153" s="39">
        <f>P151</f>
        <v>15.81</v>
      </c>
      <c r="E153" s="39">
        <f>D152</f>
        <v>15.81</v>
      </c>
      <c r="F153" s="38">
        <f>'اقرار البنك المركزى'!H61</f>
        <v>0</v>
      </c>
      <c r="G153" s="38">
        <f>'اقرار البنك المركزى'!I61</f>
        <v>0</v>
      </c>
      <c r="H153" s="27"/>
      <c r="I153" s="27"/>
      <c r="J153" s="27"/>
      <c r="K153" s="27"/>
      <c r="L153" s="27"/>
      <c r="M153" s="27"/>
      <c r="N153" s="27"/>
      <c r="O153" s="27"/>
      <c r="P153" s="27"/>
    </row>
    <row r="154" spans="2:16">
      <c r="B154">
        <v>47</v>
      </c>
      <c r="D154" s="35" t="str">
        <f>'اقرار البنك المركزى'!$S$7</f>
        <v>0001</v>
      </c>
      <c r="E154" s="35">
        <f>'اقرار البنك المركزى'!D62</f>
        <v>11134630</v>
      </c>
      <c r="F154" s="27" t="str">
        <f t="shared" si="51"/>
        <v>0000000000</v>
      </c>
      <c r="G154" s="27" t="str">
        <f t="shared" si="51"/>
        <v>0000000000</v>
      </c>
      <c r="H154" s="27" t="str">
        <f t="shared" si="51"/>
        <v>0000000000</v>
      </c>
      <c r="I154" s="27" t="str">
        <f t="shared" si="51"/>
        <v>0000000000</v>
      </c>
      <c r="J154" s="27" t="str">
        <f t="shared" si="51"/>
        <v>0000000000</v>
      </c>
      <c r="K154" s="27" t="str">
        <f t="shared" si="51"/>
        <v>0000000000</v>
      </c>
      <c r="L154" s="27" t="str">
        <f t="shared" si="51"/>
        <v>0000000000</v>
      </c>
      <c r="M154" s="27" t="str">
        <f t="shared" si="51"/>
        <v>0000000000</v>
      </c>
      <c r="N154" s="27" t="str">
        <f t="shared" si="51"/>
        <v>0000000000</v>
      </c>
      <c r="O154" s="27" t="str">
        <f t="shared" si="51"/>
        <v>0000000000</v>
      </c>
      <c r="P154" s="35">
        <f>'اقرار البنك المركزى'!F62</f>
        <v>0</v>
      </c>
    </row>
    <row r="155" spans="2:16">
      <c r="D155" s="36">
        <f>'اقرار البنك المركزى'!G62</f>
        <v>0</v>
      </c>
      <c r="E155" s="27">
        <f t="shared" ref="E155" si="55">A140</f>
        <v>0</v>
      </c>
      <c r="F155" s="27" t="str">
        <f t="shared" si="51"/>
        <v>0000000000</v>
      </c>
      <c r="G155" s="27" t="str">
        <f t="shared" si="51"/>
        <v>0000000000</v>
      </c>
      <c r="H155" s="27" t="str">
        <f t="shared" si="51"/>
        <v>0000000000</v>
      </c>
      <c r="I155" s="27" t="str">
        <f t="shared" si="51"/>
        <v>0000000000</v>
      </c>
      <c r="J155" s="27" t="str">
        <f t="shared" si="51"/>
        <v>0000000000</v>
      </c>
      <c r="K155" s="27" t="str">
        <f t="shared" si="51"/>
        <v>0000000000</v>
      </c>
      <c r="L155" s="27" t="str">
        <f t="shared" si="51"/>
        <v>0000000000</v>
      </c>
      <c r="M155" s="27" t="str">
        <f t="shared" si="51"/>
        <v>0000000000</v>
      </c>
      <c r="N155" s="27" t="str">
        <f t="shared" si="51"/>
        <v>0000000000</v>
      </c>
      <c r="O155" s="27" t="str">
        <f t="shared" si="51"/>
        <v>0000000000</v>
      </c>
      <c r="P155" s="27" t="str">
        <f t="shared" si="51"/>
        <v>0000000000</v>
      </c>
    </row>
    <row r="156" spans="2:16">
      <c r="D156" s="39">
        <f>P154</f>
        <v>0</v>
      </c>
      <c r="E156" s="39">
        <f>D155</f>
        <v>0</v>
      </c>
      <c r="F156" s="38">
        <f>'اقرار البنك المركزى'!H62</f>
        <v>0</v>
      </c>
      <c r="G156" s="38">
        <f>'اقرار البنك المركزى'!I62</f>
        <v>0</v>
      </c>
      <c r="H156" s="27"/>
      <c r="I156" s="27"/>
      <c r="J156" s="27"/>
      <c r="K156" s="27"/>
      <c r="L156" s="27"/>
      <c r="M156" s="27"/>
      <c r="N156" s="27"/>
      <c r="O156" s="27"/>
      <c r="P156" s="27"/>
    </row>
    <row r="157" spans="2:16">
      <c r="B157">
        <v>48</v>
      </c>
      <c r="D157" s="35" t="str">
        <f>'اقرار البنك المركزى'!$S$7</f>
        <v>0001</v>
      </c>
      <c r="E157" s="35">
        <f>'اقرار البنك المركزى'!D63</f>
        <v>11134632</v>
      </c>
      <c r="F157" s="27" t="str">
        <f t="shared" si="51"/>
        <v>0000000000</v>
      </c>
      <c r="G157" s="27" t="str">
        <f t="shared" si="51"/>
        <v>0000000000</v>
      </c>
      <c r="H157" s="27" t="str">
        <f t="shared" si="51"/>
        <v>0000000000</v>
      </c>
      <c r="I157" s="27" t="str">
        <f t="shared" si="51"/>
        <v>0000000000</v>
      </c>
      <c r="J157" s="27" t="str">
        <f t="shared" si="51"/>
        <v>0000000000</v>
      </c>
      <c r="K157" s="27" t="str">
        <f t="shared" si="51"/>
        <v>0000000000</v>
      </c>
      <c r="L157" s="27" t="str">
        <f t="shared" si="51"/>
        <v>0000000000</v>
      </c>
      <c r="M157" s="27" t="str">
        <f t="shared" si="51"/>
        <v>0000000000</v>
      </c>
      <c r="N157" s="27" t="str">
        <f t="shared" si="51"/>
        <v>0000000000</v>
      </c>
      <c r="O157" s="27" t="str">
        <f t="shared" si="51"/>
        <v>0000000000</v>
      </c>
      <c r="P157" s="35">
        <f>'اقرار البنك المركزى'!F63</f>
        <v>400</v>
      </c>
    </row>
    <row r="158" spans="2:16">
      <c r="D158" s="36">
        <f>'اقرار البنك المركزى'!G63</f>
        <v>400</v>
      </c>
      <c r="E158" s="27" t="str">
        <f t="shared" ref="E158" si="56">$A$2</f>
        <v>0000000000</v>
      </c>
      <c r="F158" s="27" t="str">
        <f t="shared" si="51"/>
        <v>0000000000</v>
      </c>
      <c r="G158" s="27" t="str">
        <f t="shared" si="51"/>
        <v>0000000000</v>
      </c>
      <c r="H158" s="27" t="str">
        <f t="shared" si="51"/>
        <v>0000000000</v>
      </c>
      <c r="I158" s="27" t="str">
        <f t="shared" si="51"/>
        <v>0000000000</v>
      </c>
      <c r="J158" s="27" t="str">
        <f t="shared" si="51"/>
        <v>0000000000</v>
      </c>
      <c r="K158" s="27" t="str">
        <f t="shared" si="51"/>
        <v>0000000000</v>
      </c>
      <c r="L158" s="27" t="str">
        <f t="shared" si="51"/>
        <v>0000000000</v>
      </c>
      <c r="M158" s="27" t="str">
        <f t="shared" si="51"/>
        <v>0000000000</v>
      </c>
      <c r="N158" s="27" t="str">
        <f t="shared" si="51"/>
        <v>0000000000</v>
      </c>
      <c r="O158" s="27" t="str">
        <f t="shared" si="51"/>
        <v>0000000000</v>
      </c>
      <c r="P158" s="27" t="str">
        <f t="shared" si="51"/>
        <v>0000000000</v>
      </c>
    </row>
    <row r="159" spans="2:16">
      <c r="D159" s="39">
        <f>P157</f>
        <v>400</v>
      </c>
      <c r="E159" s="39">
        <f>D158</f>
        <v>400</v>
      </c>
      <c r="F159" s="38">
        <f>'اقرار البنك المركزى'!H63</f>
        <v>0</v>
      </c>
      <c r="G159" s="38">
        <f>'اقرار البنك المركزى'!I63</f>
        <v>0</v>
      </c>
      <c r="H159" s="27"/>
      <c r="I159" s="27"/>
      <c r="J159" s="27"/>
      <c r="K159" s="27"/>
      <c r="L159" s="27"/>
      <c r="M159" s="27"/>
      <c r="N159" s="27"/>
      <c r="O159" s="27"/>
      <c r="P159" s="27"/>
    </row>
    <row r="160" spans="2:16">
      <c r="B160">
        <v>49</v>
      </c>
      <c r="D160" s="35" t="str">
        <f>'اقرار البنك المركزى'!$S$7</f>
        <v>0001</v>
      </c>
      <c r="E160" s="35">
        <f>'اقرار البنك المركزى'!D64</f>
        <v>11134634</v>
      </c>
      <c r="F160" s="27" t="str">
        <f t="shared" si="51"/>
        <v>0000000000</v>
      </c>
      <c r="G160" s="27" t="str">
        <f t="shared" si="51"/>
        <v>0000000000</v>
      </c>
      <c r="H160" s="27" t="str">
        <f t="shared" si="51"/>
        <v>0000000000</v>
      </c>
      <c r="I160" s="27" t="str">
        <f t="shared" si="51"/>
        <v>0000000000</v>
      </c>
      <c r="J160" s="27" t="str">
        <f t="shared" si="51"/>
        <v>0000000000</v>
      </c>
      <c r="K160" s="27" t="str">
        <f t="shared" si="51"/>
        <v>0000000000</v>
      </c>
      <c r="L160" s="27" t="str">
        <f t="shared" si="51"/>
        <v>0000000000</v>
      </c>
      <c r="M160" s="27" t="str">
        <f t="shared" si="51"/>
        <v>0000000000</v>
      </c>
      <c r="N160" s="27" t="str">
        <f t="shared" si="51"/>
        <v>0000000000</v>
      </c>
      <c r="O160" s="27" t="str">
        <f t="shared" si="51"/>
        <v>0000000000</v>
      </c>
      <c r="P160" s="35">
        <f>'اقرار البنك المركزى'!F64</f>
        <v>700.36</v>
      </c>
    </row>
    <row r="161" spans="2:16">
      <c r="D161" s="36">
        <f>'اقرار البنك المركزى'!G64</f>
        <v>700.36</v>
      </c>
      <c r="E161" s="27">
        <f t="shared" ref="E161" si="57">A146</f>
        <v>0</v>
      </c>
      <c r="F161" s="27" t="str">
        <f t="shared" si="51"/>
        <v>0000000000</v>
      </c>
      <c r="G161" s="27" t="str">
        <f t="shared" si="51"/>
        <v>0000000000</v>
      </c>
      <c r="H161" s="27" t="str">
        <f t="shared" si="51"/>
        <v>0000000000</v>
      </c>
      <c r="I161" s="27" t="str">
        <f t="shared" si="51"/>
        <v>0000000000</v>
      </c>
      <c r="J161" s="27" t="str">
        <f t="shared" si="51"/>
        <v>0000000000</v>
      </c>
      <c r="K161" s="27" t="str">
        <f t="shared" si="51"/>
        <v>0000000000</v>
      </c>
      <c r="L161" s="27" t="str">
        <f t="shared" si="51"/>
        <v>0000000000</v>
      </c>
      <c r="M161" s="27" t="str">
        <f t="shared" si="51"/>
        <v>0000000000</v>
      </c>
      <c r="N161" s="27" t="str">
        <f t="shared" si="51"/>
        <v>0000000000</v>
      </c>
      <c r="O161" s="27" t="str">
        <f t="shared" si="51"/>
        <v>0000000000</v>
      </c>
      <c r="P161" s="27" t="str">
        <f t="shared" si="51"/>
        <v>0000000000</v>
      </c>
    </row>
    <row r="162" spans="2:16">
      <c r="D162" s="39">
        <f>P160</f>
        <v>700.36</v>
      </c>
      <c r="E162" s="39">
        <f>D161</f>
        <v>700.36</v>
      </c>
      <c r="F162" s="38">
        <f>'اقرار البنك المركزى'!H64</f>
        <v>0</v>
      </c>
      <c r="G162" s="38">
        <f>'اقرار البنك المركزى'!I64</f>
        <v>0</v>
      </c>
      <c r="H162" s="27"/>
      <c r="I162" s="27"/>
      <c r="J162" s="27"/>
      <c r="K162" s="27"/>
      <c r="L162" s="27"/>
      <c r="M162" s="27"/>
      <c r="N162" s="27"/>
      <c r="O162" s="27"/>
      <c r="P162" s="27"/>
    </row>
    <row r="163" spans="2:16">
      <c r="B163">
        <v>50</v>
      </c>
      <c r="D163" s="35" t="str">
        <f>'اقرار البنك المركزى'!$S$7</f>
        <v>0001</v>
      </c>
      <c r="E163" s="35">
        <f>'اقرار البنك المركزى'!D65</f>
        <v>11134659</v>
      </c>
      <c r="F163" s="27" t="str">
        <f t="shared" si="51"/>
        <v>0000000000</v>
      </c>
      <c r="G163" s="27" t="str">
        <f t="shared" si="51"/>
        <v>0000000000</v>
      </c>
      <c r="H163" s="27" t="str">
        <f t="shared" si="51"/>
        <v>0000000000</v>
      </c>
      <c r="I163" s="27" t="str">
        <f t="shared" si="51"/>
        <v>0000000000</v>
      </c>
      <c r="J163" s="27" t="str">
        <f t="shared" si="51"/>
        <v>0000000000</v>
      </c>
      <c r="K163" s="27" t="str">
        <f t="shared" si="51"/>
        <v>0000000000</v>
      </c>
      <c r="L163" s="27" t="str">
        <f t="shared" si="51"/>
        <v>0000000000</v>
      </c>
      <c r="M163" s="27" t="str">
        <f t="shared" si="51"/>
        <v>0000000000</v>
      </c>
      <c r="N163" s="27" t="str">
        <f t="shared" si="51"/>
        <v>0000000000</v>
      </c>
      <c r="O163" s="27" t="str">
        <f t="shared" si="51"/>
        <v>0000000000</v>
      </c>
      <c r="P163" s="35">
        <f>'اقرار البنك المركزى'!F65</f>
        <v>461.67</v>
      </c>
    </row>
    <row r="164" spans="2:16">
      <c r="D164" s="36">
        <f>'اقرار البنك المركزى'!G65</f>
        <v>461.67</v>
      </c>
      <c r="E164" s="27" t="str">
        <f t="shared" ref="E164" si="58">$A$2</f>
        <v>0000000000</v>
      </c>
      <c r="F164" s="27" t="str">
        <f t="shared" si="51"/>
        <v>0000000000</v>
      </c>
      <c r="G164" s="27" t="str">
        <f t="shared" si="51"/>
        <v>0000000000</v>
      </c>
      <c r="H164" s="27" t="str">
        <f t="shared" si="51"/>
        <v>0000000000</v>
      </c>
      <c r="I164" s="27" t="str">
        <f t="shared" si="51"/>
        <v>0000000000</v>
      </c>
      <c r="J164" s="27" t="str">
        <f t="shared" si="51"/>
        <v>0000000000</v>
      </c>
      <c r="K164" s="27" t="str">
        <f t="shared" si="51"/>
        <v>0000000000</v>
      </c>
      <c r="L164" s="27" t="str">
        <f t="shared" si="51"/>
        <v>0000000000</v>
      </c>
      <c r="M164" s="27" t="str">
        <f t="shared" si="51"/>
        <v>0000000000</v>
      </c>
      <c r="N164" s="27" t="str">
        <f t="shared" si="51"/>
        <v>0000000000</v>
      </c>
      <c r="O164" s="27" t="str">
        <f t="shared" si="51"/>
        <v>0000000000</v>
      </c>
      <c r="P164" s="27" t="str">
        <f t="shared" si="51"/>
        <v>0000000000</v>
      </c>
    </row>
    <row r="165" spans="2:16">
      <c r="D165" s="39">
        <f>P163</f>
        <v>461.67</v>
      </c>
      <c r="E165" s="39">
        <f>D164</f>
        <v>461.67</v>
      </c>
      <c r="F165" s="38">
        <f>'اقرار البنك المركزى'!H65</f>
        <v>0</v>
      </c>
      <c r="G165" s="38">
        <f>'اقرار البنك المركزى'!I65</f>
        <v>0</v>
      </c>
      <c r="H165" s="27"/>
      <c r="I165" s="27"/>
      <c r="J165" s="27"/>
      <c r="K165" s="27"/>
      <c r="L165" s="27"/>
      <c r="M165" s="27"/>
      <c r="N165" s="27"/>
      <c r="O165" s="27"/>
      <c r="P165" s="27"/>
    </row>
    <row r="166" spans="2:16">
      <c r="B166">
        <v>51</v>
      </c>
      <c r="D166" s="35" t="str">
        <f>'اقرار البنك المركزى'!$S$7</f>
        <v>0001</v>
      </c>
      <c r="E166" s="35">
        <f>'اقرار البنك المركزى'!D66</f>
        <v>11134680</v>
      </c>
      <c r="F166" s="27" t="str">
        <f t="shared" si="51"/>
        <v>0000000000</v>
      </c>
      <c r="G166" s="27" t="str">
        <f t="shared" si="51"/>
        <v>0000000000</v>
      </c>
      <c r="H166" s="27" t="str">
        <f t="shared" si="51"/>
        <v>0000000000</v>
      </c>
      <c r="I166" s="27" t="str">
        <f t="shared" si="51"/>
        <v>0000000000</v>
      </c>
      <c r="J166" s="27" t="str">
        <f t="shared" si="51"/>
        <v>0000000000</v>
      </c>
      <c r="K166" s="27" t="str">
        <f t="shared" si="51"/>
        <v>0000000000</v>
      </c>
      <c r="L166" s="27" t="str">
        <f t="shared" si="51"/>
        <v>0000000000</v>
      </c>
      <c r="M166" s="27" t="str">
        <f t="shared" si="51"/>
        <v>0000000000</v>
      </c>
      <c r="N166" s="27" t="str">
        <f t="shared" si="51"/>
        <v>0000000000</v>
      </c>
      <c r="O166" s="27" t="str">
        <f t="shared" si="51"/>
        <v>0000000000</v>
      </c>
      <c r="P166" s="35">
        <f>'اقرار البنك المركزى'!F66</f>
        <v>1390.96</v>
      </c>
    </row>
    <row r="167" spans="2:16">
      <c r="D167" s="36">
        <f>'اقرار البنك المركزى'!G66</f>
        <v>1390.96</v>
      </c>
      <c r="E167" s="27">
        <f t="shared" ref="E167" si="59">A152</f>
        <v>0</v>
      </c>
      <c r="F167" s="27" t="str">
        <f t="shared" si="51"/>
        <v>0000000000</v>
      </c>
      <c r="G167" s="27" t="str">
        <f t="shared" si="51"/>
        <v>0000000000</v>
      </c>
      <c r="H167" s="27" t="str">
        <f t="shared" si="51"/>
        <v>0000000000</v>
      </c>
      <c r="I167" s="27" t="str">
        <f t="shared" si="51"/>
        <v>0000000000</v>
      </c>
      <c r="J167" s="27" t="str">
        <f t="shared" si="51"/>
        <v>0000000000</v>
      </c>
      <c r="K167" s="27" t="str">
        <f t="shared" si="51"/>
        <v>0000000000</v>
      </c>
      <c r="L167" s="27" t="str">
        <f t="shared" si="51"/>
        <v>0000000000</v>
      </c>
      <c r="M167" s="27" t="str">
        <f t="shared" si="51"/>
        <v>0000000000</v>
      </c>
      <c r="N167" s="27" t="str">
        <f t="shared" si="51"/>
        <v>0000000000</v>
      </c>
      <c r="O167" s="27" t="str">
        <f t="shared" si="51"/>
        <v>0000000000</v>
      </c>
      <c r="P167" s="27" t="str">
        <f t="shared" si="51"/>
        <v>0000000000</v>
      </c>
    </row>
    <row r="168" spans="2:16">
      <c r="D168" s="39">
        <f>P166</f>
        <v>1390.96</v>
      </c>
      <c r="E168" s="39">
        <f>D167</f>
        <v>1390.96</v>
      </c>
      <c r="F168" s="38">
        <f>'اقرار البنك المركزى'!H66</f>
        <v>0</v>
      </c>
      <c r="G168" s="38">
        <f>'اقرار البنك المركزى'!I66</f>
        <v>0</v>
      </c>
      <c r="H168" s="27"/>
      <c r="I168" s="27"/>
      <c r="J168" s="27"/>
      <c r="K168" s="27"/>
      <c r="L168" s="27"/>
      <c r="M168" s="27"/>
      <c r="N168" s="27"/>
      <c r="O168" s="27"/>
      <c r="P168" s="27"/>
    </row>
    <row r="169" spans="2:16">
      <c r="B169">
        <v>52</v>
      </c>
      <c r="D169" s="35" t="str">
        <f>'اقرار البنك المركزى'!$S$7</f>
        <v>0001</v>
      </c>
      <c r="E169" s="35">
        <f>'اقرار البنك المركزى'!D67</f>
        <v>11134703</v>
      </c>
      <c r="F169" s="27" t="str">
        <f t="shared" si="51"/>
        <v>0000000000</v>
      </c>
      <c r="G169" s="27" t="str">
        <f t="shared" si="51"/>
        <v>0000000000</v>
      </c>
      <c r="H169" s="27" t="str">
        <f t="shared" si="51"/>
        <v>0000000000</v>
      </c>
      <c r="I169" s="27" t="str">
        <f t="shared" si="51"/>
        <v>0000000000</v>
      </c>
      <c r="J169" s="27" t="str">
        <f t="shared" si="51"/>
        <v>0000000000</v>
      </c>
      <c r="K169" s="27" t="str">
        <f t="shared" si="51"/>
        <v>0000000000</v>
      </c>
      <c r="L169" s="27" t="str">
        <f t="shared" si="51"/>
        <v>0000000000</v>
      </c>
      <c r="M169" s="27" t="str">
        <f t="shared" si="51"/>
        <v>0000000000</v>
      </c>
      <c r="N169" s="27" t="str">
        <f t="shared" si="51"/>
        <v>0000000000</v>
      </c>
      <c r="O169" s="27" t="str">
        <f t="shared" si="51"/>
        <v>0000000000</v>
      </c>
      <c r="P169" s="35">
        <f>'اقرار البنك المركزى'!F67</f>
        <v>2095.08</v>
      </c>
    </row>
    <row r="170" spans="2:16">
      <c r="D170" s="36">
        <f>'اقرار البنك المركزى'!G67</f>
        <v>2095.08</v>
      </c>
      <c r="E170" s="27" t="str">
        <f t="shared" ref="E170" si="60">$A$2</f>
        <v>0000000000</v>
      </c>
      <c r="F170" s="27" t="str">
        <f t="shared" si="51"/>
        <v>0000000000</v>
      </c>
      <c r="G170" s="27" t="str">
        <f t="shared" si="51"/>
        <v>0000000000</v>
      </c>
      <c r="H170" s="27" t="str">
        <f t="shared" si="51"/>
        <v>0000000000</v>
      </c>
      <c r="I170" s="27" t="str">
        <f t="shared" si="51"/>
        <v>0000000000</v>
      </c>
      <c r="J170" s="27" t="str">
        <f t="shared" si="51"/>
        <v>0000000000</v>
      </c>
      <c r="K170" s="27" t="str">
        <f t="shared" si="51"/>
        <v>0000000000</v>
      </c>
      <c r="L170" s="27" t="str">
        <f t="shared" si="51"/>
        <v>0000000000</v>
      </c>
      <c r="M170" s="27" t="str">
        <f t="shared" si="51"/>
        <v>0000000000</v>
      </c>
      <c r="N170" s="27" t="str">
        <f t="shared" si="51"/>
        <v>0000000000</v>
      </c>
      <c r="O170" s="27" t="str">
        <f t="shared" si="51"/>
        <v>0000000000</v>
      </c>
      <c r="P170" s="27" t="str">
        <f t="shared" si="51"/>
        <v>0000000000</v>
      </c>
    </row>
    <row r="171" spans="2:16">
      <c r="D171" s="39">
        <f>P169</f>
        <v>2095.08</v>
      </c>
      <c r="E171" s="39">
        <f>D170</f>
        <v>2095.08</v>
      </c>
      <c r="F171" s="27">
        <f>'اقرار البنك المركزى'!H67</f>
        <v>0</v>
      </c>
      <c r="G171" s="38">
        <f>'اقرار البنك المركزى'!I67</f>
        <v>0</v>
      </c>
      <c r="H171" s="27"/>
      <c r="I171" s="27"/>
      <c r="J171" s="27"/>
      <c r="K171" s="27"/>
      <c r="L171" s="27"/>
      <c r="M171" s="27"/>
      <c r="N171" s="27"/>
      <c r="O171" s="27"/>
      <c r="P171" s="27"/>
    </row>
    <row r="172" spans="2:16">
      <c r="B172">
        <v>53</v>
      </c>
      <c r="D172" s="35" t="str">
        <f>'اقرار البنك المركزى'!$S$7</f>
        <v>0001</v>
      </c>
      <c r="E172" s="35">
        <f>'اقرار البنك المركزى'!D68</f>
        <v>11134786</v>
      </c>
      <c r="F172" s="41" t="str">
        <f t="shared" si="51"/>
        <v>0000000000</v>
      </c>
      <c r="G172" s="27" t="str">
        <f t="shared" si="51"/>
        <v>0000000000</v>
      </c>
      <c r="H172" s="27" t="str">
        <f t="shared" si="51"/>
        <v>0000000000</v>
      </c>
      <c r="I172" s="27" t="str">
        <f t="shared" si="51"/>
        <v>0000000000</v>
      </c>
      <c r="J172" s="27" t="str">
        <f t="shared" si="51"/>
        <v>0000000000</v>
      </c>
      <c r="K172" s="27" t="str">
        <f t="shared" si="51"/>
        <v>0000000000</v>
      </c>
      <c r="L172" s="27" t="str">
        <f t="shared" si="51"/>
        <v>0000000000</v>
      </c>
      <c r="M172" s="27" t="str">
        <f t="shared" si="51"/>
        <v>0000000000</v>
      </c>
      <c r="N172" s="27" t="str">
        <f t="shared" si="51"/>
        <v>0000000000</v>
      </c>
      <c r="O172" s="27" t="str">
        <f t="shared" si="51"/>
        <v>0000000000</v>
      </c>
      <c r="P172" s="35">
        <f>'اقرار البنك المركزى'!F68</f>
        <v>65.715000000000003</v>
      </c>
    </row>
    <row r="173" spans="2:16">
      <c r="D173" s="36">
        <f>'اقرار البنك المركزى'!G68</f>
        <v>65.715000000000003</v>
      </c>
      <c r="E173" s="27">
        <f t="shared" ref="E173" si="61">A158</f>
        <v>0</v>
      </c>
      <c r="F173" s="27" t="str">
        <f t="shared" si="51"/>
        <v>0000000000</v>
      </c>
      <c r="G173" s="27" t="str">
        <f t="shared" si="51"/>
        <v>0000000000</v>
      </c>
      <c r="H173" s="27" t="str">
        <f t="shared" si="51"/>
        <v>0000000000</v>
      </c>
      <c r="I173" s="27" t="str">
        <f t="shared" si="51"/>
        <v>0000000000</v>
      </c>
      <c r="J173" s="27" t="str">
        <f t="shared" si="51"/>
        <v>0000000000</v>
      </c>
      <c r="K173" s="27" t="str">
        <f t="shared" si="51"/>
        <v>0000000000</v>
      </c>
      <c r="L173" s="27" t="str">
        <f t="shared" si="51"/>
        <v>0000000000</v>
      </c>
      <c r="M173" s="27" t="str">
        <f t="shared" si="51"/>
        <v>0000000000</v>
      </c>
      <c r="N173" s="27" t="str">
        <f t="shared" si="51"/>
        <v>0000000000</v>
      </c>
      <c r="O173" s="27" t="str">
        <f t="shared" si="51"/>
        <v>0000000000</v>
      </c>
      <c r="P173" s="27" t="str">
        <f t="shared" si="51"/>
        <v>0000000000</v>
      </c>
    </row>
    <row r="174" spans="2:16">
      <c r="D174" s="39">
        <f>P172</f>
        <v>65.715000000000003</v>
      </c>
      <c r="E174" s="39">
        <f>D173</f>
        <v>65.715000000000003</v>
      </c>
      <c r="F174" s="38">
        <f>'اقرار البنك المركزى'!H68</f>
        <v>0</v>
      </c>
      <c r="G174" s="38">
        <f>'اقرار البنك المركزى'!I68</f>
        <v>0</v>
      </c>
      <c r="H174" s="27"/>
      <c r="I174" s="27"/>
      <c r="J174" s="27"/>
      <c r="K174" s="27"/>
      <c r="L174" s="27"/>
      <c r="M174" s="27"/>
      <c r="N174" s="27"/>
      <c r="O174" s="27"/>
      <c r="P174" s="27"/>
    </row>
    <row r="175" spans="2:16">
      <c r="B175">
        <v>54</v>
      </c>
      <c r="D175" s="35" t="str">
        <f>'اقرار البنك المركزى'!$S$7</f>
        <v>0001</v>
      </c>
      <c r="E175" s="35">
        <f>'اقرار البنك المركزى'!D69</f>
        <v>11134799</v>
      </c>
      <c r="F175" s="27" t="str">
        <f t="shared" si="51"/>
        <v>0000000000</v>
      </c>
      <c r="G175" s="27" t="str">
        <f t="shared" si="51"/>
        <v>0000000000</v>
      </c>
      <c r="H175" s="27" t="str">
        <f t="shared" si="51"/>
        <v>0000000000</v>
      </c>
      <c r="I175" s="27" t="str">
        <f t="shared" si="51"/>
        <v>0000000000</v>
      </c>
      <c r="J175" s="27" t="str">
        <f t="shared" si="51"/>
        <v>0000000000</v>
      </c>
      <c r="K175" s="27" t="str">
        <f t="shared" si="51"/>
        <v>0000000000</v>
      </c>
      <c r="L175" s="27" t="str">
        <f t="shared" si="51"/>
        <v>0000000000</v>
      </c>
      <c r="M175" s="27" t="str">
        <f t="shared" si="51"/>
        <v>0000000000</v>
      </c>
      <c r="N175" s="27" t="str">
        <f t="shared" si="51"/>
        <v>0000000000</v>
      </c>
      <c r="O175" s="27" t="str">
        <f t="shared" si="51"/>
        <v>0000000000</v>
      </c>
      <c r="P175" s="35">
        <f>'اقرار البنك المركزى'!F69</f>
        <v>0</v>
      </c>
    </row>
    <row r="176" spans="2:16">
      <c r="D176" s="36">
        <f>'اقرار البنك المركزى'!G69</f>
        <v>0</v>
      </c>
      <c r="E176" s="27" t="str">
        <f t="shared" ref="E176" si="62">$A$2</f>
        <v>0000000000</v>
      </c>
      <c r="F176" s="27" t="str">
        <f t="shared" si="51"/>
        <v>0000000000</v>
      </c>
      <c r="G176" s="27" t="str">
        <f t="shared" si="51"/>
        <v>0000000000</v>
      </c>
      <c r="H176" s="27" t="str">
        <f t="shared" si="51"/>
        <v>0000000000</v>
      </c>
      <c r="I176" s="27" t="str">
        <f t="shared" si="51"/>
        <v>0000000000</v>
      </c>
      <c r="J176" s="27" t="str">
        <f t="shared" si="51"/>
        <v>0000000000</v>
      </c>
      <c r="K176" s="27" t="str">
        <f t="shared" si="51"/>
        <v>0000000000</v>
      </c>
      <c r="L176" s="27" t="str">
        <f t="shared" si="51"/>
        <v>0000000000</v>
      </c>
      <c r="M176" s="27" t="str">
        <f t="shared" si="51"/>
        <v>0000000000</v>
      </c>
      <c r="N176" s="27" t="str">
        <f t="shared" si="51"/>
        <v>0000000000</v>
      </c>
      <c r="O176" s="27" t="str">
        <f t="shared" si="51"/>
        <v>0000000000</v>
      </c>
      <c r="P176" s="27" t="str">
        <f t="shared" si="51"/>
        <v>0000000000</v>
      </c>
    </row>
    <row r="177" spans="2:16">
      <c r="D177" s="39">
        <f>P175</f>
        <v>0</v>
      </c>
      <c r="E177" s="39">
        <f>D176</f>
        <v>0</v>
      </c>
      <c r="F177" s="38">
        <f>'اقرار البنك المركزى'!H69</f>
        <v>0</v>
      </c>
      <c r="G177" s="38">
        <f>'اقرار البنك المركزى'!I69</f>
        <v>0</v>
      </c>
      <c r="H177" s="27"/>
      <c r="I177" s="27"/>
      <c r="J177" s="27"/>
      <c r="K177" s="27"/>
      <c r="L177" s="27"/>
      <c r="M177" s="27"/>
      <c r="N177" s="27"/>
      <c r="O177" s="27"/>
      <c r="P177" s="27"/>
    </row>
    <row r="178" spans="2:16">
      <c r="B178">
        <v>55</v>
      </c>
      <c r="D178" s="35" t="str">
        <f>'اقرار البنك المركزى'!$S$7</f>
        <v>0001</v>
      </c>
      <c r="E178" s="35">
        <f>'اقرار البنك المركزى'!D70</f>
        <v>11134808</v>
      </c>
      <c r="F178" s="27" t="str">
        <f t="shared" si="51"/>
        <v>0000000000</v>
      </c>
      <c r="G178" s="27" t="str">
        <f t="shared" si="51"/>
        <v>0000000000</v>
      </c>
      <c r="H178" s="27" t="str">
        <f t="shared" si="51"/>
        <v>0000000000</v>
      </c>
      <c r="I178" s="27" t="str">
        <f t="shared" si="51"/>
        <v>0000000000</v>
      </c>
      <c r="J178" s="27" t="str">
        <f t="shared" si="51"/>
        <v>0000000000</v>
      </c>
      <c r="K178" s="27" t="str">
        <f t="shared" si="51"/>
        <v>0000000000</v>
      </c>
      <c r="L178" s="27" t="str">
        <f t="shared" si="51"/>
        <v>0000000000</v>
      </c>
      <c r="M178" s="27" t="str">
        <f t="shared" si="51"/>
        <v>0000000000</v>
      </c>
      <c r="N178" s="27" t="str">
        <f t="shared" si="51"/>
        <v>0000000000</v>
      </c>
      <c r="O178" s="27" t="str">
        <f t="shared" si="51"/>
        <v>0000000000</v>
      </c>
      <c r="P178" s="35">
        <f>'اقرار البنك المركزى'!F70</f>
        <v>0</v>
      </c>
    </row>
    <row r="179" spans="2:16">
      <c r="D179" s="36">
        <f>'اقرار البنك المركزى'!G70</f>
        <v>0</v>
      </c>
      <c r="E179" s="27">
        <f t="shared" ref="E179" si="63">A164</f>
        <v>0</v>
      </c>
      <c r="F179" s="27" t="str">
        <f t="shared" si="51"/>
        <v>0000000000</v>
      </c>
      <c r="G179" s="27" t="str">
        <f t="shared" si="51"/>
        <v>0000000000</v>
      </c>
      <c r="H179" s="27" t="str">
        <f t="shared" si="51"/>
        <v>0000000000</v>
      </c>
      <c r="I179" s="27" t="str">
        <f t="shared" si="51"/>
        <v>0000000000</v>
      </c>
      <c r="J179" s="27" t="str">
        <f t="shared" ref="F179:P215" si="64">$A$2</f>
        <v>0000000000</v>
      </c>
      <c r="K179" s="27" t="str">
        <f t="shared" si="64"/>
        <v>0000000000</v>
      </c>
      <c r="L179" s="27" t="str">
        <f t="shared" si="64"/>
        <v>0000000000</v>
      </c>
      <c r="M179" s="27" t="str">
        <f t="shared" si="64"/>
        <v>0000000000</v>
      </c>
      <c r="N179" s="27" t="str">
        <f t="shared" si="64"/>
        <v>0000000000</v>
      </c>
      <c r="O179" s="27" t="str">
        <f t="shared" si="64"/>
        <v>0000000000</v>
      </c>
      <c r="P179" s="27" t="str">
        <f t="shared" si="64"/>
        <v>0000000000</v>
      </c>
    </row>
    <row r="180" spans="2:16">
      <c r="D180" s="39">
        <f>P178</f>
        <v>0</v>
      </c>
      <c r="E180" s="39">
        <f>D179</f>
        <v>0</v>
      </c>
      <c r="F180" s="38">
        <f>'اقرار البنك المركزى'!H70</f>
        <v>89.234999999999999</v>
      </c>
      <c r="G180" s="38">
        <f>'اقرار البنك المركزى'!I70</f>
        <v>89.234999999999999</v>
      </c>
      <c r="H180" s="27"/>
      <c r="I180" s="27"/>
      <c r="J180" s="27"/>
      <c r="K180" s="27"/>
      <c r="L180" s="27"/>
      <c r="M180" s="27"/>
      <c r="N180" s="27"/>
      <c r="O180" s="27"/>
      <c r="P180" s="27"/>
    </row>
    <row r="181" spans="2:16">
      <c r="B181">
        <v>56</v>
      </c>
      <c r="D181" s="35" t="str">
        <f>'اقرار البنك المركزى'!$S$7</f>
        <v>0001</v>
      </c>
      <c r="E181" s="35">
        <f>'اقرار البنك المركزى'!D71</f>
        <v>11134818</v>
      </c>
      <c r="F181" s="27" t="str">
        <f t="shared" si="64"/>
        <v>0000000000</v>
      </c>
      <c r="G181" s="27" t="str">
        <f t="shared" si="64"/>
        <v>0000000000</v>
      </c>
      <c r="H181" s="27" t="str">
        <f t="shared" si="64"/>
        <v>0000000000</v>
      </c>
      <c r="I181" s="27" t="str">
        <f t="shared" si="64"/>
        <v>0000000000</v>
      </c>
      <c r="J181" s="27" t="str">
        <f t="shared" si="64"/>
        <v>0000000000</v>
      </c>
      <c r="K181" s="27" t="str">
        <f t="shared" si="64"/>
        <v>0000000000</v>
      </c>
      <c r="L181" s="27" t="str">
        <f t="shared" si="64"/>
        <v>0000000000</v>
      </c>
      <c r="M181" s="27" t="str">
        <f t="shared" si="64"/>
        <v>0000000000</v>
      </c>
      <c r="N181" s="27" t="str">
        <f t="shared" si="64"/>
        <v>0000000000</v>
      </c>
      <c r="O181" s="27" t="str">
        <f t="shared" si="64"/>
        <v>0000000000</v>
      </c>
      <c r="P181" s="35">
        <f>'اقرار البنك المركزى'!F71</f>
        <v>0</v>
      </c>
    </row>
    <row r="182" spans="2:16">
      <c r="D182" s="36">
        <f>'اقرار البنك المركزى'!G71</f>
        <v>0</v>
      </c>
      <c r="E182" s="27" t="str">
        <f t="shared" ref="E182" si="65">$A$2</f>
        <v>0000000000</v>
      </c>
      <c r="F182" s="27" t="str">
        <f t="shared" si="64"/>
        <v>0000000000</v>
      </c>
      <c r="G182" s="27" t="str">
        <f t="shared" si="64"/>
        <v>0000000000</v>
      </c>
      <c r="H182" s="27" t="str">
        <f t="shared" si="64"/>
        <v>0000000000</v>
      </c>
      <c r="I182" s="27" t="str">
        <f t="shared" si="64"/>
        <v>0000000000</v>
      </c>
      <c r="J182" s="27" t="str">
        <f t="shared" si="64"/>
        <v>0000000000</v>
      </c>
      <c r="K182" s="27" t="str">
        <f t="shared" si="64"/>
        <v>0000000000</v>
      </c>
      <c r="L182" s="27" t="str">
        <f t="shared" si="64"/>
        <v>0000000000</v>
      </c>
      <c r="M182" s="27" t="str">
        <f t="shared" si="64"/>
        <v>0000000000</v>
      </c>
      <c r="N182" s="27" t="str">
        <f t="shared" si="64"/>
        <v>0000000000</v>
      </c>
      <c r="O182" s="27" t="str">
        <f t="shared" si="64"/>
        <v>0000000000</v>
      </c>
      <c r="P182" s="27" t="str">
        <f t="shared" si="64"/>
        <v>0000000000</v>
      </c>
    </row>
    <row r="183" spans="2:16">
      <c r="D183" s="39">
        <f>P181</f>
        <v>0</v>
      </c>
      <c r="E183" s="39">
        <f>D182</f>
        <v>0</v>
      </c>
      <c r="F183" s="38">
        <f>'اقرار البنك المركزى'!H71</f>
        <v>89.234999999999999</v>
      </c>
      <c r="G183" s="38">
        <f>'اقرار البنك المركزى'!I71</f>
        <v>89.234999999999999</v>
      </c>
      <c r="H183" s="27"/>
      <c r="I183" s="27"/>
      <c r="J183" s="27"/>
      <c r="K183" s="27"/>
      <c r="L183" s="27"/>
      <c r="M183" s="27"/>
      <c r="N183" s="27"/>
      <c r="O183" s="27"/>
      <c r="P183" s="27"/>
    </row>
    <row r="184" spans="2:16">
      <c r="B184">
        <v>57</v>
      </c>
      <c r="D184" s="35" t="str">
        <f>'اقرار البنك المركزى'!$S$7</f>
        <v>0001</v>
      </c>
      <c r="E184" s="35">
        <f>'اقرار البنك المركزى'!D72</f>
        <v>11134823</v>
      </c>
      <c r="F184" s="27" t="str">
        <f t="shared" si="64"/>
        <v>0000000000</v>
      </c>
      <c r="G184" s="27" t="str">
        <f t="shared" si="64"/>
        <v>0000000000</v>
      </c>
      <c r="H184" s="27" t="str">
        <f t="shared" si="64"/>
        <v>0000000000</v>
      </c>
      <c r="I184" s="27" t="str">
        <f t="shared" si="64"/>
        <v>0000000000</v>
      </c>
      <c r="J184" s="27" t="str">
        <f t="shared" si="64"/>
        <v>0000000000</v>
      </c>
      <c r="K184" s="27" t="str">
        <f t="shared" si="64"/>
        <v>0000000000</v>
      </c>
      <c r="L184" s="27" t="str">
        <f t="shared" si="64"/>
        <v>0000000000</v>
      </c>
      <c r="M184" s="27" t="str">
        <f t="shared" si="64"/>
        <v>0000000000</v>
      </c>
      <c r="N184" s="27" t="str">
        <f t="shared" si="64"/>
        <v>0000000000</v>
      </c>
      <c r="O184" s="27" t="str">
        <f t="shared" si="64"/>
        <v>0000000000</v>
      </c>
      <c r="P184" s="35">
        <f>'اقرار البنك المركزى'!F72</f>
        <v>0</v>
      </c>
    </row>
    <row r="185" spans="2:16">
      <c r="D185" s="36">
        <f>'اقرار البنك المركزى'!G72</f>
        <v>0</v>
      </c>
      <c r="E185" s="27">
        <f t="shared" ref="E185" si="66">A170</f>
        <v>0</v>
      </c>
      <c r="F185" s="27" t="str">
        <f t="shared" si="64"/>
        <v>0000000000</v>
      </c>
      <c r="G185" s="27" t="str">
        <f t="shared" si="64"/>
        <v>0000000000</v>
      </c>
      <c r="H185" s="27" t="str">
        <f t="shared" si="64"/>
        <v>0000000000</v>
      </c>
      <c r="I185" s="27" t="str">
        <f t="shared" si="64"/>
        <v>0000000000</v>
      </c>
      <c r="J185" s="27" t="str">
        <f t="shared" si="64"/>
        <v>0000000000</v>
      </c>
      <c r="K185" s="27" t="str">
        <f t="shared" si="64"/>
        <v>0000000000</v>
      </c>
      <c r="L185" s="27" t="str">
        <f t="shared" si="64"/>
        <v>0000000000</v>
      </c>
      <c r="M185" s="27" t="str">
        <f t="shared" si="64"/>
        <v>0000000000</v>
      </c>
      <c r="N185" s="27" t="str">
        <f t="shared" si="64"/>
        <v>0000000000</v>
      </c>
      <c r="O185" s="27" t="str">
        <f t="shared" si="64"/>
        <v>0000000000</v>
      </c>
      <c r="P185" s="27" t="str">
        <f t="shared" si="64"/>
        <v>0000000000</v>
      </c>
    </row>
    <row r="186" spans="2:16">
      <c r="D186" s="39">
        <f>P184</f>
        <v>0</v>
      </c>
      <c r="E186" s="39">
        <f>D185</f>
        <v>0</v>
      </c>
      <c r="F186" s="38">
        <f>'اقرار البنك المركزى'!H72</f>
        <v>0</v>
      </c>
      <c r="G186" s="38">
        <f>'اقرار البنك المركزى'!I72</f>
        <v>0</v>
      </c>
      <c r="H186" s="27"/>
      <c r="I186" s="27"/>
      <c r="J186" s="27"/>
      <c r="K186" s="27"/>
      <c r="L186" s="27"/>
      <c r="M186" s="27"/>
      <c r="N186" s="27"/>
      <c r="O186" s="27"/>
      <c r="P186" s="27"/>
    </row>
    <row r="187" spans="2:16">
      <c r="B187">
        <v>58</v>
      </c>
      <c r="D187" s="35" t="str">
        <f>'اقرار البنك المركزى'!$S$7</f>
        <v>0001</v>
      </c>
      <c r="E187" s="35">
        <f>'اقرار البنك المركزى'!D73</f>
        <v>11134830</v>
      </c>
      <c r="F187" s="27" t="str">
        <f t="shared" si="64"/>
        <v>0000000000</v>
      </c>
      <c r="G187" s="27" t="str">
        <f t="shared" si="64"/>
        <v>0000000000</v>
      </c>
      <c r="H187" s="27" t="str">
        <f t="shared" si="64"/>
        <v>0000000000</v>
      </c>
      <c r="I187" s="27" t="str">
        <f t="shared" si="64"/>
        <v>0000000000</v>
      </c>
      <c r="J187" s="27" t="str">
        <f t="shared" si="64"/>
        <v>0000000000</v>
      </c>
      <c r="K187" s="27" t="str">
        <f t="shared" si="64"/>
        <v>0000000000</v>
      </c>
      <c r="L187" s="27" t="str">
        <f t="shared" si="64"/>
        <v>0000000000</v>
      </c>
      <c r="M187" s="27" t="str">
        <f t="shared" si="64"/>
        <v>0000000000</v>
      </c>
      <c r="N187" s="27" t="str">
        <f t="shared" si="64"/>
        <v>0000000000</v>
      </c>
      <c r="O187" s="27" t="str">
        <f t="shared" si="64"/>
        <v>0000000000</v>
      </c>
      <c r="P187" s="35">
        <f>'اقرار البنك المركزى'!F73</f>
        <v>89.234999999999999</v>
      </c>
    </row>
    <row r="188" spans="2:16">
      <c r="D188" s="36">
        <f>'اقرار البنك المركزى'!G73</f>
        <v>89.234999999999999</v>
      </c>
      <c r="E188" s="27" t="str">
        <f t="shared" ref="E188" si="67">$A$2</f>
        <v>0000000000</v>
      </c>
      <c r="F188" s="27" t="str">
        <f t="shared" si="64"/>
        <v>0000000000</v>
      </c>
      <c r="G188" s="27" t="str">
        <f t="shared" si="64"/>
        <v>0000000000</v>
      </c>
      <c r="H188" s="27" t="str">
        <f t="shared" si="64"/>
        <v>0000000000</v>
      </c>
      <c r="I188" s="27" t="str">
        <f t="shared" si="64"/>
        <v>0000000000</v>
      </c>
      <c r="J188" s="27" t="str">
        <f t="shared" si="64"/>
        <v>0000000000</v>
      </c>
      <c r="K188" s="27" t="str">
        <f t="shared" si="64"/>
        <v>0000000000</v>
      </c>
      <c r="L188" s="27" t="str">
        <f t="shared" si="64"/>
        <v>0000000000</v>
      </c>
      <c r="M188" s="27" t="str">
        <f t="shared" si="64"/>
        <v>0000000000</v>
      </c>
      <c r="N188" s="27" t="str">
        <f t="shared" si="64"/>
        <v>0000000000</v>
      </c>
      <c r="O188" s="27" t="str">
        <f t="shared" si="64"/>
        <v>0000000000</v>
      </c>
      <c r="P188" s="27" t="str">
        <f t="shared" si="64"/>
        <v>0000000000</v>
      </c>
    </row>
    <row r="189" spans="2:16">
      <c r="D189" s="39">
        <f>P187</f>
        <v>89.234999999999999</v>
      </c>
      <c r="E189" s="39">
        <f>D188</f>
        <v>89.234999999999999</v>
      </c>
      <c r="F189" s="38">
        <f>'اقرار البنك المركزى'!H73</f>
        <v>0</v>
      </c>
      <c r="G189" s="38">
        <f>'اقرار البنك المركزى'!I73</f>
        <v>0</v>
      </c>
      <c r="H189" s="27"/>
      <c r="I189" s="27"/>
      <c r="J189" s="27"/>
      <c r="K189" s="27"/>
      <c r="L189" s="27"/>
      <c r="M189" s="27"/>
      <c r="N189" s="27"/>
      <c r="O189" s="27"/>
      <c r="P189" s="27"/>
    </row>
    <row r="190" spans="2:16">
      <c r="B190">
        <v>59</v>
      </c>
      <c r="D190" s="35" t="str">
        <f>'اقرار البنك المركزى'!$S$7</f>
        <v>0001</v>
      </c>
      <c r="E190" s="35">
        <f>'اقرار البنك المركزى'!D74</f>
        <v>11134864</v>
      </c>
      <c r="F190" s="27" t="str">
        <f t="shared" si="64"/>
        <v>0000000000</v>
      </c>
      <c r="G190" s="27" t="str">
        <f t="shared" si="64"/>
        <v>0000000000</v>
      </c>
      <c r="H190" s="27" t="str">
        <f t="shared" si="64"/>
        <v>0000000000</v>
      </c>
      <c r="I190" s="27" t="str">
        <f t="shared" si="64"/>
        <v>0000000000</v>
      </c>
      <c r="J190" s="27" t="str">
        <f t="shared" si="64"/>
        <v>0000000000</v>
      </c>
      <c r="K190" s="27" t="str">
        <f t="shared" si="64"/>
        <v>0000000000</v>
      </c>
      <c r="L190" s="27" t="str">
        <f t="shared" si="64"/>
        <v>0000000000</v>
      </c>
      <c r="M190" s="27" t="str">
        <f t="shared" si="64"/>
        <v>0000000000</v>
      </c>
      <c r="N190" s="27" t="str">
        <f t="shared" si="64"/>
        <v>0000000000</v>
      </c>
      <c r="O190" s="27" t="str">
        <f t="shared" si="64"/>
        <v>0000000000</v>
      </c>
      <c r="P190" s="35">
        <f>'اقرار البنك المركزى'!F74</f>
        <v>527.82000000000005</v>
      </c>
    </row>
    <row r="191" spans="2:16">
      <c r="D191" s="36">
        <f>'اقرار البنك المركزى'!G74</f>
        <v>527.82000000000005</v>
      </c>
      <c r="E191" s="27">
        <f t="shared" ref="E191" si="68">A176</f>
        <v>0</v>
      </c>
      <c r="F191" s="27" t="str">
        <f t="shared" si="64"/>
        <v>0000000000</v>
      </c>
      <c r="G191" s="27" t="str">
        <f t="shared" si="64"/>
        <v>0000000000</v>
      </c>
      <c r="H191" s="27" t="str">
        <f t="shared" si="64"/>
        <v>0000000000</v>
      </c>
      <c r="I191" s="27" t="str">
        <f t="shared" si="64"/>
        <v>0000000000</v>
      </c>
      <c r="J191" s="27" t="str">
        <f t="shared" si="64"/>
        <v>0000000000</v>
      </c>
      <c r="K191" s="27" t="str">
        <f t="shared" si="64"/>
        <v>0000000000</v>
      </c>
      <c r="L191" s="27" t="str">
        <f t="shared" si="64"/>
        <v>0000000000</v>
      </c>
      <c r="M191" s="27" t="str">
        <f t="shared" si="64"/>
        <v>0000000000</v>
      </c>
      <c r="N191" s="27" t="str">
        <f t="shared" si="64"/>
        <v>0000000000</v>
      </c>
      <c r="O191" s="27" t="str">
        <f t="shared" si="64"/>
        <v>0000000000</v>
      </c>
      <c r="P191" s="27" t="str">
        <f t="shared" si="64"/>
        <v>0000000000</v>
      </c>
    </row>
    <row r="192" spans="2:16">
      <c r="D192" s="39">
        <f>P190</f>
        <v>527.82000000000005</v>
      </c>
      <c r="E192" s="39">
        <f>D191</f>
        <v>527.82000000000005</v>
      </c>
      <c r="F192" s="38">
        <f>'اقرار البنك المركزى'!H74</f>
        <v>0</v>
      </c>
      <c r="G192" s="38">
        <f>'اقرار البنك المركزى'!I74</f>
        <v>0</v>
      </c>
      <c r="H192" s="27"/>
      <c r="I192" s="27"/>
      <c r="J192" s="27"/>
      <c r="K192" s="27"/>
      <c r="L192" s="27"/>
      <c r="M192" s="27"/>
      <c r="N192" s="27"/>
      <c r="O192" s="27"/>
      <c r="P192" s="27"/>
    </row>
    <row r="193" spans="2:16">
      <c r="B193">
        <v>60</v>
      </c>
      <c r="D193" s="35" t="str">
        <f>'اقرار البنك المركزى'!$S$7</f>
        <v>0001</v>
      </c>
      <c r="E193" s="35">
        <f>'اقرار البنك المركزى'!D75</f>
        <v>11134874</v>
      </c>
      <c r="F193" s="27" t="str">
        <f t="shared" si="64"/>
        <v>0000000000</v>
      </c>
      <c r="G193" s="27" t="str">
        <f t="shared" si="64"/>
        <v>0000000000</v>
      </c>
      <c r="H193" s="27" t="str">
        <f t="shared" si="64"/>
        <v>0000000000</v>
      </c>
      <c r="I193" s="27" t="str">
        <f t="shared" si="64"/>
        <v>0000000000</v>
      </c>
      <c r="J193" s="27" t="str">
        <f t="shared" si="64"/>
        <v>0000000000</v>
      </c>
      <c r="K193" s="27" t="str">
        <f t="shared" si="64"/>
        <v>0000000000</v>
      </c>
      <c r="L193" s="27" t="str">
        <f t="shared" si="64"/>
        <v>0000000000</v>
      </c>
      <c r="M193" s="27" t="str">
        <f t="shared" si="64"/>
        <v>0000000000</v>
      </c>
      <c r="N193" s="27" t="str">
        <f t="shared" si="64"/>
        <v>0000000000</v>
      </c>
      <c r="O193" s="27" t="str">
        <f t="shared" si="64"/>
        <v>0000000000</v>
      </c>
      <c r="P193" s="35">
        <f>'اقرار البنك المركزى'!F75</f>
        <v>0</v>
      </c>
    </row>
    <row r="194" spans="2:16">
      <c r="D194" s="36">
        <f>'اقرار البنك المركزى'!G75</f>
        <v>0</v>
      </c>
      <c r="E194" s="27" t="str">
        <f t="shared" ref="E194" si="69">$A$2</f>
        <v>0000000000</v>
      </c>
      <c r="F194" s="27" t="str">
        <f t="shared" si="64"/>
        <v>0000000000</v>
      </c>
      <c r="G194" s="27" t="str">
        <f t="shared" si="64"/>
        <v>0000000000</v>
      </c>
      <c r="H194" s="27" t="str">
        <f t="shared" si="64"/>
        <v>0000000000</v>
      </c>
      <c r="I194" s="27" t="str">
        <f t="shared" si="64"/>
        <v>0000000000</v>
      </c>
      <c r="J194" s="27" t="str">
        <f t="shared" si="64"/>
        <v>0000000000</v>
      </c>
      <c r="K194" s="27" t="str">
        <f t="shared" si="64"/>
        <v>0000000000</v>
      </c>
      <c r="L194" s="27" t="str">
        <f t="shared" si="64"/>
        <v>0000000000</v>
      </c>
      <c r="M194" s="27" t="str">
        <f t="shared" si="64"/>
        <v>0000000000</v>
      </c>
      <c r="N194" s="27" t="str">
        <f t="shared" si="64"/>
        <v>0000000000</v>
      </c>
      <c r="O194" s="27" t="str">
        <f t="shared" si="64"/>
        <v>0000000000</v>
      </c>
      <c r="P194" s="27" t="str">
        <f t="shared" si="64"/>
        <v>0000000000</v>
      </c>
    </row>
    <row r="195" spans="2:16">
      <c r="D195" s="39">
        <f>P193</f>
        <v>0</v>
      </c>
      <c r="E195" s="39">
        <f>D194</f>
        <v>0</v>
      </c>
      <c r="F195" s="38">
        <f>'اقرار البنك المركزى'!H75</f>
        <v>96.6</v>
      </c>
      <c r="G195" s="38">
        <f>'اقرار البنك المركزى'!I75</f>
        <v>96.6</v>
      </c>
      <c r="H195" s="27"/>
      <c r="I195" s="27"/>
      <c r="J195" s="27"/>
      <c r="K195" s="27"/>
      <c r="L195" s="27"/>
      <c r="M195" s="27"/>
      <c r="N195" s="27"/>
      <c r="O195" s="27"/>
      <c r="P195" s="27"/>
    </row>
    <row r="196" spans="2:16">
      <c r="B196">
        <v>61</v>
      </c>
      <c r="D196" s="35" t="str">
        <f>'اقرار البنك المركزى'!$S$7</f>
        <v>0001</v>
      </c>
      <c r="E196" s="35">
        <f>'اقرار البنك المركزى'!D76</f>
        <v>11134880</v>
      </c>
      <c r="F196" s="27" t="str">
        <f t="shared" si="64"/>
        <v>0000000000</v>
      </c>
      <c r="G196" s="27" t="str">
        <f t="shared" si="64"/>
        <v>0000000000</v>
      </c>
      <c r="H196" s="27" t="str">
        <f t="shared" si="64"/>
        <v>0000000000</v>
      </c>
      <c r="I196" s="27" t="str">
        <f t="shared" si="64"/>
        <v>0000000000</v>
      </c>
      <c r="J196" s="27" t="str">
        <f t="shared" si="64"/>
        <v>0000000000</v>
      </c>
      <c r="K196" s="27" t="str">
        <f t="shared" si="64"/>
        <v>0000000000</v>
      </c>
      <c r="L196" s="27" t="str">
        <f t="shared" si="64"/>
        <v>0000000000</v>
      </c>
      <c r="M196" s="27" t="str">
        <f t="shared" si="64"/>
        <v>0000000000</v>
      </c>
      <c r="N196" s="27" t="str">
        <f t="shared" si="64"/>
        <v>0000000000</v>
      </c>
      <c r="O196" s="27" t="str">
        <f t="shared" si="64"/>
        <v>0000000000</v>
      </c>
      <c r="P196" s="35">
        <f>'اقرار البنك المركزى'!F76</f>
        <v>0</v>
      </c>
    </row>
    <row r="197" spans="2:16">
      <c r="D197" s="36">
        <f>'اقرار البنك المركزى'!G76</f>
        <v>0</v>
      </c>
      <c r="E197" s="27">
        <f t="shared" ref="E197" si="70">A182</f>
        <v>0</v>
      </c>
      <c r="F197" s="27" t="str">
        <f t="shared" si="64"/>
        <v>0000000000</v>
      </c>
      <c r="G197" s="27" t="str">
        <f t="shared" si="64"/>
        <v>0000000000</v>
      </c>
      <c r="H197" s="27" t="str">
        <f t="shared" si="64"/>
        <v>0000000000</v>
      </c>
      <c r="I197" s="27" t="str">
        <f t="shared" si="64"/>
        <v>0000000000</v>
      </c>
      <c r="J197" s="27" t="str">
        <f t="shared" si="64"/>
        <v>0000000000</v>
      </c>
      <c r="K197" s="27" t="str">
        <f t="shared" si="64"/>
        <v>0000000000</v>
      </c>
      <c r="L197" s="27" t="str">
        <f t="shared" si="64"/>
        <v>0000000000</v>
      </c>
      <c r="M197" s="27" t="str">
        <f t="shared" si="64"/>
        <v>0000000000</v>
      </c>
      <c r="N197" s="27" t="str">
        <f t="shared" si="64"/>
        <v>0000000000</v>
      </c>
      <c r="O197" s="27" t="str">
        <f t="shared" si="64"/>
        <v>0000000000</v>
      </c>
      <c r="P197" s="27" t="str">
        <f t="shared" si="64"/>
        <v>0000000000</v>
      </c>
    </row>
    <row r="198" spans="2:16">
      <c r="D198" s="39">
        <f>P196</f>
        <v>0</v>
      </c>
      <c r="E198" s="39">
        <f>D197</f>
        <v>0</v>
      </c>
      <c r="F198" s="38">
        <f>'اقرار البنك المركزى'!H76</f>
        <v>96.6</v>
      </c>
      <c r="G198" s="38">
        <f>'اقرار البنك المركزى'!I76</f>
        <v>96.6</v>
      </c>
      <c r="H198" s="27"/>
      <c r="I198" s="27"/>
      <c r="J198" s="27"/>
      <c r="K198" s="27"/>
      <c r="L198" s="27"/>
      <c r="M198" s="27"/>
      <c r="N198" s="27"/>
      <c r="O198" s="27"/>
      <c r="P198" s="27"/>
    </row>
    <row r="199" spans="2:16">
      <c r="B199">
        <v>62</v>
      </c>
      <c r="D199" s="35" t="str">
        <f>'اقرار البنك المركزى'!$S$7</f>
        <v>0001</v>
      </c>
      <c r="E199" s="35">
        <f>'اقرار البنك المركزى'!D77</f>
        <v>11134884</v>
      </c>
      <c r="F199" s="27" t="str">
        <f t="shared" si="64"/>
        <v>0000000000</v>
      </c>
      <c r="G199" s="27" t="str">
        <f t="shared" si="64"/>
        <v>0000000000</v>
      </c>
      <c r="H199" s="27" t="str">
        <f t="shared" si="64"/>
        <v>0000000000</v>
      </c>
      <c r="I199" s="27" t="str">
        <f t="shared" si="64"/>
        <v>0000000000</v>
      </c>
      <c r="J199" s="27" t="str">
        <f t="shared" si="64"/>
        <v>0000000000</v>
      </c>
      <c r="K199" s="27" t="str">
        <f t="shared" si="64"/>
        <v>0000000000</v>
      </c>
      <c r="L199" s="27" t="str">
        <f t="shared" si="64"/>
        <v>0000000000</v>
      </c>
      <c r="M199" s="27" t="str">
        <f t="shared" si="64"/>
        <v>0000000000</v>
      </c>
      <c r="N199" s="27" t="str">
        <f t="shared" si="64"/>
        <v>0000000000</v>
      </c>
      <c r="O199" s="27" t="str">
        <f t="shared" si="64"/>
        <v>0000000000</v>
      </c>
      <c r="P199" s="35">
        <f>'اقرار البنك المركزى'!F77</f>
        <v>0</v>
      </c>
    </row>
    <row r="200" spans="2:16">
      <c r="D200" s="36">
        <f>'اقرار البنك المركزى'!G77</f>
        <v>0</v>
      </c>
      <c r="E200" s="27" t="str">
        <f t="shared" ref="E200" si="71">$A$2</f>
        <v>0000000000</v>
      </c>
      <c r="F200" s="27" t="str">
        <f t="shared" si="64"/>
        <v>0000000000</v>
      </c>
      <c r="G200" s="27" t="str">
        <f t="shared" si="64"/>
        <v>0000000000</v>
      </c>
      <c r="H200" s="27" t="str">
        <f t="shared" si="64"/>
        <v>0000000000</v>
      </c>
      <c r="I200" s="27" t="str">
        <f t="shared" si="64"/>
        <v>0000000000</v>
      </c>
      <c r="J200" s="27" t="str">
        <f t="shared" si="64"/>
        <v>0000000000</v>
      </c>
      <c r="K200" s="27" t="str">
        <f t="shared" si="64"/>
        <v>0000000000</v>
      </c>
      <c r="L200" s="27" t="str">
        <f t="shared" si="64"/>
        <v>0000000000</v>
      </c>
      <c r="M200" s="27" t="str">
        <f t="shared" si="64"/>
        <v>0000000000</v>
      </c>
      <c r="N200" s="27" t="str">
        <f t="shared" si="64"/>
        <v>0000000000</v>
      </c>
      <c r="O200" s="27" t="str">
        <f t="shared" si="64"/>
        <v>0000000000</v>
      </c>
      <c r="P200" s="27" t="str">
        <f t="shared" si="64"/>
        <v>0000000000</v>
      </c>
    </row>
    <row r="201" spans="2:16">
      <c r="D201" s="39">
        <f>P199</f>
        <v>0</v>
      </c>
      <c r="E201" s="39">
        <f>D200</f>
        <v>0</v>
      </c>
      <c r="F201" s="38">
        <f>'اقرار البنك المركزى'!H77</f>
        <v>1007.43</v>
      </c>
      <c r="G201" s="38">
        <f>'اقرار البنك المركزى'!I77</f>
        <v>1007.43</v>
      </c>
      <c r="H201" s="27"/>
      <c r="I201" s="27"/>
      <c r="J201" s="27"/>
      <c r="K201" s="27"/>
      <c r="L201" s="27"/>
      <c r="M201" s="27"/>
      <c r="N201" s="27"/>
      <c r="O201" s="27"/>
      <c r="P201" s="27"/>
    </row>
    <row r="202" spans="2:16">
      <c r="B202">
        <v>63</v>
      </c>
      <c r="D202" s="35" t="str">
        <f>'اقرار البنك المركزى'!$S$7</f>
        <v>0001</v>
      </c>
      <c r="E202" s="35">
        <f>'اقرار البنك المركزى'!D78</f>
        <v>11134893</v>
      </c>
      <c r="F202" s="27" t="str">
        <f t="shared" si="64"/>
        <v>0000000000</v>
      </c>
      <c r="G202" s="27" t="str">
        <f t="shared" si="64"/>
        <v>0000000000</v>
      </c>
      <c r="H202" s="27" t="str">
        <f t="shared" si="64"/>
        <v>0000000000</v>
      </c>
      <c r="I202" s="27" t="str">
        <f t="shared" si="64"/>
        <v>0000000000</v>
      </c>
      <c r="J202" s="27" t="str">
        <f t="shared" si="64"/>
        <v>0000000000</v>
      </c>
      <c r="K202" s="27" t="str">
        <f t="shared" si="64"/>
        <v>0000000000</v>
      </c>
      <c r="L202" s="27" t="str">
        <f t="shared" si="64"/>
        <v>0000000000</v>
      </c>
      <c r="M202" s="27" t="str">
        <f t="shared" si="64"/>
        <v>0000000000</v>
      </c>
      <c r="N202" s="27" t="str">
        <f t="shared" si="64"/>
        <v>0000000000</v>
      </c>
      <c r="O202" s="27" t="str">
        <f t="shared" si="64"/>
        <v>0000000000</v>
      </c>
      <c r="P202" s="35">
        <f>'اقرار البنك المركزى'!F78</f>
        <v>0</v>
      </c>
    </row>
    <row r="203" spans="2:16">
      <c r="D203" s="36">
        <f>'اقرار البنك المركزى'!G78</f>
        <v>0</v>
      </c>
      <c r="E203" s="27">
        <f t="shared" ref="E203" si="72">A188</f>
        <v>0</v>
      </c>
      <c r="F203" s="27" t="str">
        <f t="shared" si="64"/>
        <v>0000000000</v>
      </c>
      <c r="G203" s="27" t="str">
        <f t="shared" si="64"/>
        <v>0000000000</v>
      </c>
      <c r="H203" s="27" t="str">
        <f t="shared" si="64"/>
        <v>0000000000</v>
      </c>
      <c r="I203" s="27" t="str">
        <f t="shared" si="64"/>
        <v>0000000000</v>
      </c>
      <c r="J203" s="27" t="str">
        <f t="shared" si="64"/>
        <v>0000000000</v>
      </c>
      <c r="K203" s="27" t="str">
        <f t="shared" si="64"/>
        <v>0000000000</v>
      </c>
      <c r="L203" s="27" t="str">
        <f t="shared" si="64"/>
        <v>0000000000</v>
      </c>
      <c r="M203" s="27" t="str">
        <f t="shared" si="64"/>
        <v>0000000000</v>
      </c>
      <c r="N203" s="27" t="str">
        <f t="shared" si="64"/>
        <v>0000000000</v>
      </c>
      <c r="O203" s="27" t="str">
        <f t="shared" si="64"/>
        <v>0000000000</v>
      </c>
      <c r="P203" s="27" t="str">
        <f t="shared" si="64"/>
        <v>0000000000</v>
      </c>
    </row>
    <row r="204" spans="2:16">
      <c r="D204" s="39">
        <f>P202</f>
        <v>0</v>
      </c>
      <c r="E204" s="39">
        <f>D203</f>
        <v>0</v>
      </c>
      <c r="F204" s="38">
        <f>'اقرار البنك المركزى'!H78</f>
        <v>1007.43</v>
      </c>
      <c r="G204" s="38">
        <f>'اقرار البنك المركزى'!I78</f>
        <v>1007.43</v>
      </c>
      <c r="H204" s="27"/>
      <c r="I204" s="27"/>
      <c r="J204" s="27"/>
      <c r="K204" s="27"/>
      <c r="L204" s="27"/>
      <c r="M204" s="27"/>
      <c r="N204" s="27"/>
      <c r="O204" s="27"/>
      <c r="P204" s="27"/>
    </row>
    <row r="205" spans="2:16">
      <c r="B205">
        <v>64</v>
      </c>
      <c r="D205" s="35" t="str">
        <f>'اقرار البنك المركزى'!$S$7</f>
        <v>0001</v>
      </c>
      <c r="E205" s="35">
        <f>'اقرار البنك المركزى'!D79</f>
        <v>11134901</v>
      </c>
      <c r="F205" s="27" t="str">
        <f t="shared" si="64"/>
        <v>0000000000</v>
      </c>
      <c r="G205" s="27" t="str">
        <f t="shared" si="64"/>
        <v>0000000000</v>
      </c>
      <c r="H205" s="27" t="str">
        <f t="shared" si="64"/>
        <v>0000000000</v>
      </c>
      <c r="I205" s="27" t="str">
        <f t="shared" si="64"/>
        <v>0000000000</v>
      </c>
      <c r="J205" s="27" t="str">
        <f t="shared" si="64"/>
        <v>0000000000</v>
      </c>
      <c r="K205" s="27" t="str">
        <f t="shared" si="64"/>
        <v>0000000000</v>
      </c>
      <c r="L205" s="27" t="str">
        <f t="shared" si="64"/>
        <v>0000000000</v>
      </c>
      <c r="M205" s="27" t="str">
        <f t="shared" si="64"/>
        <v>0000000000</v>
      </c>
      <c r="N205" s="27" t="str">
        <f t="shared" si="64"/>
        <v>0000000000</v>
      </c>
      <c r="O205" s="27" t="str">
        <f t="shared" si="64"/>
        <v>0000000000</v>
      </c>
      <c r="P205" s="35">
        <f>'اقرار البنك المركزى'!F79</f>
        <v>1007.43</v>
      </c>
    </row>
    <row r="206" spans="2:16">
      <c r="D206" s="36">
        <f>'اقرار البنك المركزى'!G79</f>
        <v>1007.43</v>
      </c>
      <c r="E206" s="27" t="str">
        <f t="shared" ref="E206" si="73">$A$2</f>
        <v>0000000000</v>
      </c>
      <c r="F206" s="27" t="str">
        <f t="shared" si="64"/>
        <v>0000000000</v>
      </c>
      <c r="G206" s="27" t="str">
        <f t="shared" si="64"/>
        <v>0000000000</v>
      </c>
      <c r="H206" s="27" t="str">
        <f t="shared" si="64"/>
        <v>0000000000</v>
      </c>
      <c r="I206" s="27" t="str">
        <f t="shared" si="64"/>
        <v>0000000000</v>
      </c>
      <c r="J206" s="27" t="str">
        <f t="shared" si="64"/>
        <v>0000000000</v>
      </c>
      <c r="K206" s="27" t="str">
        <f t="shared" si="64"/>
        <v>0000000000</v>
      </c>
      <c r="L206" s="27" t="str">
        <f t="shared" si="64"/>
        <v>0000000000</v>
      </c>
      <c r="M206" s="27" t="str">
        <f t="shared" si="64"/>
        <v>0000000000</v>
      </c>
      <c r="N206" s="27" t="str">
        <f t="shared" si="64"/>
        <v>0000000000</v>
      </c>
      <c r="O206" s="27" t="str">
        <f t="shared" si="64"/>
        <v>0000000000</v>
      </c>
      <c r="P206" s="27" t="str">
        <f t="shared" si="64"/>
        <v>0000000000</v>
      </c>
    </row>
    <row r="207" spans="2:16">
      <c r="D207" s="39">
        <f>P205</f>
        <v>1007.43</v>
      </c>
      <c r="E207" s="39">
        <f>D206</f>
        <v>1007.43</v>
      </c>
      <c r="F207" s="38">
        <f>'اقرار البنك المركزى'!H79</f>
        <v>0</v>
      </c>
      <c r="G207" s="38">
        <f>'اقرار البنك المركزى'!I79</f>
        <v>0</v>
      </c>
      <c r="H207" s="27"/>
      <c r="I207" s="27"/>
      <c r="J207" s="27"/>
      <c r="K207" s="27"/>
      <c r="L207" s="27"/>
      <c r="M207" s="27"/>
      <c r="N207" s="27"/>
      <c r="O207" s="27"/>
      <c r="P207" s="27"/>
    </row>
    <row r="208" spans="2:16">
      <c r="B208">
        <v>65</v>
      </c>
      <c r="D208" s="35" t="str">
        <f>'اقرار البنك المركزى'!$S$7</f>
        <v>0001</v>
      </c>
      <c r="E208" s="35">
        <f>'اقرار البنك المركزى'!D80</f>
        <v>11134905</v>
      </c>
      <c r="F208" s="27" t="str">
        <f t="shared" si="64"/>
        <v>0000000000</v>
      </c>
      <c r="G208" s="27" t="str">
        <f t="shared" si="64"/>
        <v>0000000000</v>
      </c>
      <c r="H208" s="27" t="str">
        <f t="shared" si="64"/>
        <v>0000000000</v>
      </c>
      <c r="I208" s="27" t="str">
        <f t="shared" si="64"/>
        <v>0000000000</v>
      </c>
      <c r="J208" s="27" t="str">
        <f t="shared" si="64"/>
        <v>0000000000</v>
      </c>
      <c r="K208" s="27" t="str">
        <f t="shared" si="64"/>
        <v>0000000000</v>
      </c>
      <c r="L208" s="27" t="str">
        <f t="shared" si="64"/>
        <v>0000000000</v>
      </c>
      <c r="M208" s="27" t="str">
        <f t="shared" si="64"/>
        <v>0000000000</v>
      </c>
      <c r="N208" s="27" t="str">
        <f t="shared" si="64"/>
        <v>0000000000</v>
      </c>
      <c r="O208" s="27" t="str">
        <f t="shared" si="64"/>
        <v>0000000000</v>
      </c>
      <c r="P208" s="35">
        <f>'اقرار البنك المركزى'!F80</f>
        <v>96.6</v>
      </c>
    </row>
    <row r="209" spans="2:16">
      <c r="D209" s="36">
        <f>'اقرار البنك المركزى'!G80</f>
        <v>96.6</v>
      </c>
      <c r="E209" s="27">
        <f t="shared" ref="E209" si="74">A194</f>
        <v>0</v>
      </c>
      <c r="F209" s="27" t="str">
        <f t="shared" si="64"/>
        <v>0000000000</v>
      </c>
      <c r="G209" s="27" t="str">
        <f t="shared" si="64"/>
        <v>0000000000</v>
      </c>
      <c r="H209" s="27" t="str">
        <f t="shared" si="64"/>
        <v>0000000000</v>
      </c>
      <c r="I209" s="27" t="str">
        <f t="shared" si="64"/>
        <v>0000000000</v>
      </c>
      <c r="J209" s="27" t="str">
        <f t="shared" si="64"/>
        <v>0000000000</v>
      </c>
      <c r="K209" s="27" t="str">
        <f t="shared" si="64"/>
        <v>0000000000</v>
      </c>
      <c r="L209" s="27" t="str">
        <f t="shared" si="64"/>
        <v>0000000000</v>
      </c>
      <c r="M209" s="27" t="str">
        <f t="shared" si="64"/>
        <v>0000000000</v>
      </c>
      <c r="N209" s="27" t="str">
        <f t="shared" si="64"/>
        <v>0000000000</v>
      </c>
      <c r="O209" s="27" t="str">
        <f t="shared" si="64"/>
        <v>0000000000</v>
      </c>
      <c r="P209" s="27" t="str">
        <f t="shared" si="64"/>
        <v>0000000000</v>
      </c>
    </row>
    <row r="210" spans="2:16">
      <c r="D210" s="39">
        <f>P208</f>
        <v>96.6</v>
      </c>
      <c r="E210" s="39">
        <f>D209</f>
        <v>96.6</v>
      </c>
      <c r="F210" s="38">
        <f>'اقرار البنك المركزى'!H80</f>
        <v>0</v>
      </c>
      <c r="G210" s="38">
        <f>'اقرار البنك المركزى'!I80</f>
        <v>0</v>
      </c>
      <c r="H210" s="27"/>
      <c r="I210" s="27"/>
      <c r="J210" s="27"/>
      <c r="K210" s="27"/>
      <c r="L210" s="27"/>
      <c r="M210" s="27"/>
      <c r="N210" s="27"/>
      <c r="O210" s="27"/>
      <c r="P210" s="27"/>
    </row>
    <row r="211" spans="2:16">
      <c r="B211">
        <v>66</v>
      </c>
      <c r="D211" s="35" t="str">
        <f>'اقرار البنك المركزى'!$S$7</f>
        <v>0001</v>
      </c>
      <c r="E211" s="35">
        <f>'اقرار البنك المركزى'!D81</f>
        <v>11134945</v>
      </c>
      <c r="F211" s="27" t="str">
        <f t="shared" si="64"/>
        <v>0000000000</v>
      </c>
      <c r="G211" s="27" t="str">
        <f t="shared" si="64"/>
        <v>0000000000</v>
      </c>
      <c r="H211" s="27" t="str">
        <f t="shared" si="64"/>
        <v>0000000000</v>
      </c>
      <c r="I211" s="27" t="str">
        <f t="shared" si="64"/>
        <v>0000000000</v>
      </c>
      <c r="J211" s="27" t="str">
        <f t="shared" si="64"/>
        <v>0000000000</v>
      </c>
      <c r="K211" s="27" t="str">
        <f t="shared" si="64"/>
        <v>0000000000</v>
      </c>
      <c r="L211" s="27" t="str">
        <f t="shared" si="64"/>
        <v>0000000000</v>
      </c>
      <c r="M211" s="27" t="str">
        <f t="shared" si="64"/>
        <v>0000000000</v>
      </c>
      <c r="N211" s="27" t="str">
        <f t="shared" si="64"/>
        <v>0000000000</v>
      </c>
      <c r="O211" s="27" t="str">
        <f t="shared" si="64"/>
        <v>0000000000</v>
      </c>
      <c r="P211" s="35">
        <f>'اقرار البنك المركزى'!F81</f>
        <v>0</v>
      </c>
    </row>
    <row r="212" spans="2:16">
      <c r="D212" s="36">
        <f>'اقرار البنك المركزى'!G81</f>
        <v>0</v>
      </c>
      <c r="E212" s="30" t="str">
        <f t="shared" ref="E212" si="75">$A$2</f>
        <v>0000000000</v>
      </c>
      <c r="F212" s="27" t="str">
        <f t="shared" si="64"/>
        <v>0000000000</v>
      </c>
      <c r="G212" s="27" t="str">
        <f t="shared" si="64"/>
        <v>0000000000</v>
      </c>
      <c r="H212" s="27" t="str">
        <f t="shared" si="64"/>
        <v>0000000000</v>
      </c>
      <c r="I212" s="27" t="str">
        <f t="shared" si="64"/>
        <v>0000000000</v>
      </c>
      <c r="J212" s="27" t="str">
        <f t="shared" si="64"/>
        <v>0000000000</v>
      </c>
      <c r="K212" s="27" t="str">
        <f t="shared" si="64"/>
        <v>0000000000</v>
      </c>
      <c r="L212" s="27" t="str">
        <f t="shared" si="64"/>
        <v>0000000000</v>
      </c>
      <c r="M212" s="27" t="str">
        <f t="shared" si="64"/>
        <v>0000000000</v>
      </c>
      <c r="N212" s="27" t="str">
        <f t="shared" si="64"/>
        <v>0000000000</v>
      </c>
      <c r="O212" s="27" t="str">
        <f t="shared" si="64"/>
        <v>0000000000</v>
      </c>
      <c r="P212" s="27" t="str">
        <f t="shared" si="64"/>
        <v>0000000000</v>
      </c>
    </row>
    <row r="213" spans="2:16">
      <c r="D213" s="39">
        <f>P211</f>
        <v>0</v>
      </c>
      <c r="E213" s="39">
        <f>D212</f>
        <v>0</v>
      </c>
      <c r="F213" s="38">
        <f>'اقرار البنك المركزى'!H81</f>
        <v>0</v>
      </c>
      <c r="G213" s="38">
        <f>'اقرار البنك المركزى'!I81</f>
        <v>0</v>
      </c>
      <c r="H213" s="27"/>
      <c r="I213" s="27"/>
      <c r="J213" s="27"/>
      <c r="K213" s="27"/>
      <c r="L213" s="27"/>
      <c r="M213" s="27"/>
      <c r="N213" s="27"/>
      <c r="O213" s="27"/>
      <c r="P213" s="27"/>
    </row>
    <row r="214" spans="2:16">
      <c r="B214">
        <v>67</v>
      </c>
      <c r="D214" s="35" t="str">
        <f>'اقرار البنك المركزى'!$S$7</f>
        <v>0001</v>
      </c>
      <c r="E214" s="35">
        <f>'اقرار البنك المركزى'!D82</f>
        <v>11134974</v>
      </c>
      <c r="F214" s="27" t="str">
        <f t="shared" si="64"/>
        <v>0000000000</v>
      </c>
      <c r="G214" s="27" t="str">
        <f t="shared" si="64"/>
        <v>0000000000</v>
      </c>
      <c r="H214" s="27" t="str">
        <f t="shared" si="64"/>
        <v>0000000000</v>
      </c>
      <c r="I214" s="27" t="str">
        <f t="shared" si="64"/>
        <v>0000000000</v>
      </c>
      <c r="J214" s="27" t="str">
        <f t="shared" si="64"/>
        <v>0000000000</v>
      </c>
      <c r="K214" s="27" t="str">
        <f t="shared" si="64"/>
        <v>0000000000</v>
      </c>
      <c r="L214" s="27" t="str">
        <f t="shared" si="64"/>
        <v>0000000000</v>
      </c>
      <c r="M214" s="27" t="str">
        <f t="shared" si="64"/>
        <v>0000000000</v>
      </c>
      <c r="N214" s="27" t="str">
        <f t="shared" si="64"/>
        <v>0000000000</v>
      </c>
      <c r="O214" s="27" t="str">
        <f t="shared" si="64"/>
        <v>0000000000</v>
      </c>
      <c r="P214" s="35">
        <f>'اقرار البنك المركزى'!F82</f>
        <v>0</v>
      </c>
    </row>
    <row r="215" spans="2:16">
      <c r="D215" s="36">
        <f>'اقرار البنك المركزى'!G82</f>
        <v>0</v>
      </c>
      <c r="E215" s="27">
        <f t="shared" ref="E215" si="76">A200</f>
        <v>0</v>
      </c>
      <c r="F215" s="27" t="str">
        <f t="shared" si="64"/>
        <v>0000000000</v>
      </c>
      <c r="G215" s="27" t="str">
        <f t="shared" si="64"/>
        <v>0000000000</v>
      </c>
      <c r="H215" s="27" t="str">
        <f t="shared" si="64"/>
        <v>0000000000</v>
      </c>
      <c r="I215" s="27" t="str">
        <f t="shared" si="64"/>
        <v>0000000000</v>
      </c>
      <c r="J215" s="27" t="str">
        <f t="shared" si="64"/>
        <v>0000000000</v>
      </c>
      <c r="K215" s="27" t="str">
        <f t="shared" si="64"/>
        <v>0000000000</v>
      </c>
      <c r="L215" s="27" t="str">
        <f t="shared" si="64"/>
        <v>0000000000</v>
      </c>
      <c r="M215" s="27" t="str">
        <f t="shared" ref="F215:P251" si="77">$A$2</f>
        <v>0000000000</v>
      </c>
      <c r="N215" s="27" t="str">
        <f t="shared" si="77"/>
        <v>0000000000</v>
      </c>
      <c r="O215" s="27" t="str">
        <f t="shared" si="77"/>
        <v>0000000000</v>
      </c>
      <c r="P215" s="27" t="str">
        <f t="shared" si="77"/>
        <v>0000000000</v>
      </c>
    </row>
    <row r="216" spans="2:16">
      <c r="D216" s="39">
        <f>P214</f>
        <v>0</v>
      </c>
      <c r="E216" s="39">
        <f>D215</f>
        <v>0</v>
      </c>
      <c r="F216" s="38">
        <f>'اقرار البنك المركزى'!H82</f>
        <v>0</v>
      </c>
      <c r="G216" s="38">
        <f>'اقرار البنك المركزى'!I82</f>
        <v>0</v>
      </c>
      <c r="H216" s="27"/>
      <c r="I216" s="27"/>
      <c r="J216" s="27"/>
      <c r="K216" s="27"/>
      <c r="L216" s="27"/>
      <c r="M216" s="27"/>
      <c r="N216" s="27"/>
      <c r="O216" s="27"/>
      <c r="P216" s="27"/>
    </row>
    <row r="217" spans="2:16">
      <c r="B217">
        <v>68</v>
      </c>
      <c r="D217" s="35" t="str">
        <f>'اقرار البنك المركزى'!$S$7</f>
        <v>0001</v>
      </c>
      <c r="E217" s="35">
        <f>'اقرار البنك المركزى'!D83</f>
        <v>4448365</v>
      </c>
      <c r="F217" s="27" t="str">
        <f t="shared" si="77"/>
        <v>0000000000</v>
      </c>
      <c r="G217" s="27" t="str">
        <f t="shared" si="77"/>
        <v>0000000000</v>
      </c>
      <c r="H217" s="27" t="str">
        <f t="shared" si="77"/>
        <v>0000000000</v>
      </c>
      <c r="I217" s="27" t="str">
        <f t="shared" si="77"/>
        <v>0000000000</v>
      </c>
      <c r="J217" s="27" t="str">
        <f t="shared" si="77"/>
        <v>0000000000</v>
      </c>
      <c r="K217" s="27" t="str">
        <f t="shared" si="77"/>
        <v>0000000000</v>
      </c>
      <c r="L217" s="27" t="str">
        <f t="shared" si="77"/>
        <v>0000000000</v>
      </c>
      <c r="M217" s="27" t="str">
        <f t="shared" si="77"/>
        <v>0000000000</v>
      </c>
      <c r="N217" s="27" t="str">
        <f t="shared" si="77"/>
        <v>0000000000</v>
      </c>
      <c r="O217" s="27" t="str">
        <f t="shared" si="77"/>
        <v>0000000000</v>
      </c>
      <c r="P217" s="35">
        <f>'اقرار البنك المركزى'!F83</f>
        <v>0</v>
      </c>
    </row>
    <row r="218" spans="2:16">
      <c r="D218" s="36">
        <f>'اقرار البنك المركزى'!G83</f>
        <v>0</v>
      </c>
      <c r="E218" s="27" t="str">
        <f t="shared" ref="E218" si="78">$A$2</f>
        <v>0000000000</v>
      </c>
      <c r="F218" s="27" t="str">
        <f t="shared" si="77"/>
        <v>0000000000</v>
      </c>
      <c r="G218" s="27" t="str">
        <f t="shared" si="77"/>
        <v>0000000000</v>
      </c>
      <c r="H218" s="27" t="str">
        <f t="shared" si="77"/>
        <v>0000000000</v>
      </c>
      <c r="I218" s="27" t="str">
        <f t="shared" si="77"/>
        <v>0000000000</v>
      </c>
      <c r="J218" s="27" t="str">
        <f t="shared" si="77"/>
        <v>0000000000</v>
      </c>
      <c r="K218" s="27" t="str">
        <f t="shared" si="77"/>
        <v>0000000000</v>
      </c>
      <c r="L218" s="27" t="str">
        <f t="shared" si="77"/>
        <v>0000000000</v>
      </c>
      <c r="M218" s="27" t="str">
        <f t="shared" si="77"/>
        <v>0000000000</v>
      </c>
      <c r="N218" s="27" t="str">
        <f t="shared" si="77"/>
        <v>0000000000</v>
      </c>
      <c r="O218" s="27" t="str">
        <f t="shared" si="77"/>
        <v>0000000000</v>
      </c>
      <c r="P218" s="27" t="str">
        <f t="shared" si="77"/>
        <v>0000000000</v>
      </c>
    </row>
    <row r="219" spans="2:16">
      <c r="D219" s="39">
        <f>P217</f>
        <v>0</v>
      </c>
      <c r="E219" s="39">
        <f>D218</f>
        <v>0</v>
      </c>
      <c r="F219" s="38">
        <f>'اقرار البنك المركزى'!H83</f>
        <v>0</v>
      </c>
      <c r="G219" s="38">
        <f>'اقرار البنك المركزى'!I83</f>
        <v>0</v>
      </c>
      <c r="H219" s="27"/>
      <c r="I219" s="27"/>
      <c r="J219" s="27"/>
      <c r="K219" s="27"/>
      <c r="L219" s="27"/>
      <c r="M219" s="27"/>
      <c r="N219" s="27"/>
      <c r="O219" s="27"/>
      <c r="P219" s="27"/>
    </row>
    <row r="220" spans="2:16">
      <c r="B220">
        <v>69</v>
      </c>
      <c r="D220" s="35" t="str">
        <f>'اقرار البنك المركزى'!$S$7</f>
        <v>0001</v>
      </c>
      <c r="E220" s="35">
        <f>'اقرار البنك المركزى'!D84</f>
        <v>11156034</v>
      </c>
      <c r="F220" s="27" t="str">
        <f t="shared" si="77"/>
        <v>0000000000</v>
      </c>
      <c r="G220" s="27" t="str">
        <f t="shared" si="77"/>
        <v>0000000000</v>
      </c>
      <c r="H220" s="27" t="str">
        <f t="shared" si="77"/>
        <v>0000000000</v>
      </c>
      <c r="I220" s="27" t="str">
        <f t="shared" si="77"/>
        <v>0000000000</v>
      </c>
      <c r="J220" s="27" t="str">
        <f t="shared" si="77"/>
        <v>0000000000</v>
      </c>
      <c r="K220" s="27" t="str">
        <f t="shared" si="77"/>
        <v>0000000000</v>
      </c>
      <c r="L220" s="27" t="str">
        <f t="shared" si="77"/>
        <v>0000000000</v>
      </c>
      <c r="M220" s="27" t="str">
        <f t="shared" si="77"/>
        <v>0000000000</v>
      </c>
      <c r="N220" s="27" t="str">
        <f t="shared" si="77"/>
        <v>0000000000</v>
      </c>
      <c r="O220" s="27" t="str">
        <f t="shared" si="77"/>
        <v>0000000000</v>
      </c>
      <c r="P220" s="35">
        <f>'اقرار البنك المركزى'!F84</f>
        <v>67.94</v>
      </c>
    </row>
    <row r="221" spans="2:16">
      <c r="D221" s="36">
        <f>'اقرار البنك المركزى'!G84</f>
        <v>67.94</v>
      </c>
      <c r="E221" s="27">
        <f t="shared" ref="E221" si="79">A206</f>
        <v>0</v>
      </c>
      <c r="F221" s="27" t="str">
        <f t="shared" si="77"/>
        <v>0000000000</v>
      </c>
      <c r="G221" s="27" t="str">
        <f t="shared" si="77"/>
        <v>0000000000</v>
      </c>
      <c r="H221" s="27" t="str">
        <f t="shared" si="77"/>
        <v>0000000000</v>
      </c>
      <c r="I221" s="27" t="str">
        <f t="shared" si="77"/>
        <v>0000000000</v>
      </c>
      <c r="J221" s="27" t="str">
        <f t="shared" si="77"/>
        <v>0000000000</v>
      </c>
      <c r="K221" s="27" t="str">
        <f t="shared" si="77"/>
        <v>0000000000</v>
      </c>
      <c r="L221" s="27" t="str">
        <f t="shared" si="77"/>
        <v>0000000000</v>
      </c>
      <c r="M221" s="27" t="str">
        <f t="shared" si="77"/>
        <v>0000000000</v>
      </c>
      <c r="N221" s="27" t="str">
        <f t="shared" si="77"/>
        <v>0000000000</v>
      </c>
      <c r="O221" s="27" t="str">
        <f t="shared" si="77"/>
        <v>0000000000</v>
      </c>
      <c r="P221" s="27" t="str">
        <f t="shared" si="77"/>
        <v>0000000000</v>
      </c>
    </row>
    <row r="222" spans="2:16">
      <c r="D222" s="39">
        <f>P220</f>
        <v>67.94</v>
      </c>
      <c r="E222" s="39">
        <f>D221</f>
        <v>67.94</v>
      </c>
      <c r="F222" s="38">
        <f>'اقرار البنك المركزى'!H84</f>
        <v>0</v>
      </c>
      <c r="G222" s="38">
        <f>'اقرار البنك المركزى'!I84</f>
        <v>0</v>
      </c>
      <c r="H222" s="27"/>
      <c r="I222" s="27"/>
      <c r="J222" s="27"/>
      <c r="K222" s="27"/>
      <c r="L222" s="27"/>
      <c r="M222" s="27"/>
      <c r="N222" s="27"/>
      <c r="O222" s="27"/>
      <c r="P222" s="27"/>
    </row>
    <row r="223" spans="2:16">
      <c r="B223">
        <v>70</v>
      </c>
      <c r="D223" s="35" t="str">
        <f>'اقرار البنك المركزى'!$S$7</f>
        <v>0001</v>
      </c>
      <c r="E223" s="35">
        <f>'اقرار البنك المركزى'!D85</f>
        <v>11227075</v>
      </c>
      <c r="F223" s="27" t="str">
        <f t="shared" si="77"/>
        <v>0000000000</v>
      </c>
      <c r="G223" s="27" t="str">
        <f t="shared" si="77"/>
        <v>0000000000</v>
      </c>
      <c r="H223" s="27" t="str">
        <f t="shared" si="77"/>
        <v>0000000000</v>
      </c>
      <c r="I223" s="27" t="str">
        <f t="shared" si="77"/>
        <v>0000000000</v>
      </c>
      <c r="J223" s="27" t="str">
        <f t="shared" si="77"/>
        <v>0000000000</v>
      </c>
      <c r="K223" s="27" t="str">
        <f t="shared" si="77"/>
        <v>0000000000</v>
      </c>
      <c r="L223" s="27" t="str">
        <f t="shared" si="77"/>
        <v>0000000000</v>
      </c>
      <c r="M223" s="27" t="str">
        <f t="shared" si="77"/>
        <v>0000000000</v>
      </c>
      <c r="N223" s="27" t="str">
        <f t="shared" si="77"/>
        <v>0000000000</v>
      </c>
      <c r="O223" s="27" t="str">
        <f t="shared" si="77"/>
        <v>0000000000</v>
      </c>
      <c r="P223" s="35">
        <f>'اقرار البنك المركزى'!F85</f>
        <v>0</v>
      </c>
    </row>
    <row r="224" spans="2:16">
      <c r="D224" s="36">
        <f>'اقرار البنك المركزى'!G85</f>
        <v>0</v>
      </c>
      <c r="E224" s="27" t="str">
        <f t="shared" ref="E224" si="80">$A$2</f>
        <v>0000000000</v>
      </c>
      <c r="F224" s="27" t="str">
        <f t="shared" si="77"/>
        <v>0000000000</v>
      </c>
      <c r="G224" s="27" t="str">
        <f t="shared" si="77"/>
        <v>0000000000</v>
      </c>
      <c r="H224" s="27" t="str">
        <f t="shared" si="77"/>
        <v>0000000000</v>
      </c>
      <c r="I224" s="27" t="str">
        <f t="shared" si="77"/>
        <v>0000000000</v>
      </c>
      <c r="J224" s="27" t="str">
        <f t="shared" si="77"/>
        <v>0000000000</v>
      </c>
      <c r="K224" s="27" t="str">
        <f t="shared" si="77"/>
        <v>0000000000</v>
      </c>
      <c r="L224" s="27" t="str">
        <f t="shared" si="77"/>
        <v>0000000000</v>
      </c>
      <c r="M224" s="27" t="str">
        <f t="shared" si="77"/>
        <v>0000000000</v>
      </c>
      <c r="N224" s="27" t="str">
        <f t="shared" si="77"/>
        <v>0000000000</v>
      </c>
      <c r="O224" s="27" t="str">
        <f t="shared" si="77"/>
        <v>0000000000</v>
      </c>
      <c r="P224" s="27" t="str">
        <f t="shared" si="77"/>
        <v>0000000000</v>
      </c>
    </row>
    <row r="225" spans="2:16">
      <c r="D225" s="39">
        <f>P223</f>
        <v>0</v>
      </c>
      <c r="E225" s="39">
        <f>D224</f>
        <v>0</v>
      </c>
      <c r="F225" s="38">
        <f>'اقرار البنك المركزى'!H85</f>
        <v>67.94</v>
      </c>
      <c r="G225" s="38">
        <f>'اقرار البنك المركزى'!I85</f>
        <v>67.94</v>
      </c>
      <c r="H225" s="27"/>
      <c r="I225" s="27"/>
      <c r="J225" s="27"/>
      <c r="K225" s="27"/>
      <c r="L225" s="27"/>
      <c r="M225" s="27"/>
      <c r="N225" s="27"/>
      <c r="O225" s="27"/>
      <c r="P225" s="27"/>
    </row>
    <row r="226" spans="2:16">
      <c r="B226">
        <v>71</v>
      </c>
      <c r="D226" s="35" t="str">
        <f>'اقرار البنك المركزى'!$S$7</f>
        <v>0001</v>
      </c>
      <c r="E226" s="35">
        <f>'اقرار البنك المركزى'!D86</f>
        <v>11228287</v>
      </c>
      <c r="F226" s="27" t="str">
        <f t="shared" si="77"/>
        <v>0000000000</v>
      </c>
      <c r="G226" s="27" t="str">
        <f t="shared" si="77"/>
        <v>0000000000</v>
      </c>
      <c r="H226" s="27" t="str">
        <f t="shared" si="77"/>
        <v>0000000000</v>
      </c>
      <c r="I226" s="27" t="str">
        <f t="shared" si="77"/>
        <v>0000000000</v>
      </c>
      <c r="J226" s="27" t="str">
        <f t="shared" si="77"/>
        <v>0000000000</v>
      </c>
      <c r="K226" s="27" t="str">
        <f t="shared" si="77"/>
        <v>0000000000</v>
      </c>
      <c r="L226" s="27" t="str">
        <f t="shared" si="77"/>
        <v>0000000000</v>
      </c>
      <c r="M226" s="27" t="str">
        <f t="shared" si="77"/>
        <v>0000000000</v>
      </c>
      <c r="N226" s="27" t="str">
        <f t="shared" si="77"/>
        <v>0000000000</v>
      </c>
      <c r="O226" s="27" t="str">
        <f t="shared" si="77"/>
        <v>0000000000</v>
      </c>
      <c r="P226" s="35">
        <f>'اقرار البنك المركزى'!F86</f>
        <v>72.495000000000005</v>
      </c>
    </row>
    <row r="227" spans="2:16">
      <c r="D227" s="36">
        <f>'اقرار البنك المركزى'!G86</f>
        <v>72.495000000000005</v>
      </c>
      <c r="E227" s="27">
        <f t="shared" ref="E227" si="81">A212</f>
        <v>0</v>
      </c>
      <c r="F227" s="27" t="str">
        <f t="shared" si="77"/>
        <v>0000000000</v>
      </c>
      <c r="G227" s="27" t="str">
        <f t="shared" si="77"/>
        <v>0000000000</v>
      </c>
      <c r="H227" s="27" t="str">
        <f t="shared" si="77"/>
        <v>0000000000</v>
      </c>
      <c r="I227" s="27" t="str">
        <f t="shared" si="77"/>
        <v>0000000000</v>
      </c>
      <c r="J227" s="27" t="str">
        <f t="shared" si="77"/>
        <v>0000000000</v>
      </c>
      <c r="K227" s="27" t="str">
        <f t="shared" si="77"/>
        <v>0000000000</v>
      </c>
      <c r="L227" s="27" t="str">
        <f t="shared" si="77"/>
        <v>0000000000</v>
      </c>
      <c r="M227" s="27" t="str">
        <f t="shared" si="77"/>
        <v>0000000000</v>
      </c>
      <c r="N227" s="27" t="str">
        <f t="shared" si="77"/>
        <v>0000000000</v>
      </c>
      <c r="O227" s="27" t="str">
        <f t="shared" si="77"/>
        <v>0000000000</v>
      </c>
      <c r="P227" s="27" t="str">
        <f t="shared" si="77"/>
        <v>0000000000</v>
      </c>
    </row>
    <row r="228" spans="2:16">
      <c r="D228" s="39">
        <f>P226</f>
        <v>72.495000000000005</v>
      </c>
      <c r="E228" s="39">
        <f>D227</f>
        <v>72.495000000000005</v>
      </c>
      <c r="F228" s="38">
        <f>'اقرار البنك المركزى'!H86</f>
        <v>0</v>
      </c>
      <c r="G228" s="38">
        <f>'اقرار البنك المركزى'!I86</f>
        <v>0</v>
      </c>
      <c r="H228" s="27"/>
      <c r="I228" s="27"/>
      <c r="J228" s="27"/>
      <c r="K228" s="27"/>
      <c r="L228" s="27"/>
      <c r="M228" s="27"/>
      <c r="N228" s="27"/>
      <c r="O228" s="27"/>
      <c r="P228" s="27"/>
    </row>
    <row r="229" spans="2:16">
      <c r="B229">
        <v>72</v>
      </c>
      <c r="D229" s="35" t="str">
        <f>'اقرار البنك المركزى'!$S$7</f>
        <v>0001</v>
      </c>
      <c r="E229" s="35">
        <f>'اقرار البنك المركزى'!D87</f>
        <v>11150554</v>
      </c>
      <c r="F229" s="27" t="str">
        <f t="shared" si="77"/>
        <v>0000000000</v>
      </c>
      <c r="G229" s="27" t="str">
        <f t="shared" si="77"/>
        <v>0000000000</v>
      </c>
      <c r="H229" s="27" t="str">
        <f t="shared" si="77"/>
        <v>0000000000</v>
      </c>
      <c r="I229" s="27" t="str">
        <f t="shared" si="77"/>
        <v>0000000000</v>
      </c>
      <c r="J229" s="27" t="str">
        <f t="shared" si="77"/>
        <v>0000000000</v>
      </c>
      <c r="K229" s="27" t="str">
        <f t="shared" si="77"/>
        <v>0000000000</v>
      </c>
      <c r="L229" s="27" t="str">
        <f t="shared" si="77"/>
        <v>0000000000</v>
      </c>
      <c r="M229" s="27" t="str">
        <f t="shared" si="77"/>
        <v>0000000000</v>
      </c>
      <c r="N229" s="27" t="str">
        <f t="shared" si="77"/>
        <v>0000000000</v>
      </c>
      <c r="O229" s="27" t="str">
        <f t="shared" si="77"/>
        <v>0000000000</v>
      </c>
      <c r="P229" s="35">
        <f>'اقرار البنك المركزى'!F87</f>
        <v>0</v>
      </c>
    </row>
    <row r="230" spans="2:16">
      <c r="D230" s="36">
        <f>'اقرار البنك المركزى'!G87</f>
        <v>0</v>
      </c>
      <c r="E230" s="27" t="str">
        <f t="shared" ref="E230" si="82">$A$2</f>
        <v>0000000000</v>
      </c>
      <c r="F230" s="27" t="str">
        <f t="shared" si="77"/>
        <v>0000000000</v>
      </c>
      <c r="G230" s="27" t="str">
        <f t="shared" si="77"/>
        <v>0000000000</v>
      </c>
      <c r="H230" s="27" t="str">
        <f t="shared" si="77"/>
        <v>0000000000</v>
      </c>
      <c r="I230" s="27" t="str">
        <f t="shared" si="77"/>
        <v>0000000000</v>
      </c>
      <c r="J230" s="27" t="str">
        <f t="shared" si="77"/>
        <v>0000000000</v>
      </c>
      <c r="K230" s="27" t="str">
        <f t="shared" si="77"/>
        <v>0000000000</v>
      </c>
      <c r="L230" s="27" t="str">
        <f t="shared" si="77"/>
        <v>0000000000</v>
      </c>
      <c r="M230" s="27" t="str">
        <f t="shared" si="77"/>
        <v>0000000000</v>
      </c>
      <c r="N230" s="27" t="str">
        <f t="shared" si="77"/>
        <v>0000000000</v>
      </c>
      <c r="O230" s="27" t="str">
        <f t="shared" si="77"/>
        <v>0000000000</v>
      </c>
      <c r="P230" s="27" t="str">
        <f t="shared" si="77"/>
        <v>0000000000</v>
      </c>
    </row>
    <row r="231" spans="2:16">
      <c r="D231" s="39">
        <f>P229</f>
        <v>0</v>
      </c>
      <c r="E231" s="39">
        <f>D230</f>
        <v>0</v>
      </c>
      <c r="F231" s="38">
        <f>'اقرار البنك المركزى'!H87</f>
        <v>72.495000000000005</v>
      </c>
      <c r="G231" s="38">
        <f>'اقرار البنك المركزى'!I87</f>
        <v>72.495000000000005</v>
      </c>
      <c r="H231" s="27"/>
      <c r="I231" s="27"/>
      <c r="J231" s="27"/>
      <c r="K231" s="27"/>
      <c r="L231" s="27"/>
      <c r="M231" s="27"/>
      <c r="N231" s="27"/>
      <c r="O231" s="27"/>
      <c r="P231" s="27"/>
    </row>
    <row r="232" spans="2:16">
      <c r="B232">
        <v>73</v>
      </c>
      <c r="D232" s="35" t="str">
        <f>'اقرار البنك المركزى'!$S$7</f>
        <v>0001</v>
      </c>
      <c r="E232" s="35">
        <f>'اقرار البنك المركزى'!D88</f>
        <v>11227747</v>
      </c>
      <c r="F232" s="27" t="str">
        <f t="shared" si="77"/>
        <v>0000000000</v>
      </c>
      <c r="G232" s="27" t="str">
        <f t="shared" si="77"/>
        <v>0000000000</v>
      </c>
      <c r="H232" s="27" t="str">
        <f t="shared" si="77"/>
        <v>0000000000</v>
      </c>
      <c r="I232" s="27" t="str">
        <f t="shared" si="77"/>
        <v>0000000000</v>
      </c>
      <c r="J232" s="27" t="str">
        <f t="shared" si="77"/>
        <v>0000000000</v>
      </c>
      <c r="K232" s="27" t="str">
        <f t="shared" si="77"/>
        <v>0000000000</v>
      </c>
      <c r="L232" s="27" t="str">
        <f t="shared" si="77"/>
        <v>0000000000</v>
      </c>
      <c r="M232" s="27" t="str">
        <f t="shared" si="77"/>
        <v>0000000000</v>
      </c>
      <c r="N232" s="27" t="str">
        <f t="shared" si="77"/>
        <v>0000000000</v>
      </c>
      <c r="O232" s="27" t="str">
        <f t="shared" si="77"/>
        <v>0000000000</v>
      </c>
      <c r="P232" s="35">
        <f>'اقرار البنك المركزى'!F88</f>
        <v>0</v>
      </c>
    </row>
    <row r="233" spans="2:16">
      <c r="D233" s="36">
        <f>'اقرار البنك المركزى'!G88</f>
        <v>0</v>
      </c>
      <c r="E233" s="27">
        <f t="shared" ref="E233" si="83">A218</f>
        <v>0</v>
      </c>
      <c r="F233" s="27" t="str">
        <f t="shared" si="77"/>
        <v>0000000000</v>
      </c>
      <c r="G233" s="27" t="str">
        <f t="shared" si="77"/>
        <v>0000000000</v>
      </c>
      <c r="H233" s="27" t="str">
        <f t="shared" si="77"/>
        <v>0000000000</v>
      </c>
      <c r="I233" s="27" t="str">
        <f t="shared" si="77"/>
        <v>0000000000</v>
      </c>
      <c r="J233" s="27" t="str">
        <f t="shared" si="77"/>
        <v>0000000000</v>
      </c>
      <c r="K233" s="27" t="str">
        <f t="shared" si="77"/>
        <v>0000000000</v>
      </c>
      <c r="L233" s="27" t="str">
        <f t="shared" si="77"/>
        <v>0000000000</v>
      </c>
      <c r="M233" s="27" t="str">
        <f t="shared" si="77"/>
        <v>0000000000</v>
      </c>
      <c r="N233" s="27" t="str">
        <f t="shared" si="77"/>
        <v>0000000000</v>
      </c>
      <c r="O233" s="27" t="str">
        <f t="shared" si="77"/>
        <v>0000000000</v>
      </c>
      <c r="P233" s="27" t="str">
        <f t="shared" si="77"/>
        <v>0000000000</v>
      </c>
    </row>
    <row r="234" spans="2:16">
      <c r="D234" s="39">
        <f>P232</f>
        <v>0</v>
      </c>
      <c r="E234" s="39">
        <f>D233</f>
        <v>0</v>
      </c>
      <c r="F234" s="38">
        <f>'اقرار البنك المركزى'!H88</f>
        <v>72.495000000000005</v>
      </c>
      <c r="G234" s="38">
        <f>'اقرار البنك المركزى'!I88</f>
        <v>72.495000000000005</v>
      </c>
      <c r="H234" s="27"/>
      <c r="I234" s="27"/>
      <c r="J234" s="27"/>
      <c r="K234" s="27"/>
      <c r="L234" s="27"/>
      <c r="M234" s="27"/>
      <c r="N234" s="27"/>
      <c r="O234" s="27"/>
      <c r="P234" s="27"/>
    </row>
    <row r="235" spans="2:16">
      <c r="B235">
        <v>74</v>
      </c>
      <c r="D235" s="35" t="str">
        <f>'اقرار البنك المركزى'!$S$7</f>
        <v>0001</v>
      </c>
      <c r="E235" s="35">
        <f>'اقرار البنك المركزى'!D89</f>
        <v>11227748</v>
      </c>
      <c r="F235" s="27" t="str">
        <f t="shared" si="77"/>
        <v>0000000000</v>
      </c>
      <c r="G235" s="27" t="str">
        <f t="shared" si="77"/>
        <v>0000000000</v>
      </c>
      <c r="H235" s="27" t="str">
        <f t="shared" si="77"/>
        <v>0000000000</v>
      </c>
      <c r="I235" s="27" t="str">
        <f t="shared" si="77"/>
        <v>0000000000</v>
      </c>
      <c r="J235" s="27" t="str">
        <f t="shared" si="77"/>
        <v>0000000000</v>
      </c>
      <c r="K235" s="27" t="str">
        <f t="shared" si="77"/>
        <v>0000000000</v>
      </c>
      <c r="L235" s="27" t="str">
        <f t="shared" si="77"/>
        <v>0000000000</v>
      </c>
      <c r="M235" s="27" t="str">
        <f t="shared" si="77"/>
        <v>0000000000</v>
      </c>
      <c r="N235" s="27" t="str">
        <f t="shared" si="77"/>
        <v>0000000000</v>
      </c>
      <c r="O235" s="27" t="str">
        <f t="shared" si="77"/>
        <v>0000000000</v>
      </c>
      <c r="P235" s="35">
        <f>'اقرار البنك المركزى'!F89</f>
        <v>2114.85</v>
      </c>
    </row>
    <row r="236" spans="2:16">
      <c r="D236" s="36">
        <f>'اقرار البنك المركزى'!G89</f>
        <v>2114.85</v>
      </c>
      <c r="E236" s="27" t="str">
        <f t="shared" ref="E236" si="84">$A$2</f>
        <v>0000000000</v>
      </c>
      <c r="F236" s="27" t="str">
        <f t="shared" si="77"/>
        <v>0000000000</v>
      </c>
      <c r="G236" s="27" t="str">
        <f t="shared" si="77"/>
        <v>0000000000</v>
      </c>
      <c r="H236" s="27" t="str">
        <f t="shared" si="77"/>
        <v>0000000000</v>
      </c>
      <c r="I236" s="27" t="str">
        <f t="shared" si="77"/>
        <v>0000000000</v>
      </c>
      <c r="J236" s="27" t="str">
        <f t="shared" si="77"/>
        <v>0000000000</v>
      </c>
      <c r="K236" s="27" t="str">
        <f t="shared" si="77"/>
        <v>0000000000</v>
      </c>
      <c r="L236" s="27" t="str">
        <f t="shared" si="77"/>
        <v>0000000000</v>
      </c>
      <c r="M236" s="27" t="str">
        <f t="shared" si="77"/>
        <v>0000000000</v>
      </c>
      <c r="N236" s="27" t="str">
        <f t="shared" si="77"/>
        <v>0000000000</v>
      </c>
      <c r="O236" s="27" t="str">
        <f t="shared" si="77"/>
        <v>0000000000</v>
      </c>
      <c r="P236" s="27" t="str">
        <f t="shared" si="77"/>
        <v>0000000000</v>
      </c>
    </row>
    <row r="237" spans="2:16">
      <c r="D237" s="39">
        <f>P235</f>
        <v>2114.85</v>
      </c>
      <c r="E237" s="39">
        <f>D236</f>
        <v>2114.85</v>
      </c>
      <c r="F237" s="38">
        <f>'اقرار البنك المركزى'!H89</f>
        <v>0</v>
      </c>
      <c r="G237" s="38">
        <f>'اقرار البنك المركزى'!I89</f>
        <v>0</v>
      </c>
      <c r="H237" s="27"/>
      <c r="I237" s="27"/>
      <c r="J237" s="27"/>
      <c r="K237" s="27"/>
      <c r="L237" s="27"/>
      <c r="M237" s="27"/>
      <c r="N237" s="27"/>
      <c r="O237" s="27"/>
      <c r="P237" s="27"/>
    </row>
    <row r="238" spans="2:16">
      <c r="B238">
        <v>75</v>
      </c>
      <c r="D238" s="35" t="str">
        <f>'اقرار البنك المركزى'!$S$7</f>
        <v>0001</v>
      </c>
      <c r="E238" s="35">
        <f>'اقرار البنك المركزى'!D90</f>
        <v>11175390</v>
      </c>
      <c r="F238" s="27" t="str">
        <f t="shared" si="77"/>
        <v>0000000000</v>
      </c>
      <c r="G238" s="27" t="str">
        <f t="shared" si="77"/>
        <v>0000000000</v>
      </c>
      <c r="H238" s="27" t="str">
        <f t="shared" si="77"/>
        <v>0000000000</v>
      </c>
      <c r="I238" s="27" t="str">
        <f t="shared" si="77"/>
        <v>0000000000</v>
      </c>
      <c r="J238" s="27" t="str">
        <f t="shared" si="77"/>
        <v>0000000000</v>
      </c>
      <c r="K238" s="27" t="str">
        <f t="shared" si="77"/>
        <v>0000000000</v>
      </c>
      <c r="L238" s="27" t="str">
        <f t="shared" si="77"/>
        <v>0000000000</v>
      </c>
      <c r="M238" s="27" t="str">
        <f t="shared" si="77"/>
        <v>0000000000</v>
      </c>
      <c r="N238" s="27" t="str">
        <f t="shared" si="77"/>
        <v>0000000000</v>
      </c>
      <c r="O238" s="27" t="str">
        <f t="shared" si="77"/>
        <v>0000000000</v>
      </c>
      <c r="P238" s="35">
        <f>'اقرار البنك المركزى'!F90</f>
        <v>2835.13</v>
      </c>
    </row>
    <row r="239" spans="2:16">
      <c r="D239" s="36">
        <f>'اقرار البنك المركزى'!G90</f>
        <v>2835.13</v>
      </c>
      <c r="E239" s="27">
        <f t="shared" ref="E239" si="85">A224</f>
        <v>0</v>
      </c>
      <c r="F239" s="27" t="str">
        <f t="shared" si="77"/>
        <v>0000000000</v>
      </c>
      <c r="G239" s="27" t="str">
        <f t="shared" si="77"/>
        <v>0000000000</v>
      </c>
      <c r="H239" s="27" t="str">
        <f t="shared" si="77"/>
        <v>0000000000</v>
      </c>
      <c r="I239" s="27" t="str">
        <f t="shared" si="77"/>
        <v>0000000000</v>
      </c>
      <c r="J239" s="27" t="str">
        <f t="shared" si="77"/>
        <v>0000000000</v>
      </c>
      <c r="K239" s="27" t="str">
        <f t="shared" si="77"/>
        <v>0000000000</v>
      </c>
      <c r="L239" s="27" t="str">
        <f t="shared" si="77"/>
        <v>0000000000</v>
      </c>
      <c r="M239" s="27" t="str">
        <f t="shared" si="77"/>
        <v>0000000000</v>
      </c>
      <c r="N239" s="27" t="str">
        <f t="shared" si="77"/>
        <v>0000000000</v>
      </c>
      <c r="O239" s="27" t="str">
        <f t="shared" si="77"/>
        <v>0000000000</v>
      </c>
      <c r="P239" s="27" t="str">
        <f t="shared" si="77"/>
        <v>0000000000</v>
      </c>
    </row>
    <row r="240" spans="2:16">
      <c r="D240" s="39">
        <f>P238</f>
        <v>2835.13</v>
      </c>
      <c r="E240" s="39">
        <f>D239</f>
        <v>2835.13</v>
      </c>
      <c r="F240" s="38">
        <f>'اقرار البنك المركزى'!H90</f>
        <v>0</v>
      </c>
      <c r="G240" s="38">
        <f>'اقرار البنك المركزى'!I90</f>
        <v>0</v>
      </c>
      <c r="H240" s="27"/>
      <c r="I240" s="27"/>
      <c r="J240" s="27"/>
      <c r="K240" s="27"/>
      <c r="L240" s="27"/>
      <c r="M240" s="27"/>
      <c r="N240" s="27"/>
      <c r="O240" s="27"/>
      <c r="P240" s="27"/>
    </row>
    <row r="241" spans="2:16">
      <c r="B241">
        <v>76</v>
      </c>
      <c r="D241" s="35" t="str">
        <f>'اقرار البنك المركزى'!$S$7</f>
        <v>0001</v>
      </c>
      <c r="E241" s="35">
        <f>'اقرار البنك المركزى'!D91</f>
        <v>11202436</v>
      </c>
      <c r="F241" s="27" t="str">
        <f t="shared" si="77"/>
        <v>0000000000</v>
      </c>
      <c r="G241" s="27" t="str">
        <f t="shared" si="77"/>
        <v>0000000000</v>
      </c>
      <c r="H241" s="27" t="str">
        <f t="shared" si="77"/>
        <v>0000000000</v>
      </c>
      <c r="I241" s="27" t="str">
        <f t="shared" si="77"/>
        <v>0000000000</v>
      </c>
      <c r="J241" s="27" t="str">
        <f t="shared" si="77"/>
        <v>0000000000</v>
      </c>
      <c r="K241" s="27" t="str">
        <f t="shared" si="77"/>
        <v>0000000000</v>
      </c>
      <c r="L241" s="27" t="str">
        <f t="shared" si="77"/>
        <v>0000000000</v>
      </c>
      <c r="M241" s="27" t="str">
        <f t="shared" si="77"/>
        <v>0000000000</v>
      </c>
      <c r="N241" s="27" t="str">
        <f t="shared" si="77"/>
        <v>0000000000</v>
      </c>
      <c r="O241" s="27" t="str">
        <f t="shared" si="77"/>
        <v>0000000000</v>
      </c>
      <c r="P241" s="35">
        <f>'اقرار البنك المركزى'!F91</f>
        <v>3585.4</v>
      </c>
    </row>
    <row r="242" spans="2:16">
      <c r="D242" s="36">
        <f>'اقرار البنك المركزى'!G91</f>
        <v>3585.4</v>
      </c>
      <c r="E242" s="27" t="str">
        <f t="shared" ref="E242" si="86">$A$2</f>
        <v>0000000000</v>
      </c>
      <c r="F242" s="27" t="str">
        <f t="shared" si="77"/>
        <v>0000000000</v>
      </c>
      <c r="G242" s="27" t="str">
        <f t="shared" si="77"/>
        <v>0000000000</v>
      </c>
      <c r="H242" s="27" t="str">
        <f t="shared" si="77"/>
        <v>0000000000</v>
      </c>
      <c r="I242" s="27" t="str">
        <f t="shared" si="77"/>
        <v>0000000000</v>
      </c>
      <c r="J242" s="27" t="str">
        <f t="shared" si="77"/>
        <v>0000000000</v>
      </c>
      <c r="K242" s="27" t="str">
        <f t="shared" si="77"/>
        <v>0000000000</v>
      </c>
      <c r="L242" s="27" t="str">
        <f t="shared" si="77"/>
        <v>0000000000</v>
      </c>
      <c r="M242" s="27" t="str">
        <f t="shared" si="77"/>
        <v>0000000000</v>
      </c>
      <c r="N242" s="27" t="str">
        <f t="shared" si="77"/>
        <v>0000000000</v>
      </c>
      <c r="O242" s="27" t="str">
        <f t="shared" si="77"/>
        <v>0000000000</v>
      </c>
      <c r="P242" s="27" t="str">
        <f t="shared" si="77"/>
        <v>0000000000</v>
      </c>
    </row>
    <row r="243" spans="2:16">
      <c r="D243" s="39">
        <f>P241</f>
        <v>3585.4</v>
      </c>
      <c r="E243" s="39">
        <f>D242</f>
        <v>3585.4</v>
      </c>
      <c r="F243" s="38">
        <f>'اقرار البنك المركزى'!H91</f>
        <v>0</v>
      </c>
      <c r="G243" s="38">
        <f>'اقرار البنك المركزى'!I91</f>
        <v>0</v>
      </c>
      <c r="H243" s="27"/>
      <c r="I243" s="27"/>
      <c r="J243" s="27"/>
      <c r="K243" s="27"/>
      <c r="L243" s="27"/>
      <c r="M243" s="27"/>
      <c r="N243" s="27"/>
      <c r="O243" s="27"/>
      <c r="P243" s="27"/>
    </row>
    <row r="244" spans="2:16">
      <c r="B244">
        <v>77</v>
      </c>
      <c r="D244" s="35" t="str">
        <f>'اقرار البنك المركزى'!$S$7</f>
        <v>0001</v>
      </c>
      <c r="E244" s="35">
        <f>'اقرار البنك المركزى'!D92</f>
        <v>11202434</v>
      </c>
      <c r="F244" s="27" t="str">
        <f t="shared" si="77"/>
        <v>0000000000</v>
      </c>
      <c r="G244" s="27" t="str">
        <f t="shared" si="77"/>
        <v>0000000000</v>
      </c>
      <c r="H244" s="27" t="str">
        <f t="shared" si="77"/>
        <v>0000000000</v>
      </c>
      <c r="I244" s="27" t="str">
        <f t="shared" si="77"/>
        <v>0000000000</v>
      </c>
      <c r="J244" s="27" t="str">
        <f t="shared" si="77"/>
        <v>0000000000</v>
      </c>
      <c r="K244" s="27" t="str">
        <f t="shared" si="77"/>
        <v>0000000000</v>
      </c>
      <c r="L244" s="27" t="str">
        <f t="shared" si="77"/>
        <v>0000000000</v>
      </c>
      <c r="M244" s="27" t="str">
        <f t="shared" si="77"/>
        <v>0000000000</v>
      </c>
      <c r="N244" s="27" t="str">
        <f t="shared" si="77"/>
        <v>0000000000</v>
      </c>
      <c r="O244" s="27" t="str">
        <f t="shared" si="77"/>
        <v>0000000000</v>
      </c>
      <c r="P244" s="35">
        <f>'اقرار البنك المركزى'!F92</f>
        <v>3144.25</v>
      </c>
    </row>
    <row r="245" spans="2:16">
      <c r="D245" s="36">
        <f>'اقرار البنك المركزى'!G92</f>
        <v>3144.25</v>
      </c>
      <c r="E245" s="27">
        <f t="shared" ref="E245" si="87">A230</f>
        <v>0</v>
      </c>
      <c r="F245" s="27" t="str">
        <f t="shared" si="77"/>
        <v>0000000000</v>
      </c>
      <c r="G245" s="27" t="str">
        <f t="shared" si="77"/>
        <v>0000000000</v>
      </c>
      <c r="H245" s="27" t="str">
        <f t="shared" si="77"/>
        <v>0000000000</v>
      </c>
      <c r="I245" s="27" t="str">
        <f t="shared" si="77"/>
        <v>0000000000</v>
      </c>
      <c r="J245" s="27" t="str">
        <f t="shared" si="77"/>
        <v>0000000000</v>
      </c>
      <c r="K245" s="27" t="str">
        <f t="shared" si="77"/>
        <v>0000000000</v>
      </c>
      <c r="L245" s="27" t="str">
        <f t="shared" si="77"/>
        <v>0000000000</v>
      </c>
      <c r="M245" s="27" t="str">
        <f t="shared" si="77"/>
        <v>0000000000</v>
      </c>
      <c r="N245" s="27" t="str">
        <f t="shared" si="77"/>
        <v>0000000000</v>
      </c>
      <c r="O245" s="27" t="str">
        <f t="shared" si="77"/>
        <v>0000000000</v>
      </c>
      <c r="P245" s="27" t="str">
        <f t="shared" si="77"/>
        <v>0000000000</v>
      </c>
    </row>
    <row r="246" spans="2:16">
      <c r="D246" s="39">
        <f>P244</f>
        <v>3144.25</v>
      </c>
      <c r="E246" s="39">
        <f>D245</f>
        <v>3144.25</v>
      </c>
      <c r="F246" s="38">
        <f>'اقرار البنك المركزى'!H92</f>
        <v>0</v>
      </c>
      <c r="G246" s="38">
        <f>'اقرار البنك المركزى'!I92</f>
        <v>0</v>
      </c>
      <c r="H246" s="27"/>
      <c r="I246" s="27"/>
      <c r="J246" s="27"/>
      <c r="K246" s="27"/>
      <c r="L246" s="27"/>
      <c r="M246" s="27"/>
      <c r="N246" s="27"/>
      <c r="O246" s="27"/>
      <c r="P246" s="27"/>
    </row>
    <row r="247" spans="2:16">
      <c r="B247">
        <v>78</v>
      </c>
      <c r="D247" s="35" t="str">
        <f>'اقرار البنك المركزى'!$S$7</f>
        <v>0001</v>
      </c>
      <c r="E247" s="35" t="str">
        <f>'اقرار البنك المركزى'!D93</f>
        <v>000012345678</v>
      </c>
      <c r="F247" s="27" t="str">
        <f t="shared" si="77"/>
        <v>0000000000</v>
      </c>
      <c r="G247" s="27" t="str">
        <f t="shared" si="77"/>
        <v>0000000000</v>
      </c>
      <c r="H247" s="27" t="str">
        <f t="shared" si="77"/>
        <v>0000000000</v>
      </c>
      <c r="I247" s="27" t="str">
        <f t="shared" si="77"/>
        <v>0000000000</v>
      </c>
      <c r="J247" s="27" t="str">
        <f t="shared" si="77"/>
        <v>0000000000</v>
      </c>
      <c r="K247" s="27" t="str">
        <f t="shared" si="77"/>
        <v>0000000000</v>
      </c>
      <c r="L247" s="27" t="str">
        <f t="shared" si="77"/>
        <v>0000000000</v>
      </c>
      <c r="M247" s="27" t="str">
        <f t="shared" si="77"/>
        <v>0000000000</v>
      </c>
      <c r="N247" s="27" t="str">
        <f t="shared" si="77"/>
        <v>0000000000</v>
      </c>
      <c r="O247" s="27" t="str">
        <f t="shared" si="77"/>
        <v>0000000000</v>
      </c>
      <c r="P247" s="35" t="str">
        <f>'اقرار البنك المركزى'!F93</f>
        <v>0000123456</v>
      </c>
    </row>
    <row r="248" spans="2:16">
      <c r="D248" s="36" t="str">
        <f>'اقرار البنك المركزى'!G93</f>
        <v>0000123456</v>
      </c>
      <c r="E248" s="27" t="str">
        <f t="shared" ref="E248" si="88">$A$2</f>
        <v>0000000000</v>
      </c>
      <c r="F248" s="27" t="str">
        <f t="shared" si="77"/>
        <v>0000000000</v>
      </c>
      <c r="G248" s="27" t="str">
        <f t="shared" si="77"/>
        <v>0000000000</v>
      </c>
      <c r="H248" s="27" t="str">
        <f t="shared" si="77"/>
        <v>0000000000</v>
      </c>
      <c r="I248" s="27" t="str">
        <f t="shared" si="77"/>
        <v>0000000000</v>
      </c>
      <c r="J248" s="27" t="str">
        <f t="shared" si="77"/>
        <v>0000000000</v>
      </c>
      <c r="K248" s="27" t="str">
        <f t="shared" si="77"/>
        <v>0000000000</v>
      </c>
      <c r="L248" s="27" t="str">
        <f t="shared" si="77"/>
        <v>0000000000</v>
      </c>
      <c r="M248" s="27" t="str">
        <f t="shared" si="77"/>
        <v>0000000000</v>
      </c>
      <c r="N248" s="27" t="str">
        <f t="shared" si="77"/>
        <v>0000000000</v>
      </c>
      <c r="O248" s="27" t="str">
        <f t="shared" si="77"/>
        <v>0000000000</v>
      </c>
      <c r="P248" s="27" t="str">
        <f t="shared" si="77"/>
        <v>0000000000</v>
      </c>
    </row>
    <row r="249" spans="2:16">
      <c r="D249" s="39" t="str">
        <f>P247</f>
        <v>0000123456</v>
      </c>
      <c r="E249" s="39" t="str">
        <f>D248</f>
        <v>0000123456</v>
      </c>
      <c r="F249" s="38" t="str">
        <f>'اقرار البنك المركزى'!H93</f>
        <v>0000123456</v>
      </c>
      <c r="G249" s="38" t="str">
        <f>'اقرار البنك المركزى'!I93</f>
        <v>0000123456</v>
      </c>
      <c r="H249" s="27"/>
      <c r="I249" s="27"/>
      <c r="J249" s="27"/>
      <c r="K249" s="27"/>
      <c r="L249" s="27"/>
      <c r="M249" s="27"/>
      <c r="N249" s="27"/>
      <c r="O249" s="27"/>
      <c r="P249" s="27"/>
    </row>
    <row r="250" spans="2:16">
      <c r="B250">
        <v>79</v>
      </c>
      <c r="D250" s="35" t="str">
        <f>'اقرار البنك المركزى'!$S$7</f>
        <v>0001</v>
      </c>
      <c r="E250" s="35">
        <f>'اقرار البنك المركزى'!D94</f>
        <v>0</v>
      </c>
      <c r="F250" s="27" t="str">
        <f t="shared" si="77"/>
        <v>0000000000</v>
      </c>
      <c r="G250" s="27" t="str">
        <f t="shared" si="77"/>
        <v>0000000000</v>
      </c>
      <c r="H250" s="27" t="str">
        <f t="shared" si="77"/>
        <v>0000000000</v>
      </c>
      <c r="I250" s="27" t="str">
        <f t="shared" si="77"/>
        <v>0000000000</v>
      </c>
      <c r="J250" s="27" t="str">
        <f t="shared" si="77"/>
        <v>0000000000</v>
      </c>
      <c r="K250" s="27" t="str">
        <f t="shared" si="77"/>
        <v>0000000000</v>
      </c>
      <c r="L250" s="27" t="str">
        <f t="shared" si="77"/>
        <v>0000000000</v>
      </c>
      <c r="M250" s="27" t="str">
        <f t="shared" si="77"/>
        <v>0000000000</v>
      </c>
      <c r="N250" s="27" t="str">
        <f t="shared" si="77"/>
        <v>0000000000</v>
      </c>
      <c r="O250" s="27" t="str">
        <f t="shared" si="77"/>
        <v>0000000000</v>
      </c>
      <c r="P250" s="35">
        <f>'اقرار البنك المركزى'!F94</f>
        <v>0</v>
      </c>
    </row>
    <row r="251" spans="2:16">
      <c r="D251" s="36">
        <f>'اقرار البنك المركزى'!G94</f>
        <v>0</v>
      </c>
      <c r="E251" s="27">
        <f t="shared" ref="E251" si="89">A236</f>
        <v>0</v>
      </c>
      <c r="F251" s="27" t="str">
        <f t="shared" si="77"/>
        <v>0000000000</v>
      </c>
      <c r="G251" s="27" t="str">
        <f t="shared" si="77"/>
        <v>0000000000</v>
      </c>
      <c r="H251" s="27" t="str">
        <f t="shared" si="77"/>
        <v>0000000000</v>
      </c>
      <c r="I251" s="27" t="str">
        <f t="shared" si="77"/>
        <v>0000000000</v>
      </c>
      <c r="J251" s="27" t="str">
        <f t="shared" si="77"/>
        <v>0000000000</v>
      </c>
      <c r="K251" s="27" t="str">
        <f t="shared" si="77"/>
        <v>0000000000</v>
      </c>
      <c r="L251" s="27" t="str">
        <f t="shared" si="77"/>
        <v>0000000000</v>
      </c>
      <c r="M251" s="27" t="str">
        <f t="shared" si="77"/>
        <v>0000000000</v>
      </c>
      <c r="N251" s="27" t="str">
        <f t="shared" si="77"/>
        <v>0000000000</v>
      </c>
      <c r="O251" s="27" t="str">
        <f t="shared" si="77"/>
        <v>0000000000</v>
      </c>
      <c r="P251" s="27" t="str">
        <f t="shared" ref="F251:P289" si="90">$A$2</f>
        <v>0000000000</v>
      </c>
    </row>
    <row r="252" spans="2:16">
      <c r="D252" s="39">
        <f>P250</f>
        <v>0</v>
      </c>
      <c r="E252" s="39">
        <f>D251</f>
        <v>0</v>
      </c>
      <c r="F252" s="38">
        <f>'اقرار البنك المركزى'!H94</f>
        <v>0</v>
      </c>
      <c r="G252" s="38">
        <f>'اقرار البنك المركزى'!I94</f>
        <v>0</v>
      </c>
      <c r="H252" s="27"/>
      <c r="I252" s="27"/>
      <c r="J252" s="27"/>
      <c r="K252" s="27"/>
      <c r="L252" s="27"/>
      <c r="M252" s="27"/>
      <c r="N252" s="27"/>
      <c r="O252" s="27"/>
      <c r="P252" s="27"/>
    </row>
    <row r="253" spans="2:16">
      <c r="B253">
        <v>80</v>
      </c>
      <c r="D253" s="35" t="str">
        <f>'اقرار البنك المركزى'!$S$7</f>
        <v>0001</v>
      </c>
      <c r="E253" s="35">
        <f>'اقرار البنك المركزى'!D95</f>
        <v>0</v>
      </c>
      <c r="F253" s="27" t="str">
        <f t="shared" si="90"/>
        <v>0000000000</v>
      </c>
      <c r="G253" s="27" t="str">
        <f t="shared" si="90"/>
        <v>0000000000</v>
      </c>
      <c r="H253" s="27" t="str">
        <f t="shared" si="90"/>
        <v>0000000000</v>
      </c>
      <c r="I253" s="27" t="str">
        <f t="shared" si="90"/>
        <v>0000000000</v>
      </c>
      <c r="J253" s="27" t="str">
        <f t="shared" si="90"/>
        <v>0000000000</v>
      </c>
      <c r="K253" s="27" t="str">
        <f t="shared" si="90"/>
        <v>0000000000</v>
      </c>
      <c r="L253" s="27" t="str">
        <f t="shared" si="90"/>
        <v>0000000000</v>
      </c>
      <c r="M253" s="27" t="str">
        <f t="shared" si="90"/>
        <v>0000000000</v>
      </c>
      <c r="N253" s="27" t="str">
        <f t="shared" si="90"/>
        <v>0000000000</v>
      </c>
      <c r="O253" s="27" t="str">
        <f t="shared" si="90"/>
        <v>0000000000</v>
      </c>
      <c r="P253" s="35">
        <f>'اقرار البنك المركزى'!F95</f>
        <v>0</v>
      </c>
    </row>
    <row r="254" spans="2:16">
      <c r="D254" s="36">
        <f>'اقرار البنك المركزى'!G95</f>
        <v>0</v>
      </c>
      <c r="E254" s="27" t="str">
        <f t="shared" ref="E254" si="91">$A$2</f>
        <v>0000000000</v>
      </c>
      <c r="F254" s="27" t="str">
        <f t="shared" si="90"/>
        <v>0000000000</v>
      </c>
      <c r="G254" s="27" t="str">
        <f t="shared" si="90"/>
        <v>0000000000</v>
      </c>
      <c r="H254" s="27" t="str">
        <f t="shared" si="90"/>
        <v>0000000000</v>
      </c>
      <c r="I254" s="27" t="str">
        <f t="shared" si="90"/>
        <v>0000000000</v>
      </c>
      <c r="J254" s="27" t="str">
        <f t="shared" si="90"/>
        <v>0000000000</v>
      </c>
      <c r="K254" s="27" t="str">
        <f t="shared" si="90"/>
        <v>0000000000</v>
      </c>
      <c r="L254" s="27" t="str">
        <f t="shared" si="90"/>
        <v>0000000000</v>
      </c>
      <c r="M254" s="27" t="str">
        <f t="shared" si="90"/>
        <v>0000000000</v>
      </c>
      <c r="N254" s="27" t="str">
        <f t="shared" si="90"/>
        <v>0000000000</v>
      </c>
      <c r="O254" s="27" t="str">
        <f t="shared" si="90"/>
        <v>0000000000</v>
      </c>
      <c r="P254" s="27" t="str">
        <f t="shared" si="90"/>
        <v>0000000000</v>
      </c>
    </row>
    <row r="255" spans="2:16">
      <c r="D255" s="39">
        <f>P253</f>
        <v>0</v>
      </c>
      <c r="E255" s="39">
        <f>D254</f>
        <v>0</v>
      </c>
      <c r="F255" s="38">
        <f>'اقرار البنك المركزى'!H95</f>
        <v>0</v>
      </c>
      <c r="G255" s="38">
        <f>'اقرار البنك المركزى'!I95</f>
        <v>0</v>
      </c>
      <c r="H255" s="27"/>
      <c r="I255" s="27"/>
      <c r="J255" s="27"/>
      <c r="K255" s="27"/>
      <c r="L255" s="27"/>
      <c r="M255" s="27"/>
      <c r="N255" s="27"/>
      <c r="O255" s="27"/>
      <c r="P255" s="27"/>
    </row>
    <row r="256" spans="2:16">
      <c r="B256">
        <v>81</v>
      </c>
      <c r="D256" s="35" t="str">
        <f>'اقرار البنك المركزى'!$S$7</f>
        <v>0001</v>
      </c>
      <c r="E256" s="35">
        <f>'اقرار البنك المركزى'!D96</f>
        <v>0</v>
      </c>
      <c r="F256" s="27" t="str">
        <f t="shared" si="90"/>
        <v>0000000000</v>
      </c>
      <c r="G256" s="27" t="str">
        <f t="shared" si="90"/>
        <v>0000000000</v>
      </c>
      <c r="H256" s="27" t="str">
        <f t="shared" si="90"/>
        <v>0000000000</v>
      </c>
      <c r="I256" s="27" t="str">
        <f t="shared" si="90"/>
        <v>0000000000</v>
      </c>
      <c r="J256" s="27" t="str">
        <f t="shared" si="90"/>
        <v>0000000000</v>
      </c>
      <c r="K256" s="27" t="str">
        <f t="shared" si="90"/>
        <v>0000000000</v>
      </c>
      <c r="L256" s="27" t="str">
        <f t="shared" si="90"/>
        <v>0000000000</v>
      </c>
      <c r="M256" s="27" t="str">
        <f t="shared" si="90"/>
        <v>0000000000</v>
      </c>
      <c r="N256" s="27" t="str">
        <f t="shared" si="90"/>
        <v>0000000000</v>
      </c>
      <c r="O256" s="27" t="str">
        <f t="shared" si="90"/>
        <v>0000000000</v>
      </c>
      <c r="P256" s="35">
        <f>'اقرار البنك المركزى'!F96</f>
        <v>0</v>
      </c>
    </row>
    <row r="257" spans="2:16">
      <c r="D257" s="36">
        <f>'اقرار البنك المركزى'!G96</f>
        <v>0</v>
      </c>
      <c r="E257" s="27">
        <f t="shared" ref="E257" si="92">A242</f>
        <v>0</v>
      </c>
      <c r="F257" s="27" t="str">
        <f t="shared" si="90"/>
        <v>0000000000</v>
      </c>
      <c r="G257" s="27" t="str">
        <f t="shared" si="90"/>
        <v>0000000000</v>
      </c>
      <c r="H257" s="27" t="str">
        <f t="shared" si="90"/>
        <v>0000000000</v>
      </c>
      <c r="I257" s="27" t="str">
        <f t="shared" si="90"/>
        <v>0000000000</v>
      </c>
      <c r="J257" s="27" t="str">
        <f t="shared" si="90"/>
        <v>0000000000</v>
      </c>
      <c r="K257" s="27" t="str">
        <f t="shared" si="90"/>
        <v>0000000000</v>
      </c>
      <c r="L257" s="27" t="str">
        <f t="shared" si="90"/>
        <v>0000000000</v>
      </c>
      <c r="M257" s="27" t="str">
        <f t="shared" si="90"/>
        <v>0000000000</v>
      </c>
      <c r="N257" s="27" t="str">
        <f t="shared" si="90"/>
        <v>0000000000</v>
      </c>
      <c r="O257" s="27" t="str">
        <f t="shared" si="90"/>
        <v>0000000000</v>
      </c>
      <c r="P257" s="27" t="str">
        <f t="shared" si="90"/>
        <v>0000000000</v>
      </c>
    </row>
    <row r="258" spans="2:16">
      <c r="D258" s="39">
        <f>P256</f>
        <v>0</v>
      </c>
      <c r="E258" s="39">
        <f>D257</f>
        <v>0</v>
      </c>
      <c r="F258" s="38">
        <f>'اقرار البنك المركزى'!H96</f>
        <v>0</v>
      </c>
      <c r="G258" s="38">
        <f>'اقرار البنك المركزى'!I96</f>
        <v>0</v>
      </c>
      <c r="H258" s="27"/>
      <c r="I258" s="27"/>
      <c r="J258" s="27"/>
      <c r="K258" s="27"/>
      <c r="L258" s="27"/>
      <c r="M258" s="27"/>
      <c r="N258" s="27"/>
      <c r="O258" s="27"/>
      <c r="P258" s="27"/>
    </row>
    <row r="259" spans="2:16">
      <c r="B259">
        <v>82</v>
      </c>
      <c r="D259" s="35" t="str">
        <f>'اقرار البنك المركزى'!$S$7</f>
        <v>0001</v>
      </c>
      <c r="E259" s="35">
        <f>'اقرار البنك المركزى'!D97</f>
        <v>0</v>
      </c>
      <c r="F259" s="27" t="str">
        <f t="shared" si="90"/>
        <v>0000000000</v>
      </c>
      <c r="G259" s="27" t="str">
        <f t="shared" si="90"/>
        <v>0000000000</v>
      </c>
      <c r="H259" s="27" t="str">
        <f t="shared" si="90"/>
        <v>0000000000</v>
      </c>
      <c r="I259" s="27" t="str">
        <f t="shared" si="90"/>
        <v>0000000000</v>
      </c>
      <c r="J259" s="27" t="str">
        <f t="shared" si="90"/>
        <v>0000000000</v>
      </c>
      <c r="K259" s="27" t="str">
        <f t="shared" si="90"/>
        <v>0000000000</v>
      </c>
      <c r="L259" s="27" t="str">
        <f t="shared" si="90"/>
        <v>0000000000</v>
      </c>
      <c r="M259" s="27" t="str">
        <f t="shared" si="90"/>
        <v>0000000000</v>
      </c>
      <c r="N259" s="27" t="str">
        <f t="shared" si="90"/>
        <v>0000000000</v>
      </c>
      <c r="O259" s="27" t="str">
        <f t="shared" si="90"/>
        <v>0000000000</v>
      </c>
      <c r="P259" s="35">
        <f>'اقرار البنك المركزى'!F97</f>
        <v>0</v>
      </c>
    </row>
    <row r="260" spans="2:16">
      <c r="D260" s="36">
        <f>'اقرار البنك المركزى'!G97</f>
        <v>0</v>
      </c>
      <c r="E260" s="30" t="str">
        <f t="shared" ref="E260" si="93">$A$2</f>
        <v>0000000000</v>
      </c>
      <c r="F260" s="27" t="str">
        <f t="shared" si="90"/>
        <v>0000000000</v>
      </c>
      <c r="G260" s="27" t="str">
        <f t="shared" si="90"/>
        <v>0000000000</v>
      </c>
      <c r="H260" s="27" t="str">
        <f t="shared" si="90"/>
        <v>0000000000</v>
      </c>
      <c r="I260" s="27" t="str">
        <f t="shared" si="90"/>
        <v>0000000000</v>
      </c>
      <c r="J260" s="27" t="str">
        <f t="shared" si="90"/>
        <v>0000000000</v>
      </c>
      <c r="K260" s="27" t="str">
        <f t="shared" si="90"/>
        <v>0000000000</v>
      </c>
      <c r="L260" s="27" t="str">
        <f t="shared" si="90"/>
        <v>0000000000</v>
      </c>
      <c r="M260" s="27" t="str">
        <f t="shared" si="90"/>
        <v>0000000000</v>
      </c>
      <c r="N260" s="27" t="str">
        <f t="shared" si="90"/>
        <v>0000000000</v>
      </c>
      <c r="O260" s="27" t="str">
        <f t="shared" si="90"/>
        <v>0000000000</v>
      </c>
      <c r="P260" s="27" t="str">
        <f t="shared" si="90"/>
        <v>0000000000</v>
      </c>
    </row>
    <row r="261" spans="2:16">
      <c r="D261" s="27">
        <f>P259</f>
        <v>0</v>
      </c>
      <c r="E261" s="27">
        <f>D260</f>
        <v>0</v>
      </c>
      <c r="F261" s="38">
        <f>'اقرار البنك المركزى'!H97</f>
        <v>0</v>
      </c>
      <c r="G261" s="38">
        <f>'اقرار البنك المركزى'!I97</f>
        <v>0</v>
      </c>
      <c r="H261" s="27"/>
      <c r="I261" s="27"/>
      <c r="J261" s="27"/>
      <c r="K261" s="27"/>
      <c r="L261" s="27"/>
      <c r="M261" s="27"/>
      <c r="N261" s="27"/>
      <c r="O261" s="27"/>
      <c r="P261" s="27"/>
    </row>
    <row r="262" spans="2:16">
      <c r="B262">
        <v>83</v>
      </c>
      <c r="D262" s="42" t="str">
        <f>'اقرار البنك المركزى'!$S$7</f>
        <v>0001</v>
      </c>
      <c r="E262" s="35">
        <f>'اقرار البنك المركزى'!D98</f>
        <v>0</v>
      </c>
      <c r="F262" s="27" t="str">
        <f t="shared" si="90"/>
        <v>0000000000</v>
      </c>
      <c r="G262" s="27" t="str">
        <f t="shared" si="90"/>
        <v>0000000000</v>
      </c>
      <c r="H262" s="27" t="str">
        <f t="shared" si="90"/>
        <v>0000000000</v>
      </c>
      <c r="I262" s="27" t="str">
        <f t="shared" si="90"/>
        <v>0000000000</v>
      </c>
      <c r="J262" s="27" t="str">
        <f t="shared" si="90"/>
        <v>0000000000</v>
      </c>
      <c r="K262" s="27" t="str">
        <f t="shared" si="90"/>
        <v>0000000000</v>
      </c>
      <c r="L262" s="27" t="str">
        <f t="shared" si="90"/>
        <v>0000000000</v>
      </c>
      <c r="M262" s="27" t="str">
        <f t="shared" si="90"/>
        <v>0000000000</v>
      </c>
      <c r="N262" s="27" t="str">
        <f t="shared" si="90"/>
        <v>0000000000</v>
      </c>
      <c r="O262" s="27" t="str">
        <f t="shared" si="90"/>
        <v>0000000000</v>
      </c>
      <c r="P262" s="35">
        <f>'اقرار البنك المركزى'!F98</f>
        <v>0</v>
      </c>
    </row>
    <row r="263" spans="2:16">
      <c r="D263" s="36">
        <f>'اقرار البنك المركزى'!G98</f>
        <v>0</v>
      </c>
      <c r="E263" s="27">
        <f t="shared" ref="E263" si="94">A248</f>
        <v>0</v>
      </c>
      <c r="F263" s="27" t="str">
        <f t="shared" si="90"/>
        <v>0000000000</v>
      </c>
      <c r="G263" s="27" t="str">
        <f t="shared" si="90"/>
        <v>0000000000</v>
      </c>
      <c r="H263" s="27" t="str">
        <f t="shared" si="90"/>
        <v>0000000000</v>
      </c>
      <c r="I263" s="27" t="str">
        <f t="shared" si="90"/>
        <v>0000000000</v>
      </c>
      <c r="J263" s="27" t="str">
        <f t="shared" si="90"/>
        <v>0000000000</v>
      </c>
      <c r="K263" s="27" t="str">
        <f t="shared" si="90"/>
        <v>0000000000</v>
      </c>
      <c r="L263" s="27" t="str">
        <f t="shared" si="90"/>
        <v>0000000000</v>
      </c>
      <c r="M263" s="27" t="str">
        <f t="shared" si="90"/>
        <v>0000000000</v>
      </c>
      <c r="N263" s="27" t="str">
        <f t="shared" si="90"/>
        <v>0000000000</v>
      </c>
      <c r="O263" s="27" t="str">
        <f t="shared" si="90"/>
        <v>0000000000</v>
      </c>
      <c r="P263" s="27" t="str">
        <f t="shared" si="90"/>
        <v>0000000000</v>
      </c>
    </row>
    <row r="264" spans="2:16">
      <c r="D264" s="39">
        <f>P262</f>
        <v>0</v>
      </c>
      <c r="E264" s="39" t="s">
        <v>43</v>
      </c>
      <c r="F264" s="38">
        <f>'اقرار البنك المركزى'!H98</f>
        <v>0</v>
      </c>
      <c r="G264" s="38">
        <f>'اقرار البنك المركزى'!I98</f>
        <v>0</v>
      </c>
      <c r="H264" s="27"/>
      <c r="I264" s="27"/>
      <c r="J264" s="27"/>
      <c r="K264" s="27"/>
      <c r="L264" s="27"/>
      <c r="M264" s="27"/>
      <c r="N264" s="27"/>
      <c r="O264" s="27"/>
      <c r="P264" s="27"/>
    </row>
    <row r="265" spans="2:16">
      <c r="B265" s="23">
        <v>84</v>
      </c>
      <c r="D265" s="35" t="str">
        <f>'اقرار البنك المركزى'!$S$7</f>
        <v>0001</v>
      </c>
      <c r="E265" s="35">
        <f>'اقرار البنك المركزى'!D99</f>
        <v>0</v>
      </c>
      <c r="F265" s="27" t="str">
        <f t="shared" si="90"/>
        <v>0000000000</v>
      </c>
      <c r="G265" s="27" t="str">
        <f t="shared" si="90"/>
        <v>0000000000</v>
      </c>
      <c r="H265" s="27" t="str">
        <f t="shared" si="90"/>
        <v>0000000000</v>
      </c>
      <c r="I265" s="27" t="str">
        <f t="shared" si="90"/>
        <v>0000000000</v>
      </c>
      <c r="J265" s="27" t="str">
        <f t="shared" si="90"/>
        <v>0000000000</v>
      </c>
      <c r="K265" s="27" t="str">
        <f t="shared" si="90"/>
        <v>0000000000</v>
      </c>
      <c r="L265" s="27" t="str">
        <f t="shared" si="90"/>
        <v>0000000000</v>
      </c>
      <c r="M265" s="27" t="str">
        <f t="shared" si="90"/>
        <v>0000000000</v>
      </c>
      <c r="N265" s="27" t="str">
        <f t="shared" si="90"/>
        <v>0000000000</v>
      </c>
      <c r="O265" s="27" t="str">
        <f t="shared" si="90"/>
        <v>0000000000</v>
      </c>
      <c r="P265" s="35">
        <f>'اقرار البنك المركزى'!F99</f>
        <v>0</v>
      </c>
    </row>
    <row r="266" spans="2:16">
      <c r="D266" s="36">
        <f>'اقرار البنك المركزى'!G99</f>
        <v>0</v>
      </c>
      <c r="E266" s="27" t="str">
        <f t="shared" ref="E266" si="95">$A$2</f>
        <v>0000000000</v>
      </c>
      <c r="F266" s="27" t="str">
        <f t="shared" si="90"/>
        <v>0000000000</v>
      </c>
      <c r="G266" s="27" t="str">
        <f t="shared" si="90"/>
        <v>0000000000</v>
      </c>
      <c r="H266" s="27" t="str">
        <f t="shared" si="90"/>
        <v>0000000000</v>
      </c>
      <c r="I266" s="27" t="str">
        <f t="shared" si="90"/>
        <v>0000000000</v>
      </c>
      <c r="J266" s="27" t="str">
        <f t="shared" si="90"/>
        <v>0000000000</v>
      </c>
      <c r="K266" s="27" t="str">
        <f t="shared" si="90"/>
        <v>0000000000</v>
      </c>
      <c r="L266" s="27" t="str">
        <f t="shared" si="90"/>
        <v>0000000000</v>
      </c>
      <c r="M266" s="27" t="str">
        <f t="shared" si="90"/>
        <v>0000000000</v>
      </c>
      <c r="N266" s="27" t="str">
        <f t="shared" si="90"/>
        <v>0000000000</v>
      </c>
      <c r="O266" s="27" t="str">
        <f t="shared" si="90"/>
        <v>0000000000</v>
      </c>
      <c r="P266" s="27" t="str">
        <f t="shared" si="90"/>
        <v>0000000000</v>
      </c>
    </row>
    <row r="267" spans="2:16">
      <c r="D267" s="39">
        <f>P262</f>
        <v>0</v>
      </c>
      <c r="E267" s="39">
        <f>D266</f>
        <v>0</v>
      </c>
      <c r="F267" s="38">
        <f>'اقرار البنك المركزى'!H99</f>
        <v>0</v>
      </c>
      <c r="G267" s="38">
        <f>'اقرار البنك المركزى'!I99</f>
        <v>0</v>
      </c>
      <c r="H267" s="27"/>
      <c r="I267" s="27"/>
      <c r="J267" s="27"/>
      <c r="K267" s="27"/>
      <c r="L267" s="27"/>
      <c r="M267" s="27"/>
      <c r="N267" s="27"/>
      <c r="O267" s="27"/>
      <c r="P267" s="27"/>
    </row>
    <row r="268" spans="2:16">
      <c r="B268">
        <v>85</v>
      </c>
      <c r="D268" s="35" t="str">
        <f>'اقرار البنك المركزى'!$S$7</f>
        <v>0001</v>
      </c>
      <c r="E268" s="35">
        <f>'اقرار البنك المركزى'!D100</f>
        <v>0</v>
      </c>
      <c r="F268" s="27" t="str">
        <f t="shared" si="90"/>
        <v>0000000000</v>
      </c>
      <c r="G268" s="27" t="str">
        <f t="shared" si="90"/>
        <v>0000000000</v>
      </c>
      <c r="H268" s="27" t="str">
        <f t="shared" si="90"/>
        <v>0000000000</v>
      </c>
      <c r="I268" s="27" t="str">
        <f t="shared" si="90"/>
        <v>0000000000</v>
      </c>
      <c r="J268" s="27" t="str">
        <f t="shared" si="90"/>
        <v>0000000000</v>
      </c>
      <c r="K268" s="27" t="str">
        <f t="shared" si="90"/>
        <v>0000000000</v>
      </c>
      <c r="L268" s="27" t="str">
        <f t="shared" si="90"/>
        <v>0000000000</v>
      </c>
      <c r="M268" s="27" t="str">
        <f t="shared" si="90"/>
        <v>0000000000</v>
      </c>
      <c r="N268" s="27" t="str">
        <f t="shared" si="90"/>
        <v>0000000000</v>
      </c>
      <c r="O268" s="27" t="str">
        <f t="shared" si="90"/>
        <v>0000000000</v>
      </c>
      <c r="P268" s="35">
        <f>'اقرار البنك المركزى'!F100</f>
        <v>0</v>
      </c>
    </row>
    <row r="269" spans="2:16">
      <c r="D269" s="36">
        <f>'اقرار البنك المركزى'!G100</f>
        <v>0</v>
      </c>
      <c r="E269" s="27">
        <f t="shared" ref="E269" si="96">A254</f>
        <v>0</v>
      </c>
      <c r="F269" s="27" t="str">
        <f t="shared" si="90"/>
        <v>0000000000</v>
      </c>
      <c r="G269" s="27" t="str">
        <f t="shared" si="90"/>
        <v>0000000000</v>
      </c>
      <c r="H269" s="27" t="str">
        <f t="shared" si="90"/>
        <v>0000000000</v>
      </c>
      <c r="I269" s="27" t="str">
        <f t="shared" si="90"/>
        <v>0000000000</v>
      </c>
      <c r="J269" s="27" t="str">
        <f t="shared" si="90"/>
        <v>0000000000</v>
      </c>
      <c r="K269" s="27" t="str">
        <f t="shared" si="90"/>
        <v>0000000000</v>
      </c>
      <c r="L269" s="27" t="str">
        <f t="shared" si="90"/>
        <v>0000000000</v>
      </c>
      <c r="M269" s="27" t="str">
        <f t="shared" si="90"/>
        <v>0000000000</v>
      </c>
      <c r="N269" s="27" t="str">
        <f t="shared" si="90"/>
        <v>0000000000</v>
      </c>
      <c r="O269" s="27" t="str">
        <f t="shared" si="90"/>
        <v>0000000000</v>
      </c>
      <c r="P269" s="27" t="str">
        <f t="shared" si="90"/>
        <v>0000000000</v>
      </c>
    </row>
    <row r="270" spans="2:16">
      <c r="D270" s="39">
        <f>P268</f>
        <v>0</v>
      </c>
      <c r="E270" s="39">
        <f>D269</f>
        <v>0</v>
      </c>
      <c r="F270" s="38">
        <f>'اقرار البنك المركزى'!H100</f>
        <v>0</v>
      </c>
      <c r="G270" s="38">
        <f>'اقرار البنك المركزى'!I100</f>
        <v>0</v>
      </c>
      <c r="H270" s="27"/>
      <c r="I270" s="27"/>
      <c r="J270" s="27"/>
      <c r="K270" s="27"/>
      <c r="L270" s="27"/>
      <c r="M270" s="27"/>
      <c r="N270" s="27"/>
      <c r="O270" s="27"/>
      <c r="P270" s="27"/>
    </row>
    <row r="271" spans="2:16">
      <c r="B271">
        <v>86</v>
      </c>
      <c r="D271" s="35" t="str">
        <f>'اقرار البنك المركزى'!$S$7</f>
        <v>0001</v>
      </c>
      <c r="E271" s="35">
        <f>'اقرار البنك المركزى'!D101</f>
        <v>0</v>
      </c>
      <c r="F271" s="27" t="str">
        <f t="shared" si="90"/>
        <v>0000000000</v>
      </c>
      <c r="G271" s="27" t="str">
        <f t="shared" si="90"/>
        <v>0000000000</v>
      </c>
      <c r="H271" s="27" t="str">
        <f t="shared" si="90"/>
        <v>0000000000</v>
      </c>
      <c r="I271" s="27" t="str">
        <f t="shared" si="90"/>
        <v>0000000000</v>
      </c>
      <c r="J271" s="27" t="str">
        <f t="shared" si="90"/>
        <v>0000000000</v>
      </c>
      <c r="K271" s="27" t="str">
        <f t="shared" si="90"/>
        <v>0000000000</v>
      </c>
      <c r="L271" s="27" t="str">
        <f t="shared" si="90"/>
        <v>0000000000</v>
      </c>
      <c r="M271" s="27" t="str">
        <f t="shared" si="90"/>
        <v>0000000000</v>
      </c>
      <c r="N271" s="27" t="str">
        <f t="shared" si="90"/>
        <v>0000000000</v>
      </c>
      <c r="O271" s="27" t="str">
        <f t="shared" si="90"/>
        <v>0000000000</v>
      </c>
      <c r="P271" s="35">
        <f>'اقرار البنك المركزى'!F101</f>
        <v>0</v>
      </c>
    </row>
    <row r="272" spans="2:16">
      <c r="D272" s="36">
        <f>'اقرار البنك المركزى'!G101</f>
        <v>0</v>
      </c>
      <c r="E272" s="27" t="str">
        <f t="shared" ref="E272" si="97">$A$2</f>
        <v>0000000000</v>
      </c>
      <c r="F272" s="27" t="str">
        <f t="shared" si="90"/>
        <v>0000000000</v>
      </c>
      <c r="G272" s="27" t="str">
        <f t="shared" si="90"/>
        <v>0000000000</v>
      </c>
      <c r="H272" s="27" t="str">
        <f t="shared" si="90"/>
        <v>0000000000</v>
      </c>
      <c r="I272" s="27" t="str">
        <f t="shared" si="90"/>
        <v>0000000000</v>
      </c>
      <c r="J272" s="27" t="str">
        <f t="shared" si="90"/>
        <v>0000000000</v>
      </c>
      <c r="K272" s="27" t="str">
        <f t="shared" si="90"/>
        <v>0000000000</v>
      </c>
      <c r="L272" s="27" t="str">
        <f t="shared" si="90"/>
        <v>0000000000</v>
      </c>
      <c r="M272" s="27" t="str">
        <f t="shared" si="90"/>
        <v>0000000000</v>
      </c>
      <c r="N272" s="27" t="str">
        <f t="shared" si="90"/>
        <v>0000000000</v>
      </c>
      <c r="O272" s="27" t="str">
        <f t="shared" si="90"/>
        <v>0000000000</v>
      </c>
      <c r="P272" s="27" t="str">
        <f t="shared" si="90"/>
        <v>0000000000</v>
      </c>
    </row>
    <row r="273" spans="2:16">
      <c r="D273" s="39">
        <f>P271</f>
        <v>0</v>
      </c>
      <c r="E273" s="39">
        <f>D272</f>
        <v>0</v>
      </c>
      <c r="F273" s="38">
        <f>'اقرار البنك المركزى'!H101</f>
        <v>0</v>
      </c>
      <c r="G273" s="38">
        <f>'اقرار البنك المركزى'!I101</f>
        <v>0</v>
      </c>
      <c r="H273" s="27"/>
      <c r="I273" s="27"/>
      <c r="J273" s="27"/>
      <c r="K273" s="27"/>
      <c r="L273" s="27"/>
      <c r="M273" s="27"/>
      <c r="N273" s="27"/>
      <c r="O273" s="27"/>
      <c r="P273" s="27"/>
    </row>
    <row r="274" spans="2:16">
      <c r="B274">
        <v>87</v>
      </c>
      <c r="D274" s="35" t="str">
        <f>'اقرار البنك المركزى'!$S$7</f>
        <v>0001</v>
      </c>
      <c r="E274" s="35">
        <f>'اقرار البنك المركزى'!D102</f>
        <v>0</v>
      </c>
      <c r="F274" s="27" t="str">
        <f t="shared" si="90"/>
        <v>0000000000</v>
      </c>
      <c r="G274" s="27" t="str">
        <f t="shared" si="90"/>
        <v>0000000000</v>
      </c>
      <c r="H274" s="27" t="str">
        <f t="shared" si="90"/>
        <v>0000000000</v>
      </c>
      <c r="I274" s="27" t="str">
        <f t="shared" si="90"/>
        <v>0000000000</v>
      </c>
      <c r="J274" s="27" t="str">
        <f t="shared" si="90"/>
        <v>0000000000</v>
      </c>
      <c r="K274" s="27" t="str">
        <f t="shared" si="90"/>
        <v>0000000000</v>
      </c>
      <c r="L274" s="27" t="str">
        <f t="shared" si="90"/>
        <v>0000000000</v>
      </c>
      <c r="M274" s="27" t="str">
        <f t="shared" si="90"/>
        <v>0000000000</v>
      </c>
      <c r="N274" s="27" t="str">
        <f t="shared" si="90"/>
        <v>0000000000</v>
      </c>
      <c r="O274" s="27" t="str">
        <f t="shared" si="90"/>
        <v>0000000000</v>
      </c>
      <c r="P274" s="35">
        <f>'اقرار البنك المركزى'!F102</f>
        <v>0</v>
      </c>
    </row>
    <row r="275" spans="2:16">
      <c r="D275" s="36">
        <f>'اقرار البنك المركزى'!G102</f>
        <v>0</v>
      </c>
      <c r="E275" s="27">
        <f t="shared" ref="E275" si="98">A260</f>
        <v>0</v>
      </c>
      <c r="F275" s="27" t="str">
        <f t="shared" si="90"/>
        <v>0000000000</v>
      </c>
      <c r="G275" s="27" t="str">
        <f t="shared" si="90"/>
        <v>0000000000</v>
      </c>
      <c r="H275" s="27" t="str">
        <f t="shared" si="90"/>
        <v>0000000000</v>
      </c>
      <c r="I275" s="27" t="str">
        <f t="shared" si="90"/>
        <v>0000000000</v>
      </c>
      <c r="J275" s="27" t="str">
        <f t="shared" si="90"/>
        <v>0000000000</v>
      </c>
      <c r="K275" s="27" t="str">
        <f t="shared" si="90"/>
        <v>0000000000</v>
      </c>
      <c r="L275" s="27" t="str">
        <f t="shared" si="90"/>
        <v>0000000000</v>
      </c>
      <c r="M275" s="27" t="str">
        <f t="shared" si="90"/>
        <v>0000000000</v>
      </c>
      <c r="N275" s="27" t="str">
        <f t="shared" si="90"/>
        <v>0000000000</v>
      </c>
      <c r="O275" s="27" t="str">
        <f t="shared" si="90"/>
        <v>0000000000</v>
      </c>
      <c r="P275" s="27" t="str">
        <f t="shared" si="90"/>
        <v>0000000000</v>
      </c>
    </row>
    <row r="276" spans="2:16">
      <c r="D276" s="39">
        <f>P274</f>
        <v>0</v>
      </c>
      <c r="E276" s="39">
        <f>D275</f>
        <v>0</v>
      </c>
      <c r="F276" s="38">
        <f>'اقرار البنك المركزى'!H102</f>
        <v>0</v>
      </c>
      <c r="G276" s="38">
        <f>'اقرار البنك المركزى'!I102</f>
        <v>0</v>
      </c>
      <c r="H276" s="27"/>
      <c r="I276" s="27"/>
      <c r="J276" s="27"/>
      <c r="K276" s="27"/>
      <c r="L276" s="27"/>
      <c r="M276" s="27"/>
      <c r="N276" s="27"/>
      <c r="O276" s="27"/>
      <c r="P276" s="27"/>
    </row>
    <row r="277" spans="2:16">
      <c r="B277">
        <v>88</v>
      </c>
      <c r="D277" s="35" t="str">
        <f>'اقرار البنك المركزى'!$S$7</f>
        <v>0001</v>
      </c>
      <c r="E277" s="35">
        <f>'اقرار البنك المركزى'!D103</f>
        <v>0</v>
      </c>
      <c r="F277" s="27" t="str">
        <f t="shared" si="90"/>
        <v>0000000000</v>
      </c>
      <c r="G277" s="27" t="str">
        <f t="shared" si="90"/>
        <v>0000000000</v>
      </c>
      <c r="H277" s="27" t="str">
        <f t="shared" si="90"/>
        <v>0000000000</v>
      </c>
      <c r="I277" s="27" t="str">
        <f t="shared" si="90"/>
        <v>0000000000</v>
      </c>
      <c r="J277" s="27" t="str">
        <f t="shared" si="90"/>
        <v>0000000000</v>
      </c>
      <c r="K277" s="27" t="str">
        <f t="shared" si="90"/>
        <v>0000000000</v>
      </c>
      <c r="L277" s="27" t="str">
        <f t="shared" si="90"/>
        <v>0000000000</v>
      </c>
      <c r="M277" s="27" t="str">
        <f t="shared" si="90"/>
        <v>0000000000</v>
      </c>
      <c r="N277" s="27" t="str">
        <f t="shared" si="90"/>
        <v>0000000000</v>
      </c>
      <c r="O277" s="27" t="str">
        <f t="shared" si="90"/>
        <v>0000000000</v>
      </c>
      <c r="P277" s="35">
        <f>'اقرار البنك المركزى'!F103</f>
        <v>0</v>
      </c>
    </row>
    <row r="278" spans="2:16">
      <c r="D278" s="36">
        <f>'اقرار البنك المركزى'!G103</f>
        <v>0</v>
      </c>
      <c r="E278" s="27" t="str">
        <f t="shared" ref="E278" si="99">$A$2</f>
        <v>0000000000</v>
      </c>
      <c r="F278" s="27" t="str">
        <f t="shared" si="90"/>
        <v>0000000000</v>
      </c>
      <c r="G278" s="27" t="str">
        <f t="shared" si="90"/>
        <v>0000000000</v>
      </c>
      <c r="H278" s="27" t="str">
        <f t="shared" si="90"/>
        <v>0000000000</v>
      </c>
      <c r="I278" s="27" t="str">
        <f t="shared" si="90"/>
        <v>0000000000</v>
      </c>
      <c r="J278" s="27" t="str">
        <f t="shared" si="90"/>
        <v>0000000000</v>
      </c>
      <c r="K278" s="27" t="str">
        <f t="shared" si="90"/>
        <v>0000000000</v>
      </c>
      <c r="L278" s="27" t="str">
        <f t="shared" si="90"/>
        <v>0000000000</v>
      </c>
      <c r="M278" s="27" t="str">
        <f t="shared" si="90"/>
        <v>0000000000</v>
      </c>
      <c r="N278" s="27" t="str">
        <f t="shared" si="90"/>
        <v>0000000000</v>
      </c>
      <c r="O278" s="27" t="str">
        <f t="shared" si="90"/>
        <v>0000000000</v>
      </c>
      <c r="P278" s="27" t="str">
        <f t="shared" si="90"/>
        <v>0000000000</v>
      </c>
    </row>
    <row r="279" spans="2:16">
      <c r="D279" s="39">
        <f>P277</f>
        <v>0</v>
      </c>
      <c r="E279" s="39">
        <f>D278</f>
        <v>0</v>
      </c>
      <c r="F279" s="38">
        <f>'اقرار البنك المركزى'!H103</f>
        <v>0</v>
      </c>
      <c r="G279" s="38">
        <f>'اقرار البنك المركزى'!I103</f>
        <v>0</v>
      </c>
      <c r="H279" s="27"/>
      <c r="I279" s="27"/>
      <c r="J279" s="27"/>
      <c r="K279" s="27"/>
      <c r="L279" s="27"/>
      <c r="M279" s="27"/>
      <c r="N279" s="27"/>
      <c r="O279" s="27"/>
      <c r="P279" s="27"/>
    </row>
    <row r="280" spans="2:16">
      <c r="B280">
        <v>89</v>
      </c>
      <c r="D280" s="35" t="str">
        <f>'اقرار البنك المركزى'!$S$7</f>
        <v>0001</v>
      </c>
      <c r="E280" s="35">
        <f>'اقرار البنك المركزى'!D104</f>
        <v>0</v>
      </c>
      <c r="F280" s="27" t="str">
        <f t="shared" si="90"/>
        <v>0000000000</v>
      </c>
      <c r="G280" s="27" t="str">
        <f t="shared" si="90"/>
        <v>0000000000</v>
      </c>
      <c r="H280" s="27" t="str">
        <f t="shared" si="90"/>
        <v>0000000000</v>
      </c>
      <c r="I280" s="27" t="str">
        <f t="shared" si="90"/>
        <v>0000000000</v>
      </c>
      <c r="J280" s="27" t="str">
        <f t="shared" si="90"/>
        <v>0000000000</v>
      </c>
      <c r="K280" s="27" t="str">
        <f t="shared" si="90"/>
        <v>0000000000</v>
      </c>
      <c r="L280" s="27" t="str">
        <f t="shared" si="90"/>
        <v>0000000000</v>
      </c>
      <c r="M280" s="27" t="str">
        <f t="shared" si="90"/>
        <v>0000000000</v>
      </c>
      <c r="N280" s="27" t="str">
        <f t="shared" si="90"/>
        <v>0000000000</v>
      </c>
      <c r="O280" s="27" t="str">
        <f t="shared" si="90"/>
        <v>0000000000</v>
      </c>
      <c r="P280" s="35">
        <f>'اقرار البنك المركزى'!F104</f>
        <v>0</v>
      </c>
    </row>
    <row r="281" spans="2:16">
      <c r="D281" s="36">
        <f>'اقرار البنك المركزى'!G104</f>
        <v>0</v>
      </c>
      <c r="E281" s="27">
        <f t="shared" ref="E281" si="100">A266</f>
        <v>0</v>
      </c>
      <c r="F281" s="27" t="str">
        <f t="shared" si="90"/>
        <v>0000000000</v>
      </c>
      <c r="G281" s="27" t="str">
        <f t="shared" si="90"/>
        <v>0000000000</v>
      </c>
      <c r="H281" s="27" t="str">
        <f t="shared" si="90"/>
        <v>0000000000</v>
      </c>
      <c r="I281" s="27" t="str">
        <f t="shared" si="90"/>
        <v>0000000000</v>
      </c>
      <c r="J281" s="27" t="str">
        <f t="shared" si="90"/>
        <v>0000000000</v>
      </c>
      <c r="K281" s="27" t="str">
        <f t="shared" si="90"/>
        <v>0000000000</v>
      </c>
      <c r="L281" s="27" t="str">
        <f t="shared" si="90"/>
        <v>0000000000</v>
      </c>
      <c r="M281" s="27" t="str">
        <f t="shared" si="90"/>
        <v>0000000000</v>
      </c>
      <c r="N281" s="27" t="str">
        <f t="shared" si="90"/>
        <v>0000000000</v>
      </c>
      <c r="O281" s="27" t="str">
        <f t="shared" si="90"/>
        <v>0000000000</v>
      </c>
      <c r="P281" s="27" t="str">
        <f t="shared" si="90"/>
        <v>0000000000</v>
      </c>
    </row>
    <row r="282" spans="2:16">
      <c r="D282" s="39">
        <f>P280</f>
        <v>0</v>
      </c>
      <c r="E282" s="39">
        <f>D281</f>
        <v>0</v>
      </c>
      <c r="F282" s="38">
        <f>'اقرار البنك المركزى'!H104</f>
        <v>0</v>
      </c>
      <c r="G282" s="38">
        <f>'اقرار البنك المركزى'!I104</f>
        <v>0</v>
      </c>
      <c r="H282" s="27"/>
      <c r="I282" s="27"/>
      <c r="J282" s="27"/>
      <c r="K282" s="27"/>
      <c r="L282" s="27"/>
      <c r="M282" s="27"/>
      <c r="N282" s="27"/>
      <c r="O282" s="27"/>
      <c r="P282" s="27"/>
    </row>
    <row r="283" spans="2:16">
      <c r="B283">
        <v>90</v>
      </c>
      <c r="D283" s="35" t="str">
        <f>'اقرار البنك المركزى'!$S$7</f>
        <v>0001</v>
      </c>
      <c r="E283" s="35">
        <f>'اقرار البنك المركزى'!D105</f>
        <v>0</v>
      </c>
      <c r="F283" s="27" t="str">
        <f t="shared" si="90"/>
        <v>0000000000</v>
      </c>
      <c r="G283" s="27" t="str">
        <f t="shared" si="90"/>
        <v>0000000000</v>
      </c>
      <c r="H283" s="27" t="str">
        <f t="shared" si="90"/>
        <v>0000000000</v>
      </c>
      <c r="I283" s="27" t="str">
        <f t="shared" si="90"/>
        <v>0000000000</v>
      </c>
      <c r="J283" s="27" t="str">
        <f t="shared" si="90"/>
        <v>0000000000</v>
      </c>
      <c r="K283" s="27" t="str">
        <f t="shared" si="90"/>
        <v>0000000000</v>
      </c>
      <c r="L283" s="27" t="str">
        <f t="shared" si="90"/>
        <v>0000000000</v>
      </c>
      <c r="M283" s="27" t="str">
        <f t="shared" si="90"/>
        <v>0000000000</v>
      </c>
      <c r="N283" s="27" t="str">
        <f t="shared" si="90"/>
        <v>0000000000</v>
      </c>
      <c r="O283" s="27" t="str">
        <f t="shared" si="90"/>
        <v>0000000000</v>
      </c>
      <c r="P283" s="35">
        <f>'اقرار البنك المركزى'!F105</f>
        <v>0</v>
      </c>
    </row>
    <row r="284" spans="2:16">
      <c r="D284" s="36">
        <f>'اقرار البنك المركزى'!G105</f>
        <v>0</v>
      </c>
      <c r="E284" s="27" t="str">
        <f t="shared" ref="E284" si="101">$A$2</f>
        <v>0000000000</v>
      </c>
      <c r="F284" s="27" t="str">
        <f t="shared" si="90"/>
        <v>0000000000</v>
      </c>
      <c r="G284" s="27" t="str">
        <f t="shared" si="90"/>
        <v>0000000000</v>
      </c>
      <c r="H284" s="27" t="str">
        <f t="shared" si="90"/>
        <v>0000000000</v>
      </c>
      <c r="I284" s="27" t="str">
        <f t="shared" si="90"/>
        <v>0000000000</v>
      </c>
      <c r="J284" s="27" t="str">
        <f t="shared" si="90"/>
        <v>0000000000</v>
      </c>
      <c r="K284" s="27" t="str">
        <f t="shared" si="90"/>
        <v>0000000000</v>
      </c>
      <c r="L284" s="27" t="str">
        <f t="shared" si="90"/>
        <v>0000000000</v>
      </c>
      <c r="M284" s="27" t="str">
        <f t="shared" si="90"/>
        <v>0000000000</v>
      </c>
      <c r="N284" s="27" t="str">
        <f t="shared" si="90"/>
        <v>0000000000</v>
      </c>
      <c r="O284" s="27" t="str">
        <f t="shared" si="90"/>
        <v>0000000000</v>
      </c>
      <c r="P284" s="27" t="str">
        <f t="shared" si="90"/>
        <v>0000000000</v>
      </c>
    </row>
    <row r="285" spans="2:16">
      <c r="D285" s="39">
        <f>P283</f>
        <v>0</v>
      </c>
      <c r="E285" s="39">
        <f>D284</f>
        <v>0</v>
      </c>
      <c r="F285" s="38">
        <f>'اقرار البنك المركزى'!H105</f>
        <v>0</v>
      </c>
      <c r="G285" s="38">
        <f>'اقرار البنك المركزى'!I105</f>
        <v>0</v>
      </c>
      <c r="H285" s="27"/>
      <c r="I285" s="27"/>
      <c r="J285" s="27"/>
      <c r="K285" s="27"/>
      <c r="L285" s="27"/>
      <c r="M285" s="27"/>
      <c r="N285" s="27"/>
      <c r="O285" s="27"/>
      <c r="P285" s="27"/>
    </row>
    <row r="286" spans="2:16">
      <c r="B286">
        <v>91</v>
      </c>
      <c r="D286" s="35" t="str">
        <f>'اقرار البنك المركزى'!$S$7</f>
        <v>0001</v>
      </c>
      <c r="E286" s="35">
        <f>'اقرار البنك المركزى'!D106</f>
        <v>0</v>
      </c>
      <c r="F286" s="27" t="str">
        <f t="shared" si="90"/>
        <v>0000000000</v>
      </c>
      <c r="G286" s="27" t="str">
        <f t="shared" si="90"/>
        <v>0000000000</v>
      </c>
      <c r="H286" s="27" t="str">
        <f t="shared" si="90"/>
        <v>0000000000</v>
      </c>
      <c r="I286" s="27" t="str">
        <f t="shared" si="90"/>
        <v>0000000000</v>
      </c>
      <c r="J286" s="27" t="str">
        <f t="shared" si="90"/>
        <v>0000000000</v>
      </c>
      <c r="K286" s="27" t="str">
        <f t="shared" si="90"/>
        <v>0000000000</v>
      </c>
      <c r="L286" s="27" t="str">
        <f t="shared" si="90"/>
        <v>0000000000</v>
      </c>
      <c r="M286" s="27" t="str">
        <f t="shared" si="90"/>
        <v>0000000000</v>
      </c>
      <c r="N286" s="27" t="str">
        <f t="shared" si="90"/>
        <v>0000000000</v>
      </c>
      <c r="O286" s="27" t="str">
        <f t="shared" si="90"/>
        <v>0000000000</v>
      </c>
      <c r="P286" s="35">
        <f>'اقرار البنك المركزى'!F106</f>
        <v>0</v>
      </c>
    </row>
    <row r="287" spans="2:16">
      <c r="D287" s="36">
        <f>'اقرار البنك المركزى'!G106</f>
        <v>0</v>
      </c>
      <c r="E287" s="27">
        <f t="shared" ref="E287" si="102">A272</f>
        <v>0</v>
      </c>
      <c r="F287" s="27" t="str">
        <f t="shared" si="90"/>
        <v>0000000000</v>
      </c>
      <c r="G287" s="27" t="str">
        <f t="shared" si="90"/>
        <v>0000000000</v>
      </c>
      <c r="H287" s="27" t="str">
        <f t="shared" si="90"/>
        <v>0000000000</v>
      </c>
      <c r="I287" s="27" t="str">
        <f t="shared" si="90"/>
        <v>0000000000</v>
      </c>
      <c r="J287" s="27" t="str">
        <f t="shared" si="90"/>
        <v>0000000000</v>
      </c>
      <c r="K287" s="27" t="str">
        <f t="shared" si="90"/>
        <v>0000000000</v>
      </c>
      <c r="L287" s="27" t="str">
        <f t="shared" si="90"/>
        <v>0000000000</v>
      </c>
      <c r="M287" s="27" t="str">
        <f t="shared" si="90"/>
        <v>0000000000</v>
      </c>
      <c r="N287" s="27" t="str">
        <f t="shared" si="90"/>
        <v>0000000000</v>
      </c>
      <c r="O287" s="27" t="str">
        <f t="shared" si="90"/>
        <v>0000000000</v>
      </c>
      <c r="P287" s="27" t="str">
        <f t="shared" si="90"/>
        <v>0000000000</v>
      </c>
    </row>
    <row r="288" spans="2:16">
      <c r="D288" s="39">
        <f>P286</f>
        <v>0</v>
      </c>
      <c r="E288" s="39">
        <f>D287</f>
        <v>0</v>
      </c>
      <c r="F288" s="38">
        <f>'اقرار البنك المركزى'!H106</f>
        <v>0</v>
      </c>
      <c r="G288" s="38">
        <f>'اقرار البنك المركزى'!I106</f>
        <v>0</v>
      </c>
      <c r="H288" s="27"/>
      <c r="I288" s="27"/>
      <c r="J288" s="27"/>
      <c r="K288" s="27"/>
      <c r="L288" s="27"/>
      <c r="M288" s="27"/>
      <c r="N288" s="27"/>
      <c r="O288" s="27"/>
      <c r="P288" s="27"/>
    </row>
    <row r="289" spans="2:16">
      <c r="B289">
        <v>92</v>
      </c>
      <c r="D289" s="35" t="str">
        <f>'اقرار البنك المركزى'!$S$7</f>
        <v>0001</v>
      </c>
      <c r="E289" s="35">
        <f>'اقرار البنك المركزى'!D107</f>
        <v>0</v>
      </c>
      <c r="F289" s="27" t="str">
        <f t="shared" si="90"/>
        <v>0000000000</v>
      </c>
      <c r="G289" s="27" t="str">
        <f t="shared" si="90"/>
        <v>0000000000</v>
      </c>
      <c r="H289" s="27" t="str">
        <f t="shared" ref="F289:P325" si="103">$A$2</f>
        <v>0000000000</v>
      </c>
      <c r="I289" s="27" t="str">
        <f t="shared" si="103"/>
        <v>0000000000</v>
      </c>
      <c r="J289" s="27" t="str">
        <f t="shared" si="103"/>
        <v>0000000000</v>
      </c>
      <c r="K289" s="27" t="str">
        <f t="shared" si="103"/>
        <v>0000000000</v>
      </c>
      <c r="L289" s="27" t="str">
        <f t="shared" si="103"/>
        <v>0000000000</v>
      </c>
      <c r="M289" s="27" t="str">
        <f t="shared" si="103"/>
        <v>0000000000</v>
      </c>
      <c r="N289" s="27" t="str">
        <f t="shared" si="103"/>
        <v>0000000000</v>
      </c>
      <c r="O289" s="27" t="str">
        <f t="shared" si="103"/>
        <v>0000000000</v>
      </c>
      <c r="P289" s="35">
        <f>'اقرار البنك المركزى'!F107</f>
        <v>0</v>
      </c>
    </row>
    <row r="290" spans="2:16">
      <c r="D290" s="36">
        <f>'اقرار البنك المركزى'!G107</f>
        <v>0</v>
      </c>
      <c r="E290" s="27" t="str">
        <f t="shared" ref="E290" si="104">$A$2</f>
        <v>0000000000</v>
      </c>
      <c r="F290" s="27" t="str">
        <f t="shared" si="103"/>
        <v>0000000000</v>
      </c>
      <c r="G290" s="27" t="str">
        <f t="shared" si="103"/>
        <v>0000000000</v>
      </c>
      <c r="H290" s="27" t="str">
        <f t="shared" si="103"/>
        <v>0000000000</v>
      </c>
      <c r="I290" s="27" t="str">
        <f t="shared" si="103"/>
        <v>0000000000</v>
      </c>
      <c r="J290" s="27" t="str">
        <f t="shared" si="103"/>
        <v>0000000000</v>
      </c>
      <c r="K290" s="27" t="str">
        <f t="shared" si="103"/>
        <v>0000000000</v>
      </c>
      <c r="L290" s="27" t="str">
        <f t="shared" si="103"/>
        <v>0000000000</v>
      </c>
      <c r="M290" s="27" t="str">
        <f t="shared" si="103"/>
        <v>0000000000</v>
      </c>
      <c r="N290" s="27" t="str">
        <f t="shared" si="103"/>
        <v>0000000000</v>
      </c>
      <c r="O290" s="27" t="str">
        <f t="shared" si="103"/>
        <v>0000000000</v>
      </c>
      <c r="P290" s="27" t="str">
        <f t="shared" si="103"/>
        <v>0000000000</v>
      </c>
    </row>
    <row r="291" spans="2:16">
      <c r="D291" s="39">
        <f>P289</f>
        <v>0</v>
      </c>
      <c r="E291" s="39">
        <f>D290</f>
        <v>0</v>
      </c>
      <c r="F291" s="38">
        <f>'اقرار البنك المركزى'!H107</f>
        <v>0</v>
      </c>
      <c r="G291" s="38">
        <f>'اقرار البنك المركزى'!I107</f>
        <v>0</v>
      </c>
      <c r="H291" s="27"/>
      <c r="I291" s="27"/>
      <c r="J291" s="27"/>
      <c r="K291" s="27"/>
      <c r="L291" s="27"/>
      <c r="M291" s="27"/>
      <c r="N291" s="27"/>
      <c r="O291" s="27"/>
      <c r="P291" s="27"/>
    </row>
    <row r="292" spans="2:16">
      <c r="B292">
        <v>93</v>
      </c>
      <c r="D292" s="35" t="str">
        <f>'اقرار البنك المركزى'!$S$7</f>
        <v>0001</v>
      </c>
      <c r="E292" s="35">
        <f>'اقرار البنك المركزى'!D108</f>
        <v>0</v>
      </c>
      <c r="F292" s="27" t="str">
        <f t="shared" si="103"/>
        <v>0000000000</v>
      </c>
      <c r="G292" s="27" t="str">
        <f t="shared" si="103"/>
        <v>0000000000</v>
      </c>
      <c r="H292" s="27" t="str">
        <f t="shared" si="103"/>
        <v>0000000000</v>
      </c>
      <c r="I292" s="27" t="str">
        <f t="shared" si="103"/>
        <v>0000000000</v>
      </c>
      <c r="J292" s="27" t="str">
        <f t="shared" si="103"/>
        <v>0000000000</v>
      </c>
      <c r="K292" s="27" t="str">
        <f t="shared" si="103"/>
        <v>0000000000</v>
      </c>
      <c r="L292" s="27" t="str">
        <f t="shared" si="103"/>
        <v>0000000000</v>
      </c>
      <c r="M292" s="27" t="str">
        <f t="shared" si="103"/>
        <v>0000000000</v>
      </c>
      <c r="N292" s="27" t="str">
        <f t="shared" si="103"/>
        <v>0000000000</v>
      </c>
      <c r="O292" s="27" t="str">
        <f t="shared" si="103"/>
        <v>0000000000</v>
      </c>
      <c r="P292" s="35">
        <f>'اقرار البنك المركزى'!F108</f>
        <v>0</v>
      </c>
    </row>
    <row r="293" spans="2:16">
      <c r="D293" s="36">
        <f>'اقرار البنك المركزى'!G108</f>
        <v>0</v>
      </c>
      <c r="E293" s="27">
        <f t="shared" ref="E293" si="105">A278</f>
        <v>0</v>
      </c>
      <c r="F293" s="27" t="str">
        <f t="shared" si="103"/>
        <v>0000000000</v>
      </c>
      <c r="G293" s="27" t="str">
        <f t="shared" si="103"/>
        <v>0000000000</v>
      </c>
      <c r="H293" s="27" t="str">
        <f t="shared" si="103"/>
        <v>0000000000</v>
      </c>
      <c r="I293" s="27" t="str">
        <f t="shared" si="103"/>
        <v>0000000000</v>
      </c>
      <c r="J293" s="27" t="str">
        <f t="shared" si="103"/>
        <v>0000000000</v>
      </c>
      <c r="K293" s="27" t="str">
        <f t="shared" si="103"/>
        <v>0000000000</v>
      </c>
      <c r="L293" s="27" t="str">
        <f t="shared" si="103"/>
        <v>0000000000</v>
      </c>
      <c r="M293" s="27" t="str">
        <f t="shared" si="103"/>
        <v>0000000000</v>
      </c>
      <c r="N293" s="27" t="str">
        <f t="shared" si="103"/>
        <v>0000000000</v>
      </c>
      <c r="O293" s="27" t="str">
        <f t="shared" si="103"/>
        <v>0000000000</v>
      </c>
      <c r="P293" s="27" t="str">
        <f t="shared" si="103"/>
        <v>0000000000</v>
      </c>
    </row>
    <row r="294" spans="2:16">
      <c r="D294" s="39">
        <f>P292</f>
        <v>0</v>
      </c>
      <c r="E294" s="39">
        <f>D293</f>
        <v>0</v>
      </c>
      <c r="F294" s="38">
        <f>'اقرار البنك المركزى'!H108</f>
        <v>0</v>
      </c>
      <c r="G294" s="38">
        <f>'اقرار البنك المركزى'!I108</f>
        <v>0</v>
      </c>
      <c r="H294" s="27"/>
      <c r="I294" s="27"/>
      <c r="J294" s="27"/>
      <c r="K294" s="27"/>
      <c r="L294" s="27"/>
      <c r="M294" s="27"/>
      <c r="N294" s="27"/>
      <c r="O294" s="27"/>
      <c r="P294" s="27"/>
    </row>
    <row r="295" spans="2:16">
      <c r="B295">
        <v>94</v>
      </c>
      <c r="D295" s="35" t="str">
        <f>'اقرار البنك المركزى'!$S$7</f>
        <v>0001</v>
      </c>
      <c r="E295" s="35">
        <f>'اقرار البنك المركزى'!D109</f>
        <v>0</v>
      </c>
      <c r="F295" s="27" t="str">
        <f t="shared" si="103"/>
        <v>0000000000</v>
      </c>
      <c r="G295" s="27" t="str">
        <f t="shared" si="103"/>
        <v>0000000000</v>
      </c>
      <c r="H295" s="27" t="str">
        <f t="shared" si="103"/>
        <v>0000000000</v>
      </c>
      <c r="I295" s="27" t="str">
        <f t="shared" si="103"/>
        <v>0000000000</v>
      </c>
      <c r="J295" s="27" t="str">
        <f t="shared" si="103"/>
        <v>0000000000</v>
      </c>
      <c r="K295" s="27" t="str">
        <f t="shared" si="103"/>
        <v>0000000000</v>
      </c>
      <c r="L295" s="27" t="str">
        <f t="shared" si="103"/>
        <v>0000000000</v>
      </c>
      <c r="M295" s="27" t="str">
        <f t="shared" si="103"/>
        <v>0000000000</v>
      </c>
      <c r="N295" s="27" t="str">
        <f t="shared" si="103"/>
        <v>0000000000</v>
      </c>
      <c r="O295" s="27" t="str">
        <f t="shared" si="103"/>
        <v>0000000000</v>
      </c>
      <c r="P295" s="35">
        <f>'اقرار البنك المركزى'!F109</f>
        <v>0</v>
      </c>
    </row>
    <row r="296" spans="2:16">
      <c r="D296" s="36">
        <f>'اقرار البنك المركزى'!G109</f>
        <v>0</v>
      </c>
      <c r="E296" s="27" t="str">
        <f t="shared" ref="E296" si="106">$A$2</f>
        <v>0000000000</v>
      </c>
      <c r="F296" s="27" t="str">
        <f t="shared" si="103"/>
        <v>0000000000</v>
      </c>
      <c r="G296" s="27" t="str">
        <f t="shared" si="103"/>
        <v>0000000000</v>
      </c>
      <c r="H296" s="27" t="str">
        <f t="shared" si="103"/>
        <v>0000000000</v>
      </c>
      <c r="I296" s="27" t="str">
        <f t="shared" si="103"/>
        <v>0000000000</v>
      </c>
      <c r="J296" s="27" t="str">
        <f t="shared" si="103"/>
        <v>0000000000</v>
      </c>
      <c r="K296" s="27" t="str">
        <f t="shared" si="103"/>
        <v>0000000000</v>
      </c>
      <c r="L296" s="27" t="str">
        <f t="shared" si="103"/>
        <v>0000000000</v>
      </c>
      <c r="M296" s="27" t="str">
        <f t="shared" si="103"/>
        <v>0000000000</v>
      </c>
      <c r="N296" s="27" t="str">
        <f t="shared" si="103"/>
        <v>0000000000</v>
      </c>
      <c r="O296" s="27" t="str">
        <f t="shared" si="103"/>
        <v>0000000000</v>
      </c>
      <c r="P296" s="27" t="str">
        <f t="shared" si="103"/>
        <v>0000000000</v>
      </c>
    </row>
    <row r="297" spans="2:16">
      <c r="D297" s="39">
        <f>P295</f>
        <v>0</v>
      </c>
      <c r="E297" s="39">
        <f>D296</f>
        <v>0</v>
      </c>
      <c r="F297" s="38">
        <f>'اقرار البنك المركزى'!H109</f>
        <v>0</v>
      </c>
      <c r="G297" s="38">
        <f>'اقرار البنك المركزى'!I109</f>
        <v>0</v>
      </c>
      <c r="H297" s="27"/>
      <c r="I297" s="27"/>
      <c r="J297" s="27"/>
      <c r="K297" s="27"/>
      <c r="L297" s="27"/>
      <c r="M297" s="27"/>
      <c r="N297" s="27"/>
      <c r="O297" s="27"/>
      <c r="P297" s="27"/>
    </row>
    <row r="298" spans="2:16">
      <c r="B298">
        <v>95</v>
      </c>
      <c r="D298" s="35" t="str">
        <f>'اقرار البنك المركزى'!$S$7</f>
        <v>0001</v>
      </c>
      <c r="E298" s="35">
        <f>'اقرار البنك المركزى'!D110</f>
        <v>0</v>
      </c>
      <c r="F298" s="27" t="str">
        <f t="shared" si="103"/>
        <v>0000000000</v>
      </c>
      <c r="G298" s="27" t="str">
        <f t="shared" si="103"/>
        <v>0000000000</v>
      </c>
      <c r="H298" s="27" t="str">
        <f t="shared" si="103"/>
        <v>0000000000</v>
      </c>
      <c r="I298" s="27" t="str">
        <f t="shared" si="103"/>
        <v>0000000000</v>
      </c>
      <c r="J298" s="27" t="str">
        <f t="shared" si="103"/>
        <v>0000000000</v>
      </c>
      <c r="K298" s="27" t="str">
        <f t="shared" si="103"/>
        <v>0000000000</v>
      </c>
      <c r="L298" s="27" t="str">
        <f t="shared" si="103"/>
        <v>0000000000</v>
      </c>
      <c r="M298" s="27" t="str">
        <f t="shared" si="103"/>
        <v>0000000000</v>
      </c>
      <c r="N298" s="27" t="str">
        <f t="shared" si="103"/>
        <v>0000000000</v>
      </c>
      <c r="O298" s="27" t="str">
        <f t="shared" si="103"/>
        <v>0000000000</v>
      </c>
      <c r="P298" s="35">
        <f>'اقرار البنك المركزى'!F110</f>
        <v>0</v>
      </c>
    </row>
    <row r="299" spans="2:16">
      <c r="D299" s="36">
        <f>'اقرار البنك المركزى'!G110</f>
        <v>0</v>
      </c>
      <c r="E299" s="27">
        <f t="shared" ref="E299" si="107">A284</f>
        <v>0</v>
      </c>
      <c r="F299" s="27" t="str">
        <f t="shared" si="103"/>
        <v>0000000000</v>
      </c>
      <c r="G299" s="27" t="str">
        <f t="shared" si="103"/>
        <v>0000000000</v>
      </c>
      <c r="H299" s="27" t="str">
        <f t="shared" si="103"/>
        <v>0000000000</v>
      </c>
      <c r="I299" s="27" t="str">
        <f t="shared" si="103"/>
        <v>0000000000</v>
      </c>
      <c r="J299" s="27" t="str">
        <f t="shared" si="103"/>
        <v>0000000000</v>
      </c>
      <c r="K299" s="27" t="str">
        <f t="shared" si="103"/>
        <v>0000000000</v>
      </c>
      <c r="L299" s="27" t="str">
        <f t="shared" si="103"/>
        <v>0000000000</v>
      </c>
      <c r="M299" s="27" t="str">
        <f t="shared" si="103"/>
        <v>0000000000</v>
      </c>
      <c r="N299" s="27" t="str">
        <f t="shared" si="103"/>
        <v>0000000000</v>
      </c>
      <c r="O299" s="27" t="str">
        <f t="shared" si="103"/>
        <v>0000000000</v>
      </c>
      <c r="P299" s="27" t="str">
        <f t="shared" si="103"/>
        <v>0000000000</v>
      </c>
    </row>
    <row r="300" spans="2:16">
      <c r="D300" s="39">
        <f>P298</f>
        <v>0</v>
      </c>
      <c r="E300" s="39">
        <f>D299</f>
        <v>0</v>
      </c>
      <c r="F300" s="38">
        <f>'اقرار البنك المركزى'!H110</f>
        <v>0</v>
      </c>
      <c r="G300" s="38">
        <f>'اقرار البنك المركزى'!I110</f>
        <v>0</v>
      </c>
      <c r="H300" s="27"/>
      <c r="I300" s="27"/>
      <c r="J300" s="27"/>
      <c r="K300" s="27"/>
      <c r="L300" s="27"/>
      <c r="M300" s="27"/>
      <c r="N300" s="27"/>
      <c r="O300" s="27"/>
      <c r="P300" s="27"/>
    </row>
    <row r="301" spans="2:16">
      <c r="B301">
        <v>96</v>
      </c>
      <c r="D301" s="35" t="str">
        <f>'اقرار البنك المركزى'!$S$7</f>
        <v>0001</v>
      </c>
      <c r="E301" s="35">
        <f>'اقرار البنك المركزى'!D111</f>
        <v>0</v>
      </c>
      <c r="F301" s="27" t="str">
        <f t="shared" si="103"/>
        <v>0000000000</v>
      </c>
      <c r="G301" s="27" t="str">
        <f t="shared" si="103"/>
        <v>0000000000</v>
      </c>
      <c r="H301" s="27" t="str">
        <f t="shared" si="103"/>
        <v>0000000000</v>
      </c>
      <c r="I301" s="27" t="str">
        <f t="shared" si="103"/>
        <v>0000000000</v>
      </c>
      <c r="J301" s="27" t="str">
        <f t="shared" si="103"/>
        <v>0000000000</v>
      </c>
      <c r="K301" s="27" t="str">
        <f t="shared" si="103"/>
        <v>0000000000</v>
      </c>
      <c r="L301" s="27" t="str">
        <f t="shared" si="103"/>
        <v>0000000000</v>
      </c>
      <c r="M301" s="27" t="str">
        <f t="shared" si="103"/>
        <v>0000000000</v>
      </c>
      <c r="N301" s="27" t="str">
        <f t="shared" si="103"/>
        <v>0000000000</v>
      </c>
      <c r="O301" s="27" t="str">
        <f t="shared" si="103"/>
        <v>0000000000</v>
      </c>
      <c r="P301" s="35">
        <f>'اقرار البنك المركزى'!F111</f>
        <v>0</v>
      </c>
    </row>
    <row r="302" spans="2:16">
      <c r="D302" s="36">
        <f>'اقرار البنك المركزى'!G111</f>
        <v>0</v>
      </c>
      <c r="E302" s="27" t="str">
        <f t="shared" ref="E302" si="108">$A$2</f>
        <v>0000000000</v>
      </c>
      <c r="F302" s="27" t="str">
        <f t="shared" si="103"/>
        <v>0000000000</v>
      </c>
      <c r="G302" s="27" t="str">
        <f t="shared" si="103"/>
        <v>0000000000</v>
      </c>
      <c r="H302" s="27" t="str">
        <f t="shared" si="103"/>
        <v>0000000000</v>
      </c>
      <c r="I302" s="27" t="str">
        <f t="shared" si="103"/>
        <v>0000000000</v>
      </c>
      <c r="J302" s="27" t="str">
        <f t="shared" si="103"/>
        <v>0000000000</v>
      </c>
      <c r="K302" s="27" t="str">
        <f t="shared" si="103"/>
        <v>0000000000</v>
      </c>
      <c r="L302" s="27" t="str">
        <f t="shared" si="103"/>
        <v>0000000000</v>
      </c>
      <c r="M302" s="27" t="str">
        <f t="shared" si="103"/>
        <v>0000000000</v>
      </c>
      <c r="N302" s="27" t="str">
        <f t="shared" si="103"/>
        <v>0000000000</v>
      </c>
      <c r="O302" s="27" t="str">
        <f t="shared" si="103"/>
        <v>0000000000</v>
      </c>
      <c r="P302" s="27" t="str">
        <f t="shared" si="103"/>
        <v>0000000000</v>
      </c>
    </row>
    <row r="303" spans="2:16">
      <c r="D303" s="39">
        <f>P301</f>
        <v>0</v>
      </c>
      <c r="E303" s="39">
        <f>D302</f>
        <v>0</v>
      </c>
      <c r="F303" s="38">
        <f>'اقرار البنك المركزى'!H111</f>
        <v>0</v>
      </c>
      <c r="G303" s="38">
        <f>'اقرار البنك المركزى'!I111</f>
        <v>0</v>
      </c>
      <c r="H303" s="27"/>
      <c r="I303" s="27"/>
      <c r="J303" s="27"/>
      <c r="K303" s="27"/>
      <c r="L303" s="27"/>
      <c r="M303" s="27"/>
      <c r="N303" s="27"/>
      <c r="O303" s="27"/>
      <c r="P303" s="27"/>
    </row>
    <row r="304" spans="2:16">
      <c r="B304">
        <v>97</v>
      </c>
      <c r="D304" s="35" t="str">
        <f>'اقرار البنك المركزى'!$S$7</f>
        <v>0001</v>
      </c>
      <c r="E304" s="35">
        <f>'اقرار البنك المركزى'!D112</f>
        <v>0</v>
      </c>
      <c r="F304" s="27" t="str">
        <f t="shared" si="103"/>
        <v>0000000000</v>
      </c>
      <c r="G304" s="27" t="str">
        <f t="shared" si="103"/>
        <v>0000000000</v>
      </c>
      <c r="H304" s="27" t="str">
        <f t="shared" si="103"/>
        <v>0000000000</v>
      </c>
      <c r="I304" s="27" t="str">
        <f t="shared" si="103"/>
        <v>0000000000</v>
      </c>
      <c r="J304" s="27" t="str">
        <f t="shared" si="103"/>
        <v>0000000000</v>
      </c>
      <c r="K304" s="27" t="str">
        <f t="shared" si="103"/>
        <v>0000000000</v>
      </c>
      <c r="L304" s="27" t="str">
        <f t="shared" si="103"/>
        <v>0000000000</v>
      </c>
      <c r="M304" s="27" t="str">
        <f t="shared" si="103"/>
        <v>0000000000</v>
      </c>
      <c r="N304" s="27" t="str">
        <f t="shared" si="103"/>
        <v>0000000000</v>
      </c>
      <c r="O304" s="27" t="str">
        <f t="shared" si="103"/>
        <v>0000000000</v>
      </c>
      <c r="P304" s="35">
        <f>'اقرار البنك المركزى'!F112</f>
        <v>0</v>
      </c>
    </row>
    <row r="305" spans="2:16">
      <c r="D305" s="36">
        <f>'اقرار البنك المركزى'!G112</f>
        <v>0</v>
      </c>
      <c r="E305" s="27">
        <f t="shared" ref="E305" si="109">A290</f>
        <v>0</v>
      </c>
      <c r="F305" s="27" t="str">
        <f t="shared" si="103"/>
        <v>0000000000</v>
      </c>
      <c r="G305" s="27" t="str">
        <f t="shared" si="103"/>
        <v>0000000000</v>
      </c>
      <c r="H305" s="27" t="str">
        <f t="shared" si="103"/>
        <v>0000000000</v>
      </c>
      <c r="I305" s="27" t="str">
        <f t="shared" si="103"/>
        <v>0000000000</v>
      </c>
      <c r="J305" s="27" t="str">
        <f t="shared" si="103"/>
        <v>0000000000</v>
      </c>
      <c r="K305" s="27" t="str">
        <f t="shared" si="103"/>
        <v>0000000000</v>
      </c>
      <c r="L305" s="27" t="str">
        <f t="shared" si="103"/>
        <v>0000000000</v>
      </c>
      <c r="M305" s="27" t="str">
        <f t="shared" si="103"/>
        <v>0000000000</v>
      </c>
      <c r="N305" s="27" t="str">
        <f t="shared" si="103"/>
        <v>0000000000</v>
      </c>
      <c r="O305" s="27" t="str">
        <f t="shared" si="103"/>
        <v>0000000000</v>
      </c>
      <c r="P305" s="27" t="str">
        <f t="shared" si="103"/>
        <v>0000000000</v>
      </c>
    </row>
    <row r="306" spans="2:16">
      <c r="D306" s="39">
        <f>P304</f>
        <v>0</v>
      </c>
      <c r="E306" s="39">
        <f>D305</f>
        <v>0</v>
      </c>
      <c r="F306" s="38">
        <f>'اقرار البنك المركزى'!H112</f>
        <v>0</v>
      </c>
      <c r="G306" s="38">
        <f>'اقرار البنك المركزى'!I112</f>
        <v>0</v>
      </c>
      <c r="H306" s="27"/>
      <c r="I306" s="27"/>
      <c r="J306" s="27"/>
      <c r="K306" s="27"/>
      <c r="L306" s="27"/>
      <c r="M306" s="27"/>
      <c r="N306" s="27"/>
      <c r="O306" s="27"/>
      <c r="P306" s="27"/>
    </row>
    <row r="307" spans="2:16">
      <c r="B307">
        <v>98</v>
      </c>
      <c r="D307" s="35" t="str">
        <f>'اقرار البنك المركزى'!$S$7</f>
        <v>0001</v>
      </c>
      <c r="E307" s="35">
        <f>'اقرار البنك المركزى'!D113</f>
        <v>0</v>
      </c>
      <c r="F307" s="27" t="str">
        <f t="shared" si="103"/>
        <v>0000000000</v>
      </c>
      <c r="G307" s="27" t="str">
        <f t="shared" si="103"/>
        <v>0000000000</v>
      </c>
      <c r="H307" s="27" t="str">
        <f t="shared" si="103"/>
        <v>0000000000</v>
      </c>
      <c r="I307" s="27" t="str">
        <f t="shared" si="103"/>
        <v>0000000000</v>
      </c>
      <c r="J307" s="27" t="str">
        <f t="shared" si="103"/>
        <v>0000000000</v>
      </c>
      <c r="K307" s="27" t="str">
        <f t="shared" si="103"/>
        <v>0000000000</v>
      </c>
      <c r="L307" s="27" t="str">
        <f t="shared" si="103"/>
        <v>0000000000</v>
      </c>
      <c r="M307" s="27" t="str">
        <f t="shared" si="103"/>
        <v>0000000000</v>
      </c>
      <c r="N307" s="27" t="str">
        <f t="shared" si="103"/>
        <v>0000000000</v>
      </c>
      <c r="O307" s="27" t="str">
        <f t="shared" si="103"/>
        <v>0000000000</v>
      </c>
      <c r="P307" s="35">
        <f>'اقرار البنك المركزى'!F113</f>
        <v>0</v>
      </c>
    </row>
    <row r="308" spans="2:16">
      <c r="D308" s="36">
        <f>'اقرار البنك المركزى'!G113</f>
        <v>0</v>
      </c>
      <c r="E308" s="27" t="str">
        <f t="shared" ref="E308" si="110">$A$2</f>
        <v>0000000000</v>
      </c>
      <c r="F308" s="27" t="str">
        <f t="shared" si="103"/>
        <v>0000000000</v>
      </c>
      <c r="G308" s="27" t="str">
        <f t="shared" si="103"/>
        <v>0000000000</v>
      </c>
      <c r="H308" s="27" t="str">
        <f t="shared" si="103"/>
        <v>0000000000</v>
      </c>
      <c r="I308" s="27" t="str">
        <f t="shared" si="103"/>
        <v>0000000000</v>
      </c>
      <c r="J308" s="27" t="str">
        <f t="shared" si="103"/>
        <v>0000000000</v>
      </c>
      <c r="K308" s="27" t="str">
        <f t="shared" si="103"/>
        <v>0000000000</v>
      </c>
      <c r="L308" s="27" t="str">
        <f t="shared" si="103"/>
        <v>0000000000</v>
      </c>
      <c r="M308" s="27" t="str">
        <f t="shared" si="103"/>
        <v>0000000000</v>
      </c>
      <c r="N308" s="27" t="str">
        <f t="shared" si="103"/>
        <v>0000000000</v>
      </c>
      <c r="O308" s="27" t="str">
        <f t="shared" si="103"/>
        <v>0000000000</v>
      </c>
      <c r="P308" s="27" t="str">
        <f t="shared" si="103"/>
        <v>0000000000</v>
      </c>
    </row>
    <row r="309" spans="2:16">
      <c r="D309" s="39">
        <f>P307</f>
        <v>0</v>
      </c>
      <c r="E309" s="39">
        <f>D308</f>
        <v>0</v>
      </c>
      <c r="F309" s="38">
        <f>'اقرار البنك المركزى'!H113</f>
        <v>0</v>
      </c>
      <c r="G309" s="38">
        <f>'اقرار البنك المركزى'!I113</f>
        <v>0</v>
      </c>
      <c r="H309" s="27"/>
      <c r="I309" s="27"/>
      <c r="J309" s="27"/>
      <c r="K309" s="27"/>
      <c r="L309" s="27"/>
      <c r="M309" s="27"/>
      <c r="N309" s="27"/>
      <c r="O309" s="27"/>
      <c r="P309" s="27"/>
    </row>
    <row r="310" spans="2:16">
      <c r="B310">
        <v>99</v>
      </c>
      <c r="D310" s="35" t="str">
        <f>'اقرار البنك المركزى'!$S$7</f>
        <v>0001</v>
      </c>
      <c r="E310" s="35">
        <f>'اقرار البنك المركزى'!D114</f>
        <v>0</v>
      </c>
      <c r="F310" s="27" t="str">
        <f t="shared" si="103"/>
        <v>0000000000</v>
      </c>
      <c r="G310" s="27" t="str">
        <f t="shared" si="103"/>
        <v>0000000000</v>
      </c>
      <c r="H310" s="27" t="str">
        <f t="shared" si="103"/>
        <v>0000000000</v>
      </c>
      <c r="I310" s="27" t="str">
        <f t="shared" si="103"/>
        <v>0000000000</v>
      </c>
      <c r="J310" s="27" t="str">
        <f t="shared" si="103"/>
        <v>0000000000</v>
      </c>
      <c r="K310" s="27" t="str">
        <f t="shared" si="103"/>
        <v>0000000000</v>
      </c>
      <c r="L310" s="27" t="str">
        <f t="shared" si="103"/>
        <v>0000000000</v>
      </c>
      <c r="M310" s="27" t="str">
        <f t="shared" si="103"/>
        <v>0000000000</v>
      </c>
      <c r="N310" s="27" t="str">
        <f t="shared" si="103"/>
        <v>0000000000</v>
      </c>
      <c r="O310" s="27" t="str">
        <f t="shared" si="103"/>
        <v>0000000000</v>
      </c>
      <c r="P310" s="35">
        <f>'اقرار البنك المركزى'!F114</f>
        <v>0</v>
      </c>
    </row>
    <row r="311" spans="2:16">
      <c r="D311" s="36">
        <f>'اقرار البنك المركزى'!G114</f>
        <v>0</v>
      </c>
      <c r="E311" s="27">
        <f t="shared" ref="E311" si="111">A296</f>
        <v>0</v>
      </c>
      <c r="F311" s="27" t="str">
        <f t="shared" si="103"/>
        <v>0000000000</v>
      </c>
      <c r="G311" s="27" t="str">
        <f t="shared" si="103"/>
        <v>0000000000</v>
      </c>
      <c r="H311" s="27" t="str">
        <f t="shared" si="103"/>
        <v>0000000000</v>
      </c>
      <c r="I311" s="27" t="str">
        <f t="shared" si="103"/>
        <v>0000000000</v>
      </c>
      <c r="J311" s="27" t="str">
        <f t="shared" si="103"/>
        <v>0000000000</v>
      </c>
      <c r="K311" s="27" t="str">
        <f t="shared" si="103"/>
        <v>0000000000</v>
      </c>
      <c r="L311" s="27" t="str">
        <f t="shared" si="103"/>
        <v>0000000000</v>
      </c>
      <c r="M311" s="27" t="str">
        <f t="shared" si="103"/>
        <v>0000000000</v>
      </c>
      <c r="N311" s="27" t="str">
        <f t="shared" si="103"/>
        <v>0000000000</v>
      </c>
      <c r="O311" s="27" t="str">
        <f t="shared" si="103"/>
        <v>0000000000</v>
      </c>
      <c r="P311" s="27" t="str">
        <f t="shared" si="103"/>
        <v>0000000000</v>
      </c>
    </row>
    <row r="312" spans="2:16">
      <c r="D312" s="39">
        <f>P310</f>
        <v>0</v>
      </c>
      <c r="E312" s="39">
        <f>D311</f>
        <v>0</v>
      </c>
      <c r="F312" s="38">
        <f>'اقرار البنك المركزى'!H114</f>
        <v>0</v>
      </c>
      <c r="G312" s="38">
        <f>'اقرار البنك المركزى'!I114</f>
        <v>0</v>
      </c>
      <c r="H312" s="27"/>
      <c r="I312" s="27"/>
      <c r="J312" s="27"/>
      <c r="K312" s="27"/>
      <c r="L312" s="27"/>
      <c r="M312" s="27"/>
      <c r="N312" s="27"/>
      <c r="O312" s="27"/>
      <c r="P312" s="27"/>
    </row>
    <row r="313" spans="2:16">
      <c r="B313">
        <v>100</v>
      </c>
      <c r="D313" s="35" t="str">
        <f>'اقرار البنك المركزى'!$S$7</f>
        <v>0001</v>
      </c>
      <c r="E313" s="35">
        <f>'اقرار البنك المركزى'!D115</f>
        <v>0</v>
      </c>
      <c r="F313" s="27" t="str">
        <f t="shared" si="103"/>
        <v>0000000000</v>
      </c>
      <c r="G313" s="27" t="str">
        <f t="shared" si="103"/>
        <v>0000000000</v>
      </c>
      <c r="H313" s="27" t="str">
        <f t="shared" si="103"/>
        <v>0000000000</v>
      </c>
      <c r="I313" s="27" t="str">
        <f t="shared" si="103"/>
        <v>0000000000</v>
      </c>
      <c r="J313" s="27" t="str">
        <f t="shared" si="103"/>
        <v>0000000000</v>
      </c>
      <c r="K313" s="27" t="str">
        <f t="shared" si="103"/>
        <v>0000000000</v>
      </c>
      <c r="L313" s="27" t="str">
        <f t="shared" si="103"/>
        <v>0000000000</v>
      </c>
      <c r="M313" s="27" t="str">
        <f t="shared" si="103"/>
        <v>0000000000</v>
      </c>
      <c r="N313" s="27" t="str">
        <f t="shared" si="103"/>
        <v>0000000000</v>
      </c>
      <c r="O313" s="27" t="str">
        <f t="shared" si="103"/>
        <v>0000000000</v>
      </c>
      <c r="P313" s="35">
        <f>'اقرار البنك المركزى'!F115</f>
        <v>0</v>
      </c>
    </row>
    <row r="314" spans="2:16">
      <c r="D314" s="36">
        <f>'اقرار البنك المركزى'!G115</f>
        <v>0</v>
      </c>
      <c r="E314" s="27" t="str">
        <f t="shared" ref="E314" si="112">$A$2</f>
        <v>0000000000</v>
      </c>
      <c r="F314" s="27" t="str">
        <f t="shared" si="103"/>
        <v>0000000000</v>
      </c>
      <c r="G314" s="27" t="str">
        <f t="shared" si="103"/>
        <v>0000000000</v>
      </c>
      <c r="H314" s="27" t="str">
        <f t="shared" si="103"/>
        <v>0000000000</v>
      </c>
      <c r="I314" s="27" t="str">
        <f t="shared" si="103"/>
        <v>0000000000</v>
      </c>
      <c r="J314" s="27" t="str">
        <f t="shared" si="103"/>
        <v>0000000000</v>
      </c>
      <c r="K314" s="27" t="str">
        <f t="shared" si="103"/>
        <v>0000000000</v>
      </c>
      <c r="L314" s="27" t="str">
        <f t="shared" si="103"/>
        <v>0000000000</v>
      </c>
      <c r="M314" s="27" t="str">
        <f t="shared" si="103"/>
        <v>0000000000</v>
      </c>
      <c r="N314" s="27" t="str">
        <f t="shared" si="103"/>
        <v>0000000000</v>
      </c>
      <c r="O314" s="27" t="str">
        <f t="shared" si="103"/>
        <v>0000000000</v>
      </c>
      <c r="P314" s="27" t="str">
        <f t="shared" si="103"/>
        <v>0000000000</v>
      </c>
    </row>
    <row r="315" spans="2:16">
      <c r="D315" s="39">
        <f>P313</f>
        <v>0</v>
      </c>
      <c r="E315" s="39">
        <f>D314</f>
        <v>0</v>
      </c>
      <c r="F315" s="38">
        <f>'اقرار البنك المركزى'!H115</f>
        <v>0</v>
      </c>
      <c r="G315" s="38">
        <f>'اقرار البنك المركزى'!I115</f>
        <v>0</v>
      </c>
      <c r="H315" s="27"/>
      <c r="I315" s="27"/>
      <c r="J315" s="27"/>
      <c r="K315" s="27"/>
      <c r="L315" s="27"/>
      <c r="M315" s="27"/>
      <c r="N315" s="27"/>
      <c r="O315" s="27"/>
      <c r="P315" s="27"/>
    </row>
    <row r="316" spans="2:16">
      <c r="B316">
        <v>101</v>
      </c>
      <c r="D316" s="35" t="str">
        <f>'اقرار البنك المركزى'!$S$7</f>
        <v>0001</v>
      </c>
      <c r="E316" s="35">
        <f>'اقرار البنك المركزى'!D116</f>
        <v>0</v>
      </c>
      <c r="F316" s="27" t="str">
        <f t="shared" si="103"/>
        <v>0000000000</v>
      </c>
      <c r="G316" s="27" t="str">
        <f t="shared" si="103"/>
        <v>0000000000</v>
      </c>
      <c r="H316" s="27" t="str">
        <f t="shared" si="103"/>
        <v>0000000000</v>
      </c>
      <c r="I316" s="27" t="str">
        <f t="shared" si="103"/>
        <v>0000000000</v>
      </c>
      <c r="J316" s="27" t="str">
        <f t="shared" si="103"/>
        <v>0000000000</v>
      </c>
      <c r="K316" s="27" t="str">
        <f t="shared" si="103"/>
        <v>0000000000</v>
      </c>
      <c r="L316" s="27" t="str">
        <f t="shared" si="103"/>
        <v>0000000000</v>
      </c>
      <c r="M316" s="27" t="str">
        <f t="shared" si="103"/>
        <v>0000000000</v>
      </c>
      <c r="N316" s="27" t="str">
        <f t="shared" si="103"/>
        <v>0000000000</v>
      </c>
      <c r="O316" s="27" t="str">
        <f t="shared" si="103"/>
        <v>0000000000</v>
      </c>
      <c r="P316" s="35">
        <f>'اقرار البنك المركزى'!F116</f>
        <v>0</v>
      </c>
    </row>
    <row r="317" spans="2:16">
      <c r="D317" s="36">
        <f>'اقرار البنك المركزى'!G116</f>
        <v>0</v>
      </c>
      <c r="E317" s="27">
        <f t="shared" ref="E317" si="113">A302</f>
        <v>0</v>
      </c>
      <c r="F317" s="27" t="str">
        <f t="shared" si="103"/>
        <v>0000000000</v>
      </c>
      <c r="G317" s="27" t="str">
        <f t="shared" si="103"/>
        <v>0000000000</v>
      </c>
      <c r="H317" s="27" t="str">
        <f t="shared" si="103"/>
        <v>0000000000</v>
      </c>
      <c r="I317" s="27" t="str">
        <f t="shared" si="103"/>
        <v>0000000000</v>
      </c>
      <c r="J317" s="27" t="str">
        <f t="shared" si="103"/>
        <v>0000000000</v>
      </c>
      <c r="K317" s="27" t="str">
        <f t="shared" si="103"/>
        <v>0000000000</v>
      </c>
      <c r="L317" s="27" t="str">
        <f t="shared" si="103"/>
        <v>0000000000</v>
      </c>
      <c r="M317" s="27" t="str">
        <f t="shared" si="103"/>
        <v>0000000000</v>
      </c>
      <c r="N317" s="27" t="str">
        <f t="shared" si="103"/>
        <v>0000000000</v>
      </c>
      <c r="O317" s="27" t="str">
        <f t="shared" si="103"/>
        <v>0000000000</v>
      </c>
      <c r="P317" s="27" t="str">
        <f t="shared" si="103"/>
        <v>0000000000</v>
      </c>
    </row>
    <row r="318" spans="2:16">
      <c r="D318" s="39">
        <f>P316</f>
        <v>0</v>
      </c>
      <c r="E318" s="39">
        <f>D317</f>
        <v>0</v>
      </c>
      <c r="F318" s="38">
        <f>'اقرار البنك المركزى'!H116</f>
        <v>0</v>
      </c>
      <c r="G318" s="38">
        <f>'اقرار البنك المركزى'!I116</f>
        <v>0</v>
      </c>
      <c r="H318" s="27"/>
      <c r="I318" s="27"/>
      <c r="J318" s="27"/>
      <c r="K318" s="27"/>
      <c r="L318" s="27"/>
      <c r="M318" s="27"/>
      <c r="N318" s="27"/>
      <c r="O318" s="27"/>
      <c r="P318" s="27"/>
    </row>
    <row r="319" spans="2:16">
      <c r="B319">
        <v>102</v>
      </c>
      <c r="D319" s="35" t="str">
        <f>'اقرار البنك المركزى'!$S$7</f>
        <v>0001</v>
      </c>
      <c r="E319" s="35">
        <f>'اقرار البنك المركزى'!D117</f>
        <v>0</v>
      </c>
      <c r="F319" s="27" t="str">
        <f t="shared" si="103"/>
        <v>0000000000</v>
      </c>
      <c r="G319" s="27" t="str">
        <f t="shared" si="103"/>
        <v>0000000000</v>
      </c>
      <c r="H319" s="27" t="str">
        <f t="shared" si="103"/>
        <v>0000000000</v>
      </c>
      <c r="I319" s="27" t="str">
        <f t="shared" si="103"/>
        <v>0000000000</v>
      </c>
      <c r="J319" s="27" t="str">
        <f t="shared" si="103"/>
        <v>0000000000</v>
      </c>
      <c r="K319" s="27" t="str">
        <f t="shared" si="103"/>
        <v>0000000000</v>
      </c>
      <c r="L319" s="27" t="str">
        <f t="shared" si="103"/>
        <v>0000000000</v>
      </c>
      <c r="M319" s="27" t="str">
        <f t="shared" si="103"/>
        <v>0000000000</v>
      </c>
      <c r="N319" s="27" t="str">
        <f t="shared" si="103"/>
        <v>0000000000</v>
      </c>
      <c r="O319" s="27" t="str">
        <f t="shared" si="103"/>
        <v>0000000000</v>
      </c>
      <c r="P319" s="35">
        <f>'اقرار البنك المركزى'!F117</f>
        <v>0</v>
      </c>
    </row>
    <row r="320" spans="2:16">
      <c r="D320" s="36">
        <f>'اقرار البنك المركزى'!G117</f>
        <v>0</v>
      </c>
      <c r="E320" s="27" t="str">
        <f t="shared" ref="E320" si="114">$A$2</f>
        <v>0000000000</v>
      </c>
      <c r="F320" s="27" t="str">
        <f t="shared" si="103"/>
        <v>0000000000</v>
      </c>
      <c r="G320" s="27" t="str">
        <f t="shared" si="103"/>
        <v>0000000000</v>
      </c>
      <c r="H320" s="27" t="str">
        <f t="shared" si="103"/>
        <v>0000000000</v>
      </c>
      <c r="I320" s="27" t="str">
        <f t="shared" si="103"/>
        <v>0000000000</v>
      </c>
      <c r="J320" s="27" t="str">
        <f t="shared" si="103"/>
        <v>0000000000</v>
      </c>
      <c r="K320" s="27" t="str">
        <f t="shared" si="103"/>
        <v>0000000000</v>
      </c>
      <c r="L320" s="27" t="str">
        <f t="shared" si="103"/>
        <v>0000000000</v>
      </c>
      <c r="M320" s="27" t="str">
        <f t="shared" si="103"/>
        <v>0000000000</v>
      </c>
      <c r="N320" s="27" t="str">
        <f t="shared" si="103"/>
        <v>0000000000</v>
      </c>
      <c r="O320" s="27" t="str">
        <f t="shared" si="103"/>
        <v>0000000000</v>
      </c>
      <c r="P320" s="27" t="str">
        <f t="shared" si="103"/>
        <v>0000000000</v>
      </c>
    </row>
    <row r="321" spans="2:16">
      <c r="D321" s="39">
        <f>P319</f>
        <v>0</v>
      </c>
      <c r="E321" s="39">
        <f>D320</f>
        <v>0</v>
      </c>
      <c r="F321" s="38">
        <f>'اقرار البنك المركزى'!H117</f>
        <v>0</v>
      </c>
      <c r="G321" s="38">
        <f>'اقرار البنك المركزى'!I117</f>
        <v>0</v>
      </c>
      <c r="H321" s="27"/>
      <c r="I321" s="27"/>
      <c r="J321" s="27"/>
      <c r="K321" s="27"/>
      <c r="L321" s="27"/>
      <c r="M321" s="27"/>
      <c r="N321" s="27"/>
      <c r="O321" s="27"/>
      <c r="P321" s="27"/>
    </row>
    <row r="322" spans="2:16">
      <c r="B322">
        <v>103</v>
      </c>
      <c r="D322" s="35" t="str">
        <f>'اقرار البنك المركزى'!$S$7</f>
        <v>0001</v>
      </c>
      <c r="E322" s="35">
        <f>'اقرار البنك المركزى'!D118</f>
        <v>0</v>
      </c>
      <c r="F322" s="27" t="str">
        <f t="shared" si="103"/>
        <v>0000000000</v>
      </c>
      <c r="G322" s="27" t="str">
        <f t="shared" si="103"/>
        <v>0000000000</v>
      </c>
      <c r="H322" s="27" t="str">
        <f t="shared" si="103"/>
        <v>0000000000</v>
      </c>
      <c r="I322" s="27" t="str">
        <f t="shared" si="103"/>
        <v>0000000000</v>
      </c>
      <c r="J322" s="27" t="str">
        <f t="shared" si="103"/>
        <v>0000000000</v>
      </c>
      <c r="K322" s="27" t="str">
        <f t="shared" si="103"/>
        <v>0000000000</v>
      </c>
      <c r="L322" s="27" t="str">
        <f t="shared" si="103"/>
        <v>0000000000</v>
      </c>
      <c r="M322" s="27" t="str">
        <f t="shared" si="103"/>
        <v>0000000000</v>
      </c>
      <c r="N322" s="27" t="str">
        <f t="shared" si="103"/>
        <v>0000000000</v>
      </c>
      <c r="O322" s="27" t="str">
        <f t="shared" si="103"/>
        <v>0000000000</v>
      </c>
      <c r="P322" s="35">
        <f>'اقرار البنك المركزى'!F118</f>
        <v>0</v>
      </c>
    </row>
    <row r="323" spans="2:16">
      <c r="D323" s="36">
        <f>'اقرار البنك المركزى'!G118</f>
        <v>0</v>
      </c>
      <c r="E323" s="27">
        <f t="shared" ref="E323" si="115">A308</f>
        <v>0</v>
      </c>
      <c r="F323" s="27" t="str">
        <f t="shared" si="103"/>
        <v>0000000000</v>
      </c>
      <c r="G323" s="27" t="str">
        <f t="shared" si="103"/>
        <v>0000000000</v>
      </c>
      <c r="H323" s="27" t="str">
        <f t="shared" si="103"/>
        <v>0000000000</v>
      </c>
      <c r="I323" s="27" t="str">
        <f t="shared" si="103"/>
        <v>0000000000</v>
      </c>
      <c r="J323" s="27" t="str">
        <f t="shared" si="103"/>
        <v>0000000000</v>
      </c>
      <c r="K323" s="27" t="str">
        <f t="shared" si="103"/>
        <v>0000000000</v>
      </c>
      <c r="L323" s="27" t="str">
        <f t="shared" si="103"/>
        <v>0000000000</v>
      </c>
      <c r="M323" s="27" t="str">
        <f t="shared" si="103"/>
        <v>0000000000</v>
      </c>
      <c r="N323" s="27" t="str">
        <f t="shared" si="103"/>
        <v>0000000000</v>
      </c>
      <c r="O323" s="27" t="str">
        <f t="shared" si="103"/>
        <v>0000000000</v>
      </c>
      <c r="P323" s="27" t="str">
        <f t="shared" si="103"/>
        <v>0000000000</v>
      </c>
    </row>
    <row r="324" spans="2:16">
      <c r="D324" s="39">
        <f>P322</f>
        <v>0</v>
      </c>
      <c r="E324" s="39">
        <f>D323</f>
        <v>0</v>
      </c>
      <c r="F324" s="38">
        <f>'اقرار البنك المركزى'!H118</f>
        <v>0</v>
      </c>
      <c r="G324" s="38">
        <f>'اقرار البنك المركزى'!I118</f>
        <v>0</v>
      </c>
      <c r="H324" s="27"/>
      <c r="I324" s="27"/>
      <c r="J324" s="27"/>
      <c r="K324" s="27"/>
      <c r="L324" s="27"/>
      <c r="M324" s="27"/>
      <c r="N324" s="27"/>
      <c r="O324" s="27"/>
      <c r="P324" s="27"/>
    </row>
    <row r="325" spans="2:16">
      <c r="B325">
        <v>104</v>
      </c>
      <c r="D325" s="35" t="str">
        <f>'اقرار البنك المركزى'!$S$7</f>
        <v>0001</v>
      </c>
      <c r="E325" s="35">
        <f>'اقرار البنك المركزى'!D119</f>
        <v>0</v>
      </c>
      <c r="F325" s="27" t="str">
        <f t="shared" si="103"/>
        <v>0000000000</v>
      </c>
      <c r="G325" s="27" t="str">
        <f t="shared" si="103"/>
        <v>0000000000</v>
      </c>
      <c r="H325" s="27" t="str">
        <f t="shared" si="103"/>
        <v>0000000000</v>
      </c>
      <c r="I325" s="27" t="str">
        <f t="shared" si="103"/>
        <v>0000000000</v>
      </c>
      <c r="J325" s="27" t="str">
        <f t="shared" si="103"/>
        <v>0000000000</v>
      </c>
      <c r="K325" s="27" t="str">
        <f t="shared" ref="F325:P350" si="116">$A$2</f>
        <v>0000000000</v>
      </c>
      <c r="L325" s="27" t="str">
        <f t="shared" si="116"/>
        <v>0000000000</v>
      </c>
      <c r="M325" s="27" t="str">
        <f t="shared" si="116"/>
        <v>0000000000</v>
      </c>
      <c r="N325" s="27" t="str">
        <f t="shared" si="116"/>
        <v>0000000000</v>
      </c>
      <c r="O325" s="27" t="str">
        <f t="shared" si="116"/>
        <v>0000000000</v>
      </c>
      <c r="P325" s="35">
        <f>'اقرار البنك المركزى'!F119</f>
        <v>0</v>
      </c>
    </row>
    <row r="326" spans="2:16">
      <c r="D326" s="36">
        <f>'اقرار البنك المركزى'!G119</f>
        <v>0</v>
      </c>
      <c r="E326" s="27" t="str">
        <f t="shared" ref="E326" si="117">$A$2</f>
        <v>0000000000</v>
      </c>
      <c r="F326" s="27" t="str">
        <f t="shared" si="116"/>
        <v>0000000000</v>
      </c>
      <c r="G326" s="27" t="str">
        <f t="shared" si="116"/>
        <v>0000000000</v>
      </c>
      <c r="H326" s="27" t="str">
        <f t="shared" si="116"/>
        <v>0000000000</v>
      </c>
      <c r="I326" s="27" t="str">
        <f t="shared" si="116"/>
        <v>0000000000</v>
      </c>
      <c r="J326" s="27" t="str">
        <f t="shared" si="116"/>
        <v>0000000000</v>
      </c>
      <c r="K326" s="27" t="str">
        <f t="shared" si="116"/>
        <v>0000000000</v>
      </c>
      <c r="L326" s="27" t="str">
        <f t="shared" si="116"/>
        <v>0000000000</v>
      </c>
      <c r="M326" s="27" t="str">
        <f t="shared" si="116"/>
        <v>0000000000</v>
      </c>
      <c r="N326" s="27" t="str">
        <f t="shared" si="116"/>
        <v>0000000000</v>
      </c>
      <c r="O326" s="27" t="str">
        <f t="shared" si="116"/>
        <v>0000000000</v>
      </c>
      <c r="P326" s="27" t="str">
        <f t="shared" si="116"/>
        <v>0000000000</v>
      </c>
    </row>
    <row r="327" spans="2:16">
      <c r="D327" s="39">
        <f>P325</f>
        <v>0</v>
      </c>
      <c r="E327" s="39">
        <f>D326</f>
        <v>0</v>
      </c>
      <c r="F327" s="38">
        <f>'اقرار البنك المركزى'!H119</f>
        <v>0</v>
      </c>
      <c r="G327" s="38">
        <f>'اقرار البنك المركزى'!I119</f>
        <v>0</v>
      </c>
      <c r="H327" s="27"/>
      <c r="I327" s="27"/>
      <c r="J327" s="27"/>
      <c r="K327" s="27"/>
      <c r="L327" s="27"/>
      <c r="M327" s="27"/>
      <c r="N327" s="27"/>
      <c r="O327" s="27"/>
      <c r="P327" s="27"/>
    </row>
    <row r="328" spans="2:16">
      <c r="B328">
        <v>105</v>
      </c>
      <c r="D328" s="35" t="str">
        <f>'اقرار البنك المركزى'!$S$7</f>
        <v>0001</v>
      </c>
      <c r="E328" s="35">
        <f>'اقرار البنك المركزى'!D120</f>
        <v>0</v>
      </c>
      <c r="F328" s="27" t="str">
        <f t="shared" si="116"/>
        <v>0000000000</v>
      </c>
      <c r="G328" s="27" t="str">
        <f t="shared" si="116"/>
        <v>0000000000</v>
      </c>
      <c r="H328" s="27" t="str">
        <f t="shared" si="116"/>
        <v>0000000000</v>
      </c>
      <c r="I328" s="27" t="str">
        <f t="shared" si="116"/>
        <v>0000000000</v>
      </c>
      <c r="J328" s="27" t="str">
        <f t="shared" si="116"/>
        <v>0000000000</v>
      </c>
      <c r="K328" s="27" t="str">
        <f t="shared" si="116"/>
        <v>0000000000</v>
      </c>
      <c r="L328" s="27" t="str">
        <f t="shared" si="116"/>
        <v>0000000000</v>
      </c>
      <c r="M328" s="27" t="str">
        <f t="shared" si="116"/>
        <v>0000000000</v>
      </c>
      <c r="N328" s="27" t="str">
        <f t="shared" si="116"/>
        <v>0000000000</v>
      </c>
      <c r="O328" s="27" t="str">
        <f t="shared" si="116"/>
        <v>0000000000</v>
      </c>
      <c r="P328" s="35">
        <f>'اقرار البنك المركزى'!F120</f>
        <v>0</v>
      </c>
    </row>
    <row r="329" spans="2:16">
      <c r="D329" s="36">
        <f>'اقرار البنك المركزى'!G120</f>
        <v>0</v>
      </c>
      <c r="E329" s="27">
        <f t="shared" ref="E329" si="118">A314</f>
        <v>0</v>
      </c>
      <c r="F329" s="27" t="str">
        <f t="shared" si="116"/>
        <v>0000000000</v>
      </c>
      <c r="G329" s="27" t="str">
        <f t="shared" si="116"/>
        <v>0000000000</v>
      </c>
      <c r="H329" s="27" t="str">
        <f t="shared" si="116"/>
        <v>0000000000</v>
      </c>
      <c r="I329" s="27" t="str">
        <f t="shared" si="116"/>
        <v>0000000000</v>
      </c>
      <c r="J329" s="27" t="str">
        <f t="shared" si="116"/>
        <v>0000000000</v>
      </c>
      <c r="K329" s="27" t="str">
        <f t="shared" si="116"/>
        <v>0000000000</v>
      </c>
      <c r="L329" s="27" t="str">
        <f t="shared" si="116"/>
        <v>0000000000</v>
      </c>
      <c r="M329" s="27" t="str">
        <f t="shared" si="116"/>
        <v>0000000000</v>
      </c>
      <c r="N329" s="27" t="str">
        <f t="shared" si="116"/>
        <v>0000000000</v>
      </c>
      <c r="O329" s="27" t="str">
        <f t="shared" si="116"/>
        <v>0000000000</v>
      </c>
      <c r="P329" s="27" t="str">
        <f t="shared" si="116"/>
        <v>0000000000</v>
      </c>
    </row>
    <row r="330" spans="2:16">
      <c r="D330" s="39">
        <f>P328</f>
        <v>0</v>
      </c>
      <c r="E330" s="39">
        <f>D329</f>
        <v>0</v>
      </c>
      <c r="F330" s="38">
        <f>'اقرار البنك المركزى'!H120</f>
        <v>0</v>
      </c>
      <c r="G330" s="38">
        <f>'اقرار البنك المركزى'!I120</f>
        <v>0</v>
      </c>
      <c r="H330" s="27"/>
      <c r="I330" s="27"/>
      <c r="J330" s="27"/>
      <c r="K330" s="27"/>
      <c r="L330" s="27"/>
      <c r="M330" s="27"/>
      <c r="N330" s="27"/>
      <c r="O330" s="27"/>
      <c r="P330" s="27"/>
    </row>
    <row r="331" spans="2:16">
      <c r="B331">
        <v>106</v>
      </c>
      <c r="D331" s="35" t="str">
        <f>'اقرار البنك المركزى'!$S$7</f>
        <v>0001</v>
      </c>
      <c r="E331" s="35">
        <f>'اقرار البنك المركزى'!D121</f>
        <v>0</v>
      </c>
      <c r="F331" s="27" t="str">
        <f t="shared" si="116"/>
        <v>0000000000</v>
      </c>
      <c r="G331" s="27" t="str">
        <f t="shared" si="116"/>
        <v>0000000000</v>
      </c>
      <c r="H331" s="27" t="str">
        <f t="shared" si="116"/>
        <v>0000000000</v>
      </c>
      <c r="I331" s="27" t="str">
        <f t="shared" si="116"/>
        <v>0000000000</v>
      </c>
      <c r="J331" s="27" t="str">
        <f t="shared" si="116"/>
        <v>0000000000</v>
      </c>
      <c r="K331" s="27" t="str">
        <f t="shared" si="116"/>
        <v>0000000000</v>
      </c>
      <c r="L331" s="27" t="str">
        <f t="shared" si="116"/>
        <v>0000000000</v>
      </c>
      <c r="M331" s="27" t="str">
        <f t="shared" si="116"/>
        <v>0000000000</v>
      </c>
      <c r="N331" s="27" t="str">
        <f t="shared" si="116"/>
        <v>0000000000</v>
      </c>
      <c r="O331" s="27" t="str">
        <f t="shared" si="116"/>
        <v>0000000000</v>
      </c>
      <c r="P331" s="35">
        <f>'اقرار البنك المركزى'!F121</f>
        <v>0</v>
      </c>
    </row>
    <row r="332" spans="2:16">
      <c r="D332" s="36">
        <f>'اقرار البنك المركزى'!G121</f>
        <v>0</v>
      </c>
      <c r="E332" s="27" t="str">
        <f t="shared" ref="E332" si="119">$A$2</f>
        <v>0000000000</v>
      </c>
      <c r="F332" s="27" t="str">
        <f t="shared" si="116"/>
        <v>0000000000</v>
      </c>
      <c r="G332" s="27" t="str">
        <f t="shared" si="116"/>
        <v>0000000000</v>
      </c>
      <c r="H332" s="27" t="str">
        <f t="shared" si="116"/>
        <v>0000000000</v>
      </c>
      <c r="I332" s="27" t="str">
        <f t="shared" si="116"/>
        <v>0000000000</v>
      </c>
      <c r="J332" s="27" t="str">
        <f t="shared" si="116"/>
        <v>0000000000</v>
      </c>
      <c r="K332" s="27" t="str">
        <f t="shared" si="116"/>
        <v>0000000000</v>
      </c>
      <c r="L332" s="27" t="str">
        <f t="shared" si="116"/>
        <v>0000000000</v>
      </c>
      <c r="M332" s="27" t="str">
        <f t="shared" si="116"/>
        <v>0000000000</v>
      </c>
      <c r="N332" s="27" t="str">
        <f t="shared" si="116"/>
        <v>0000000000</v>
      </c>
      <c r="O332" s="27" t="str">
        <f t="shared" si="116"/>
        <v>0000000000</v>
      </c>
      <c r="P332" s="27" t="str">
        <f t="shared" si="116"/>
        <v>0000000000</v>
      </c>
    </row>
    <row r="333" spans="2:16">
      <c r="D333" s="39">
        <f>P331</f>
        <v>0</v>
      </c>
      <c r="E333" s="39">
        <f>D332</f>
        <v>0</v>
      </c>
      <c r="F333" s="38">
        <f>'اقرار البنك المركزى'!H121</f>
        <v>0</v>
      </c>
      <c r="G333" s="38">
        <f>'اقرار البنك المركزى'!I121</f>
        <v>0</v>
      </c>
      <c r="H333" s="27"/>
      <c r="I333" s="27"/>
      <c r="J333" s="27"/>
      <c r="K333" s="27"/>
      <c r="L333" s="27"/>
      <c r="M333" s="27"/>
      <c r="N333" s="27"/>
      <c r="O333" s="27"/>
      <c r="P333" s="27"/>
    </row>
    <row r="334" spans="2:16">
      <c r="B334">
        <v>107</v>
      </c>
      <c r="D334" s="35" t="str">
        <f>'اقرار البنك المركزى'!$S$7</f>
        <v>0001</v>
      </c>
      <c r="E334" s="35">
        <f>'اقرار البنك المركزى'!D122</f>
        <v>0</v>
      </c>
      <c r="F334" s="27" t="str">
        <f t="shared" si="116"/>
        <v>0000000000</v>
      </c>
      <c r="G334" s="27" t="str">
        <f t="shared" si="116"/>
        <v>0000000000</v>
      </c>
      <c r="H334" s="27" t="str">
        <f t="shared" si="116"/>
        <v>0000000000</v>
      </c>
      <c r="I334" s="27" t="str">
        <f t="shared" si="116"/>
        <v>0000000000</v>
      </c>
      <c r="J334" s="27" t="str">
        <f t="shared" si="116"/>
        <v>0000000000</v>
      </c>
      <c r="K334" s="27" t="str">
        <f t="shared" si="116"/>
        <v>0000000000</v>
      </c>
      <c r="L334" s="27" t="str">
        <f t="shared" si="116"/>
        <v>0000000000</v>
      </c>
      <c r="M334" s="27" t="str">
        <f t="shared" si="116"/>
        <v>0000000000</v>
      </c>
      <c r="N334" s="27" t="str">
        <f t="shared" si="116"/>
        <v>0000000000</v>
      </c>
      <c r="O334" s="27" t="str">
        <f t="shared" si="116"/>
        <v>0000000000</v>
      </c>
      <c r="P334" s="35">
        <f>'اقرار البنك المركزى'!F122</f>
        <v>0</v>
      </c>
    </row>
    <row r="335" spans="2:16">
      <c r="D335" s="36">
        <f>'اقرار البنك المركزى'!G122</f>
        <v>0</v>
      </c>
      <c r="E335" s="27">
        <f t="shared" ref="E335" si="120">A320</f>
        <v>0</v>
      </c>
      <c r="F335" s="27" t="str">
        <f t="shared" si="116"/>
        <v>0000000000</v>
      </c>
      <c r="G335" s="27" t="str">
        <f t="shared" si="116"/>
        <v>0000000000</v>
      </c>
      <c r="H335" s="27" t="str">
        <f t="shared" si="116"/>
        <v>0000000000</v>
      </c>
      <c r="I335" s="27" t="str">
        <f t="shared" si="116"/>
        <v>0000000000</v>
      </c>
      <c r="J335" s="27" t="str">
        <f t="shared" si="116"/>
        <v>0000000000</v>
      </c>
      <c r="K335" s="27" t="str">
        <f t="shared" si="116"/>
        <v>0000000000</v>
      </c>
      <c r="L335" s="27" t="str">
        <f t="shared" si="116"/>
        <v>0000000000</v>
      </c>
      <c r="M335" s="27" t="str">
        <f t="shared" si="116"/>
        <v>0000000000</v>
      </c>
      <c r="N335" s="27" t="str">
        <f t="shared" si="116"/>
        <v>0000000000</v>
      </c>
      <c r="O335" s="27" t="str">
        <f t="shared" si="116"/>
        <v>0000000000</v>
      </c>
      <c r="P335" s="27" t="str">
        <f t="shared" si="116"/>
        <v>0000000000</v>
      </c>
    </row>
    <row r="336" spans="2:16">
      <c r="D336" s="39">
        <f>P334</f>
        <v>0</v>
      </c>
      <c r="E336" s="39">
        <f>D335</f>
        <v>0</v>
      </c>
      <c r="F336" s="38">
        <f>'اقرار البنك المركزى'!H122</f>
        <v>0</v>
      </c>
      <c r="G336" s="38">
        <f>'اقرار البنك المركزى'!I122</f>
        <v>0</v>
      </c>
      <c r="H336" s="27"/>
      <c r="I336" s="27"/>
      <c r="J336" s="27"/>
      <c r="K336" s="27"/>
      <c r="L336" s="27"/>
      <c r="M336" s="27"/>
      <c r="N336" s="27"/>
      <c r="O336" s="27"/>
      <c r="P336" s="27"/>
    </row>
    <row r="337" spans="2:16">
      <c r="B337">
        <v>108</v>
      </c>
      <c r="D337" s="35" t="str">
        <f>'اقرار البنك المركزى'!$S$7</f>
        <v>0001</v>
      </c>
      <c r="E337" s="35">
        <f>'اقرار البنك المركزى'!D123</f>
        <v>0</v>
      </c>
      <c r="F337" s="27" t="str">
        <f t="shared" si="116"/>
        <v>0000000000</v>
      </c>
      <c r="G337" s="27" t="str">
        <f t="shared" si="116"/>
        <v>0000000000</v>
      </c>
      <c r="H337" s="27" t="str">
        <f t="shared" si="116"/>
        <v>0000000000</v>
      </c>
      <c r="I337" s="27" t="str">
        <f t="shared" si="116"/>
        <v>0000000000</v>
      </c>
      <c r="J337" s="27" t="str">
        <f t="shared" si="116"/>
        <v>0000000000</v>
      </c>
      <c r="K337" s="27" t="str">
        <f t="shared" si="116"/>
        <v>0000000000</v>
      </c>
      <c r="L337" s="27" t="str">
        <f t="shared" si="116"/>
        <v>0000000000</v>
      </c>
      <c r="M337" s="27" t="str">
        <f t="shared" si="116"/>
        <v>0000000000</v>
      </c>
      <c r="N337" s="27" t="str">
        <f t="shared" si="116"/>
        <v>0000000000</v>
      </c>
      <c r="O337" s="27" t="str">
        <f t="shared" si="116"/>
        <v>0000000000</v>
      </c>
      <c r="P337" s="35">
        <f>'اقرار البنك المركزى'!F123</f>
        <v>0</v>
      </c>
    </row>
    <row r="338" spans="2:16">
      <c r="D338" s="36">
        <f>'اقرار البنك المركزى'!G123</f>
        <v>0</v>
      </c>
      <c r="E338" s="27" t="str">
        <f t="shared" ref="E338" si="121">$A$2</f>
        <v>0000000000</v>
      </c>
      <c r="F338" s="27" t="str">
        <f t="shared" si="116"/>
        <v>0000000000</v>
      </c>
      <c r="G338" s="27" t="str">
        <f t="shared" si="116"/>
        <v>0000000000</v>
      </c>
      <c r="H338" s="27" t="str">
        <f t="shared" si="116"/>
        <v>0000000000</v>
      </c>
      <c r="I338" s="27" t="str">
        <f t="shared" si="116"/>
        <v>0000000000</v>
      </c>
      <c r="J338" s="27" t="str">
        <f t="shared" si="116"/>
        <v>0000000000</v>
      </c>
      <c r="K338" s="27" t="str">
        <f t="shared" si="116"/>
        <v>0000000000</v>
      </c>
      <c r="L338" s="27" t="str">
        <f t="shared" si="116"/>
        <v>0000000000</v>
      </c>
      <c r="M338" s="27" t="str">
        <f t="shared" si="116"/>
        <v>0000000000</v>
      </c>
      <c r="N338" s="27" t="str">
        <f t="shared" si="116"/>
        <v>0000000000</v>
      </c>
      <c r="O338" s="27" t="str">
        <f t="shared" si="116"/>
        <v>0000000000</v>
      </c>
      <c r="P338" s="27" t="str">
        <f t="shared" si="116"/>
        <v>0000000000</v>
      </c>
    </row>
    <row r="339" spans="2:16">
      <c r="D339" s="39">
        <f>P337</f>
        <v>0</v>
      </c>
      <c r="E339" s="39">
        <f>D338</f>
        <v>0</v>
      </c>
      <c r="F339" s="38">
        <f>'اقرار البنك المركزى'!H123</f>
        <v>0</v>
      </c>
      <c r="G339" s="38">
        <f>'اقرار البنك المركزى'!I123</f>
        <v>0</v>
      </c>
      <c r="H339" s="27"/>
      <c r="I339" s="27"/>
      <c r="J339" s="27"/>
      <c r="K339" s="27"/>
      <c r="L339" s="27"/>
      <c r="M339" s="27"/>
      <c r="N339" s="27"/>
      <c r="O339" s="27"/>
      <c r="P339" s="27"/>
    </row>
    <row r="340" spans="2:16">
      <c r="B340">
        <v>109</v>
      </c>
      <c r="D340" s="35" t="str">
        <f>'اقرار البنك المركزى'!$S$7</f>
        <v>0001</v>
      </c>
      <c r="E340" s="35">
        <f>'اقرار البنك المركزى'!D124</f>
        <v>0</v>
      </c>
      <c r="F340" s="27" t="str">
        <f t="shared" si="116"/>
        <v>0000000000</v>
      </c>
      <c r="G340" s="27" t="str">
        <f t="shared" si="116"/>
        <v>0000000000</v>
      </c>
      <c r="H340" s="27" t="str">
        <f t="shared" si="116"/>
        <v>0000000000</v>
      </c>
      <c r="I340" s="27" t="str">
        <f t="shared" si="116"/>
        <v>0000000000</v>
      </c>
      <c r="J340" s="27" t="str">
        <f t="shared" si="116"/>
        <v>0000000000</v>
      </c>
      <c r="K340" s="27" t="str">
        <f t="shared" si="116"/>
        <v>0000000000</v>
      </c>
      <c r="L340" s="27" t="str">
        <f t="shared" si="116"/>
        <v>0000000000</v>
      </c>
      <c r="M340" s="27" t="str">
        <f t="shared" si="116"/>
        <v>0000000000</v>
      </c>
      <c r="N340" s="27" t="str">
        <f t="shared" si="116"/>
        <v>0000000000</v>
      </c>
      <c r="O340" s="27" t="str">
        <f t="shared" si="116"/>
        <v>0000000000</v>
      </c>
      <c r="P340" s="35">
        <f>'اقرار البنك المركزى'!F124</f>
        <v>0</v>
      </c>
    </row>
    <row r="341" spans="2:16">
      <c r="D341" s="36">
        <f>'اقرار البنك المركزى'!G124</f>
        <v>0</v>
      </c>
      <c r="E341" s="27">
        <f t="shared" ref="E341" si="122">A326</f>
        <v>0</v>
      </c>
      <c r="F341" s="27" t="str">
        <f t="shared" si="116"/>
        <v>0000000000</v>
      </c>
      <c r="G341" s="27" t="str">
        <f t="shared" si="116"/>
        <v>0000000000</v>
      </c>
      <c r="H341" s="27" t="str">
        <f t="shared" si="116"/>
        <v>0000000000</v>
      </c>
      <c r="I341" s="27" t="str">
        <f t="shared" si="116"/>
        <v>0000000000</v>
      </c>
      <c r="J341" s="27" t="str">
        <f t="shared" si="116"/>
        <v>0000000000</v>
      </c>
      <c r="K341" s="27" t="str">
        <f t="shared" si="116"/>
        <v>0000000000</v>
      </c>
      <c r="L341" s="27" t="str">
        <f t="shared" si="116"/>
        <v>0000000000</v>
      </c>
      <c r="M341" s="27" t="str">
        <f t="shared" si="116"/>
        <v>0000000000</v>
      </c>
      <c r="N341" s="27" t="str">
        <f t="shared" si="116"/>
        <v>0000000000</v>
      </c>
      <c r="O341" s="27" t="str">
        <f t="shared" si="116"/>
        <v>0000000000</v>
      </c>
      <c r="P341" s="27" t="str">
        <f t="shared" si="116"/>
        <v>0000000000</v>
      </c>
    </row>
    <row r="342" spans="2:16">
      <c r="D342" s="39">
        <f>P340</f>
        <v>0</v>
      </c>
      <c r="E342" s="39">
        <f>D341</f>
        <v>0</v>
      </c>
      <c r="F342" s="38">
        <f>'اقرار البنك المركزى'!H124</f>
        <v>0</v>
      </c>
      <c r="G342" s="38">
        <f>'اقرار البنك المركزى'!I124</f>
        <v>0</v>
      </c>
      <c r="H342" s="27"/>
      <c r="I342" s="27"/>
      <c r="J342" s="27"/>
      <c r="K342" s="27"/>
      <c r="L342" s="27"/>
      <c r="M342" s="27"/>
      <c r="N342" s="27"/>
      <c r="O342" s="27"/>
      <c r="P342" s="27"/>
    </row>
    <row r="343" spans="2:16">
      <c r="B343">
        <v>110</v>
      </c>
      <c r="D343" s="35" t="str">
        <f>'اقرار البنك المركزى'!$S$7</f>
        <v>0001</v>
      </c>
      <c r="E343" s="35">
        <f>'اقرار البنك المركزى'!D125</f>
        <v>0</v>
      </c>
      <c r="F343" s="27" t="str">
        <f t="shared" si="116"/>
        <v>0000000000</v>
      </c>
      <c r="G343" s="27" t="str">
        <f t="shared" si="116"/>
        <v>0000000000</v>
      </c>
      <c r="H343" s="27" t="str">
        <f t="shared" si="116"/>
        <v>0000000000</v>
      </c>
      <c r="I343" s="27" t="str">
        <f t="shared" si="116"/>
        <v>0000000000</v>
      </c>
      <c r="J343" s="27" t="str">
        <f t="shared" si="116"/>
        <v>0000000000</v>
      </c>
      <c r="K343" s="27" t="str">
        <f t="shared" si="116"/>
        <v>0000000000</v>
      </c>
      <c r="L343" s="27" t="str">
        <f t="shared" si="116"/>
        <v>0000000000</v>
      </c>
      <c r="M343" s="27" t="str">
        <f t="shared" si="116"/>
        <v>0000000000</v>
      </c>
      <c r="N343" s="27" t="str">
        <f t="shared" si="116"/>
        <v>0000000000</v>
      </c>
      <c r="O343" s="27" t="str">
        <f t="shared" si="116"/>
        <v>0000000000</v>
      </c>
      <c r="P343" s="35">
        <f>'اقرار البنك المركزى'!F125</f>
        <v>0</v>
      </c>
    </row>
    <row r="344" spans="2:16">
      <c r="D344" s="36">
        <f>'اقرار البنك المركزى'!G125</f>
        <v>0</v>
      </c>
      <c r="E344" s="27" t="str">
        <f t="shared" ref="E344" si="123">$A$2</f>
        <v>0000000000</v>
      </c>
      <c r="F344" s="27" t="str">
        <f t="shared" si="116"/>
        <v>0000000000</v>
      </c>
      <c r="G344" s="27" t="str">
        <f t="shared" si="116"/>
        <v>0000000000</v>
      </c>
      <c r="H344" s="27" t="str">
        <f t="shared" si="116"/>
        <v>0000000000</v>
      </c>
      <c r="I344" s="27" t="str">
        <f t="shared" si="116"/>
        <v>0000000000</v>
      </c>
      <c r="J344" s="27" t="str">
        <f t="shared" si="116"/>
        <v>0000000000</v>
      </c>
      <c r="K344" s="27" t="str">
        <f t="shared" si="116"/>
        <v>0000000000</v>
      </c>
      <c r="L344" s="27" t="str">
        <f t="shared" si="116"/>
        <v>0000000000</v>
      </c>
      <c r="M344" s="27" t="str">
        <f t="shared" si="116"/>
        <v>0000000000</v>
      </c>
      <c r="N344" s="27" t="str">
        <f t="shared" si="116"/>
        <v>0000000000</v>
      </c>
      <c r="O344" s="27" t="str">
        <f t="shared" si="116"/>
        <v>0000000000</v>
      </c>
      <c r="P344" s="27" t="str">
        <f t="shared" si="116"/>
        <v>0000000000</v>
      </c>
    </row>
    <row r="345" spans="2:16">
      <c r="D345" s="39">
        <f>P343</f>
        <v>0</v>
      </c>
      <c r="E345" s="39">
        <f>D344</f>
        <v>0</v>
      </c>
      <c r="F345" s="38">
        <f>'اقرار البنك المركزى'!H125</f>
        <v>0</v>
      </c>
      <c r="G345" s="38">
        <f>'اقرار البنك المركزى'!I125</f>
        <v>0</v>
      </c>
      <c r="H345" s="27"/>
      <c r="I345" s="27"/>
      <c r="J345" s="27"/>
      <c r="K345" s="27"/>
      <c r="L345" s="27"/>
      <c r="M345" s="27"/>
      <c r="N345" s="27"/>
      <c r="O345" s="27"/>
      <c r="P345" s="27"/>
    </row>
    <row r="346" spans="2:16">
      <c r="B346">
        <v>111</v>
      </c>
      <c r="D346" s="35" t="str">
        <f>'اقرار البنك المركزى'!$S$7</f>
        <v>0001</v>
      </c>
      <c r="E346" s="35">
        <f>'اقرار البنك المركزى'!D126</f>
        <v>0</v>
      </c>
      <c r="F346" s="27" t="str">
        <f t="shared" si="116"/>
        <v>0000000000</v>
      </c>
      <c r="G346" s="27" t="str">
        <f t="shared" si="116"/>
        <v>0000000000</v>
      </c>
      <c r="H346" s="27" t="str">
        <f t="shared" si="116"/>
        <v>0000000000</v>
      </c>
      <c r="I346" s="27" t="str">
        <f t="shared" si="116"/>
        <v>0000000000</v>
      </c>
      <c r="J346" s="27" t="str">
        <f t="shared" si="116"/>
        <v>0000000000</v>
      </c>
      <c r="K346" s="27" t="str">
        <f t="shared" si="116"/>
        <v>0000000000</v>
      </c>
      <c r="L346" s="27" t="str">
        <f t="shared" si="116"/>
        <v>0000000000</v>
      </c>
      <c r="M346" s="27" t="str">
        <f t="shared" si="116"/>
        <v>0000000000</v>
      </c>
      <c r="N346" s="27" t="str">
        <f t="shared" si="116"/>
        <v>0000000000</v>
      </c>
      <c r="O346" s="27" t="str">
        <f t="shared" si="116"/>
        <v>0000000000</v>
      </c>
      <c r="P346" s="43">
        <f>'اقرار البنك المركزى'!F126</f>
        <v>0</v>
      </c>
    </row>
    <row r="347" spans="2:16">
      <c r="D347" s="44">
        <f>'اقرار البنك المركزى'!G126</f>
        <v>0</v>
      </c>
      <c r="E347" s="27">
        <f t="shared" ref="E347" si="124">A332</f>
        <v>0</v>
      </c>
      <c r="F347" s="27" t="str">
        <f t="shared" si="116"/>
        <v>0000000000</v>
      </c>
      <c r="G347" s="27" t="str">
        <f t="shared" si="116"/>
        <v>0000000000</v>
      </c>
      <c r="H347" s="27" t="str">
        <f t="shared" si="116"/>
        <v>0000000000</v>
      </c>
      <c r="I347" s="27" t="str">
        <f t="shared" si="116"/>
        <v>0000000000</v>
      </c>
      <c r="J347" s="27" t="str">
        <f t="shared" si="116"/>
        <v>0000000000</v>
      </c>
      <c r="K347" s="27" t="str">
        <f t="shared" si="116"/>
        <v>0000000000</v>
      </c>
      <c r="L347" s="27" t="str">
        <f t="shared" si="116"/>
        <v>0000000000</v>
      </c>
      <c r="M347" s="27" t="str">
        <f t="shared" si="116"/>
        <v>0000000000</v>
      </c>
      <c r="N347" s="27" t="str">
        <f t="shared" si="116"/>
        <v>0000000000</v>
      </c>
      <c r="O347" s="27" t="str">
        <f t="shared" si="116"/>
        <v>0000000000</v>
      </c>
      <c r="P347" s="27" t="str">
        <f t="shared" si="116"/>
        <v>0000000000</v>
      </c>
    </row>
    <row r="348" spans="2:16">
      <c r="D348" s="45">
        <f>P346</f>
        <v>0</v>
      </c>
      <c r="E348" s="45">
        <f>D347</f>
        <v>0</v>
      </c>
      <c r="F348" s="46">
        <f>'اقرار البنك المركزى'!H126</f>
        <v>0</v>
      </c>
      <c r="G348" s="46">
        <f>'اقرار البنك المركزى'!I126</f>
        <v>0</v>
      </c>
      <c r="H348" s="27"/>
      <c r="I348" s="27"/>
      <c r="J348" s="27"/>
      <c r="K348" s="27"/>
      <c r="L348" s="27"/>
      <c r="M348" s="27"/>
      <c r="N348" s="27"/>
      <c r="O348" s="27"/>
      <c r="P348" s="27"/>
    </row>
    <row r="349" spans="2:16">
      <c r="B349">
        <v>112</v>
      </c>
      <c r="D349" s="35" t="str">
        <f>'اقرار البنك المركزى'!$S$7</f>
        <v>0001</v>
      </c>
      <c r="E349" s="35">
        <f>'اقرار البنك المركزى'!D127</f>
        <v>0</v>
      </c>
      <c r="F349" s="27" t="str">
        <f t="shared" si="116"/>
        <v>0000000000</v>
      </c>
      <c r="G349" s="27" t="str">
        <f t="shared" si="116"/>
        <v>0000000000</v>
      </c>
      <c r="H349" s="27" t="str">
        <f t="shared" si="116"/>
        <v>0000000000</v>
      </c>
      <c r="I349" s="27" t="str">
        <f t="shared" si="116"/>
        <v>0000000000</v>
      </c>
      <c r="J349" s="27" t="str">
        <f t="shared" si="116"/>
        <v>0000000000</v>
      </c>
      <c r="K349" s="27" t="str">
        <f t="shared" si="116"/>
        <v>0000000000</v>
      </c>
      <c r="L349" s="27" t="str">
        <f t="shared" si="116"/>
        <v>0000000000</v>
      </c>
      <c r="M349" s="27" t="str">
        <f t="shared" si="116"/>
        <v>0000000000</v>
      </c>
      <c r="N349" s="27" t="str">
        <f t="shared" si="116"/>
        <v>0000000000</v>
      </c>
      <c r="O349" s="27" t="str">
        <f t="shared" si="116"/>
        <v>0000000000</v>
      </c>
      <c r="P349" s="43">
        <f>'اقرار البنك المركزى'!F127</f>
        <v>0</v>
      </c>
    </row>
    <row r="350" spans="2:16">
      <c r="D350" s="44">
        <f>'اقرار البنك المركزى'!G127</f>
        <v>0</v>
      </c>
      <c r="E350" s="27" t="str">
        <f t="shared" ref="E350" si="125">$A$2</f>
        <v>0000000000</v>
      </c>
      <c r="F350" s="27" t="str">
        <f t="shared" si="116"/>
        <v>0000000000</v>
      </c>
      <c r="G350" s="27" t="str">
        <f t="shared" si="116"/>
        <v>0000000000</v>
      </c>
      <c r="H350" s="27" t="str">
        <f t="shared" si="116"/>
        <v>0000000000</v>
      </c>
      <c r="I350" s="27" t="str">
        <f t="shared" si="116"/>
        <v>0000000000</v>
      </c>
      <c r="J350" s="27" t="str">
        <f t="shared" si="116"/>
        <v>0000000000</v>
      </c>
      <c r="K350" s="27" t="str">
        <f t="shared" si="116"/>
        <v>0000000000</v>
      </c>
      <c r="L350" s="27" t="str">
        <f t="shared" si="116"/>
        <v>0000000000</v>
      </c>
      <c r="M350" s="27" t="str">
        <f t="shared" si="116"/>
        <v>0000000000</v>
      </c>
      <c r="N350" s="27" t="str">
        <f t="shared" si="116"/>
        <v>0000000000</v>
      </c>
      <c r="O350" s="27" t="str">
        <f t="shared" si="116"/>
        <v>0000000000</v>
      </c>
      <c r="P350" s="27" t="str">
        <f t="shared" si="116"/>
        <v>0000000000</v>
      </c>
    </row>
    <row r="351" spans="2:16">
      <c r="D351" s="45">
        <f>P349</f>
        <v>0</v>
      </c>
      <c r="E351" s="45">
        <f>D350</f>
        <v>0</v>
      </c>
      <c r="F351" s="46">
        <f>'اقرار البنك المركزى'!H127</f>
        <v>0</v>
      </c>
      <c r="G351" s="46">
        <f>'اقرار البنك المركزى'!I127</f>
        <v>0</v>
      </c>
      <c r="H351" s="27"/>
      <c r="I351" s="27"/>
      <c r="J351" s="27"/>
      <c r="K351" s="27"/>
      <c r="L351" s="27"/>
      <c r="M351" s="27"/>
      <c r="N351" s="27"/>
      <c r="O351" s="27"/>
      <c r="P351" s="27"/>
    </row>
    <row r="357" spans="4:16"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</row>
  </sheetData>
  <pageMargins left="0.7" right="0.7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355"/>
  <sheetViews>
    <sheetView view="pageBreakPreview" zoomScale="60" zoomScaleNormal="100" workbookViewId="0">
      <selection activeCell="C2" sqref="C2"/>
    </sheetView>
  </sheetViews>
  <sheetFormatPr defaultRowHeight="21"/>
  <cols>
    <col min="2" max="2" width="4.28515625" customWidth="1"/>
    <col min="3" max="3" width="13.85546875" customWidth="1"/>
    <col min="4" max="4" width="9" style="32"/>
    <col min="26" max="26" width="5.28515625" customWidth="1"/>
  </cols>
  <sheetData>
    <row r="4" spans="2:4">
      <c r="D4" s="32" t="str">
        <f>CONCATENATE('ATT9987'!D13,'ATT9987'!E13,'ATT9987'!F13,'ATT9987'!G13,'ATT9987'!H13,'ATT9987'!I13,'ATT9987'!J13,'ATT9987'!K13,'ATT9987'!L13,'ATT9987'!M13,'ATT9987'!N13,'ATT9987'!O13,'ATT9987'!P13)</f>
        <v>980503201100000000000000000000000000000000000000000000000000000000000000000000000000000000000000000000000000000000000000</v>
      </c>
    </row>
    <row r="5" spans="2:4">
      <c r="D5" s="32" t="str">
        <f>CONCATENATE('ATT9987'!D14,'ATT9987'!E14,'ATT9987'!F14,'ATT9987'!G14,'ATT9987'!H14,'ATT9987'!I14,'ATT9987'!J14,'ATT9987'!K14,'ATT9987'!L14,'ATT9987'!M14,'ATT9987'!N14,'ATT9987'!O14,'ATT9987'!P14)</f>
        <v>0000000000000000000000000000000000000000000000000000000000000000000000000000000000000000000000000000000000000000000000000000000000</v>
      </c>
    </row>
    <row r="6" spans="2:4">
      <c r="D6" s="32" t="str">
        <f>CONCATENATE('ATT9987'!D15,'ATT9987'!E15,'ATT9987'!F15,'ATT9987'!G15,'ATT9987'!H15,'ATT9987'!I15,'ATT9987'!J15,'ATT9987'!K15,'ATT9987'!L15,'ATT9987'!M15,'ATT9987'!N15,'ATT9987'!O15,'ATT9987'!P15)</f>
        <v>0000000000000000000000000000000000000000</v>
      </c>
    </row>
    <row r="7" spans="2:4" ht="20.25" customHeight="1">
      <c r="B7">
        <v>1</v>
      </c>
      <c r="C7" s="20"/>
      <c r="D7" s="32" t="str">
        <f>CONCATENATE('ATT9987'!D16,'ATT9987'!E16,'ATT9987'!F16,'ATT9987'!G16,'ATT9987'!H16,'ATT9987'!I16,'ATT9987'!J16,'ATT9987'!K16,'ATT9987'!L16,'ATT9987'!M16,'ATT9987'!N16,'ATT9987'!O16,'ATT9987'!P16)</f>
        <v>000185691700000000000000000000000000000000000000000000000000000000000000000000000000000000000000000000000000001102.9</v>
      </c>
    </row>
    <row r="8" spans="2:4">
      <c r="D8" s="32" t="str">
        <f>CONCATENATE('ATT9987'!D17,'ATT9987'!E17,'ATT9987'!F17,'ATT9987'!G17,'ATT9987'!H17,'ATT9987'!I17,'ATT9987'!J17,'ATT9987'!K17,'ATT9987'!L17,'ATT9987'!M17,'ATT9987'!N17,'ATT9987'!O17,'ATT9987'!P17)</f>
        <v>1102.9000000000000000000000000000000000000000000000000000000000000000000000000000000000000000000000000000000000000000000000000</v>
      </c>
    </row>
    <row r="9" spans="2:4">
      <c r="D9" s="32" t="str">
        <f>CONCATENATE('ATT9987'!D18,'ATT9987'!E18,'ATT9987'!F18,'ATT9987'!G18,'ATT9987'!H18,'ATT9987'!I18,'ATT9987'!J18,'ATT9987'!K18,'ATT9987'!L18,'ATT9987'!M18,'ATT9987'!N18,'ATT9987'!O18,'ATT9987'!P18)</f>
        <v>1102.91102.900</v>
      </c>
    </row>
    <row r="10" spans="2:4">
      <c r="B10">
        <v>2</v>
      </c>
      <c r="D10" s="32" t="str">
        <f>CONCATENATE('ATT9987'!D19,'ATT9987'!E19,'ATT9987'!F19,'ATT9987'!G19,'ATT9987'!H19,'ATT9987'!I19,'ATT9987'!J19,'ATT9987'!K19,'ATT9987'!L19,'ATT9987'!M19,'ATT9987'!N19,'ATT9987'!O19,'ATT9987'!P19)</f>
        <v>000191205500000000000000000000000000000000000000000000000000000000000000000000000000000000000000000000000000000</v>
      </c>
    </row>
    <row r="11" spans="2:4">
      <c r="D11" s="32" t="str">
        <f>CONCATENATE('ATT9987'!D20,'ATT9987'!E20,'ATT9987'!F20,'ATT9987'!G20,'ATT9987'!H20,'ATT9987'!I20,'ATT9987'!J20,'ATT9987'!K20,'ATT9987'!L20,'ATT9987'!M20,'ATT9987'!N20,'ATT9987'!O20,'ATT9987'!P20)</f>
        <v>0000000000000000000000000000000000000000000000000000000000000000000000000000000000000000000000000000000000000000000000000</v>
      </c>
    </row>
    <row r="12" spans="2:4">
      <c r="D12" s="32" t="str">
        <f>CONCATENATE('ATT9987'!D21,'ATT9987'!E21,'ATT9987'!F21,'ATT9987'!G21,'ATT9987'!H21,'ATT9987'!I21,'ATT9987'!J21,'ATT9987'!K21,'ATT9987'!L21,'ATT9987'!M21,'ATT9987'!N21,'ATT9987'!O21,'ATT9987'!P21)</f>
        <v>0000</v>
      </c>
    </row>
    <row r="13" spans="2:4">
      <c r="B13">
        <v>3</v>
      </c>
      <c r="D13" s="32" t="str">
        <f>CONCATENATE('ATT9987'!D22,'ATT9987'!E22,'ATT9987'!F22,'ATT9987'!G22,'ATT9987'!H22,'ATT9987'!I22,'ATT9987'!J22,'ATT9987'!K22,'ATT9987'!L22,'ATT9987'!M22,'ATT9987'!N22,'ATT9987'!O22,'ATT9987'!P22)</f>
        <v>000199582500000000000000000000000000000000000000000000000000000000000000000000000000000000000000000000000000000</v>
      </c>
    </row>
    <row r="14" spans="2:4">
      <c r="D14" s="32" t="str">
        <f>CONCATENATE('ATT9987'!D23,'ATT9987'!E23,'ATT9987'!F23,'ATT9987'!G23,'ATT9987'!H23,'ATT9987'!I23,'ATT9987'!J23,'ATT9987'!K23,'ATT9987'!L23,'ATT9987'!M23,'ATT9987'!N23,'ATT9987'!O23,'ATT9987'!P23)</f>
        <v>0000000000000000000000000000000000000000000000000000000000000000000000000000000000000000000000000000000000000000</v>
      </c>
    </row>
    <row r="15" spans="2:4">
      <c r="D15" s="32" t="str">
        <f>CONCATENATE('ATT9987'!D24,'ATT9987'!E24,'ATT9987'!F24,'ATT9987'!G24,'ATT9987'!H24,'ATT9987'!I24,'ATT9987'!J24,'ATT9987'!K24,'ATT9987'!L24,'ATT9987'!M24,'ATT9987'!N24,'ATT9987'!O24,'ATT9987'!P24)</f>
        <v>0067.9467.94</v>
      </c>
    </row>
    <row r="16" spans="2:4">
      <c r="B16">
        <v>4</v>
      </c>
      <c r="D16" s="32" t="str">
        <f>CONCATENATE('ATT9987'!D25,'ATT9987'!E25,'ATT9987'!F25,'ATT9987'!G25,'ATT9987'!H25,'ATT9987'!I25,'ATT9987'!J25,'ATT9987'!K25,'ATT9987'!L25,'ATT9987'!M25,'ATT9987'!N25,'ATT9987'!O25,'ATT9987'!P25)</f>
        <v>0001248917700000000000000000000000000000000000000000000000000000000000000000000000000000000000000000000000000001131.23</v>
      </c>
    </row>
    <row r="17" spans="2:4">
      <c r="D17" s="32" t="str">
        <f>CONCATENATE('ATT9987'!D26,'ATT9987'!E26,'ATT9987'!F26,'ATT9987'!G26,'ATT9987'!H26,'ATT9987'!I26,'ATT9987'!J26,'ATT9987'!K26,'ATT9987'!L26,'ATT9987'!M26,'ATT9987'!N26,'ATT9987'!O26,'ATT9987'!P26)</f>
        <v>1131.23000000000000000000000000000000000000000000000000000000000000000000000000000000000000000000000000000000000000000000000000</v>
      </c>
    </row>
    <row r="18" spans="2:4">
      <c r="D18" s="32" t="str">
        <f>CONCATENATE('ATT9987'!D27,'ATT9987'!E27,'ATT9987'!F27,'ATT9987'!G27,'ATT9987'!H27,'ATT9987'!I27,'ATT9987'!J27,'ATT9987'!K27,'ATT9987'!L27,'ATT9987'!M27,'ATT9987'!N27,'ATT9987'!O27,'ATT9987'!P27)</f>
        <v>1131.231131.2300</v>
      </c>
    </row>
    <row r="19" spans="2:4">
      <c r="B19">
        <v>5</v>
      </c>
      <c r="D19" s="32" t="str">
        <f>CONCATENATE('ATT9987'!D28,'ATT9987'!E28,'ATT9987'!F28,'ATT9987'!G28,'ATT9987'!H28,'ATT9987'!I28,'ATT9987'!J28,'ATT9987'!K28,'ATT9987'!L28,'ATT9987'!M28,'ATT9987'!N28,'ATT9987'!O28,'ATT9987'!P28)</f>
        <v>0001277461300000000000000000000000000000000000000000000000000000000000000000000000000000000000000000000000000002897.57</v>
      </c>
    </row>
    <row r="20" spans="2:4">
      <c r="D20" s="32" t="str">
        <f>CONCATENATE('ATT9987'!D29,'ATT9987'!E29,'ATT9987'!F29,'ATT9987'!G29,'ATT9987'!H29,'ATT9987'!I29,'ATT9987'!J29,'ATT9987'!K29,'ATT9987'!L29,'ATT9987'!M29,'ATT9987'!N29,'ATT9987'!O29,'ATT9987'!P29)</f>
        <v>2897.57000000000000000000000000000000000000000000000000000000000000000000000000000000000000000000000000000000000000000</v>
      </c>
    </row>
    <row r="21" spans="2:4">
      <c r="D21" s="32" t="str">
        <f>CONCATENATE('ATT9987'!D30,'ATT9987'!E30,'ATT9987'!F30,'ATT9987'!G30,'ATT9987'!H30,'ATT9987'!I30,'ATT9987'!J30,'ATT9987'!K30,'ATT9987'!L30,'ATT9987'!M30,'ATT9987'!N30,'ATT9987'!O30,'ATT9987'!P30)</f>
        <v>2897.572897.5700</v>
      </c>
    </row>
    <row r="22" spans="2:4">
      <c r="B22">
        <v>6</v>
      </c>
      <c r="D22" s="32" t="str">
        <f>CONCATENATE('ATT9987'!D31,'ATT9987'!E31,'ATT9987'!F31,'ATT9987'!G31,'ATT9987'!H31,'ATT9987'!I31,'ATT9987'!J31,'ATT9987'!K31,'ATT9987'!L31,'ATT9987'!M31,'ATT9987'!N31,'ATT9987'!O31,'ATT9987'!P31)</f>
        <v>0001295007900000000000000000000000000000000000000000000000000000000000000000000000000000000000000000000000000001323.35</v>
      </c>
    </row>
    <row r="23" spans="2:4">
      <c r="D23" s="32" t="str">
        <f>CONCATENATE('ATT9987'!D32,'ATT9987'!E32,'ATT9987'!F32,'ATT9987'!G32,'ATT9987'!H32,'ATT9987'!I32,'ATT9987'!J32,'ATT9987'!K32,'ATT9987'!L32,'ATT9987'!M32,'ATT9987'!N32,'ATT9987'!O32,'ATT9987'!P32)</f>
        <v>1323.35000000000000000000000000000000000000000000000000000000000000000000000000000000000000000000000000000000000000000000000000</v>
      </c>
    </row>
    <row r="24" spans="2:4">
      <c r="D24" s="32" t="str">
        <f>CONCATENATE('ATT9987'!D33,'ATT9987'!E33,'ATT9987'!F33,'ATT9987'!G33,'ATT9987'!H33,'ATT9987'!I33,'ATT9987'!J33,'ATT9987'!K33,'ATT9987'!L33,'ATT9987'!M33,'ATT9987'!N33,'ATT9987'!O33,'ATT9987'!P33)</f>
        <v>1323.351323.3500</v>
      </c>
    </row>
    <row r="25" spans="2:4">
      <c r="B25">
        <v>7</v>
      </c>
      <c r="D25" s="32" t="str">
        <f>CONCATENATE('ATT9987'!D34,'ATT9987'!E34,'ATT9987'!F34,'ATT9987'!G34,'ATT9987'!H34,'ATT9987'!I34,'ATT9987'!J34,'ATT9987'!K34,'ATT9987'!L34,'ATT9987'!M34,'ATT9987'!N34,'ATT9987'!O34,'ATT9987'!P34)</f>
        <v>0001360169500000000000000000000000000000000000000000000000000000000000000000000000000000000000000000000000000000</v>
      </c>
    </row>
    <row r="26" spans="2:4">
      <c r="D26" s="32" t="str">
        <f>CONCATENATE('ATT9987'!D35,'ATT9987'!E35,'ATT9987'!F35,'ATT9987'!G35,'ATT9987'!H35,'ATT9987'!I35,'ATT9987'!J35,'ATT9987'!K35,'ATT9987'!L35,'ATT9987'!M35,'ATT9987'!N35,'ATT9987'!O35,'ATT9987'!P35)</f>
        <v>0000000000000000000000000000000000000000000000000000000000000000000000000000000000000000000000000000000000000000</v>
      </c>
    </row>
    <row r="27" spans="2:4">
      <c r="D27" s="32" t="str">
        <f>CONCATENATE('ATT9987'!D36,'ATT9987'!E36,'ATT9987'!F36,'ATT9987'!G36,'ATT9987'!H36,'ATT9987'!I36,'ATT9987'!J36,'ATT9987'!K36,'ATT9987'!L36,'ATT9987'!M36,'ATT9987'!N36,'ATT9987'!O36,'ATT9987'!P36)</f>
        <v>0000</v>
      </c>
    </row>
    <row r="28" spans="2:4">
      <c r="B28">
        <v>8</v>
      </c>
      <c r="D28" s="32" t="str">
        <f>CONCATENATE('ATT9987'!D37,'ATT9987'!E37,'ATT9987'!F37,'ATT9987'!G37,'ATT9987'!H37,'ATT9987'!I37,'ATT9987'!J37,'ATT9987'!K37,'ATT9987'!L37,'ATT9987'!M37,'ATT9987'!N37,'ATT9987'!O37,'ATT9987'!P37)</f>
        <v>000138663910000000000000000000000000000000000000000000000000000000000000000000000000000000000000000000000000000652.92</v>
      </c>
    </row>
    <row r="29" spans="2:4">
      <c r="D29" s="32" t="str">
        <f>CONCATENATE('ATT9987'!D38,'ATT9987'!E38,'ATT9987'!F38,'ATT9987'!G38,'ATT9987'!H38,'ATT9987'!I38,'ATT9987'!J38,'ATT9987'!K38,'ATT9987'!L38,'ATT9987'!M38,'ATT9987'!N38,'ATT9987'!O38,'ATT9987'!P38)</f>
        <v>652.92000000000000000000000000000000000000000000000000000000000000000000000000000000000000000000000000000000000000000000000000</v>
      </c>
    </row>
    <row r="30" spans="2:4">
      <c r="D30" s="32" t="str">
        <f>CONCATENATE('ATT9987'!D39,'ATT9987'!E39,'ATT9987'!F39,'ATT9987'!G39,'ATT9987'!H39,'ATT9987'!I39,'ATT9987'!J39,'ATT9987'!K39,'ATT9987'!L39,'ATT9987'!M39,'ATT9987'!N39,'ATT9987'!O39,'ATT9987'!P39)</f>
        <v>652.92652.9200</v>
      </c>
    </row>
    <row r="31" spans="2:4">
      <c r="B31">
        <v>9</v>
      </c>
      <c r="D31" s="32" t="str">
        <f>CONCATENATE('ATT9987'!D40,'ATT9987'!E40,'ATT9987'!F40,'ATT9987'!G40,'ATT9987'!H40,'ATT9987'!I40,'ATT9987'!J40,'ATT9987'!K40,'ATT9987'!L40,'ATT9987'!M40,'ATT9987'!N40,'ATT9987'!O40,'ATT9987'!P40)</f>
        <v>0001408261100000000000000000000000000000000000000000000000000000000000000000000000000000000000000000000000000000</v>
      </c>
    </row>
    <row r="32" spans="2:4">
      <c r="D32" s="32" t="str">
        <f>CONCATENATE('ATT9987'!D41,'ATT9987'!E41,'ATT9987'!F41,'ATT9987'!G41,'ATT9987'!H41,'ATT9987'!I41,'ATT9987'!J41,'ATT9987'!K41,'ATT9987'!L41,'ATT9987'!M41,'ATT9987'!N41,'ATT9987'!O41,'ATT9987'!P41)</f>
        <v>0000000000000000000000000000000000000000000000000000000000000000000000000000000000000000000000000000000000000000</v>
      </c>
    </row>
    <row r="33" spans="2:4">
      <c r="D33" s="32" t="str">
        <f>CONCATENATE('ATT9987'!D42,'ATT9987'!E42,'ATT9987'!F42,'ATT9987'!G42,'ATT9987'!H42,'ATT9987'!I42,'ATT9987'!J42,'ATT9987'!K42,'ATT9987'!L42,'ATT9987'!M42,'ATT9987'!N42,'ATT9987'!O42,'ATT9987'!P42)</f>
        <v>0000</v>
      </c>
    </row>
    <row r="34" spans="2:4">
      <c r="B34">
        <v>10</v>
      </c>
      <c r="D34" s="32" t="str">
        <f>CONCATENATE('ATT9987'!D43,'ATT9987'!E43,'ATT9987'!F43,'ATT9987'!G43,'ATT9987'!H43,'ATT9987'!I43,'ATT9987'!J43,'ATT9987'!K43,'ATT9987'!L43,'ATT9987'!M43,'ATT9987'!N43,'ATT9987'!O43,'ATT9987'!P43)</f>
        <v>0001424116400000000000000000000000000000000000000000000000000000000000000000000000000000000000000000000000000000</v>
      </c>
    </row>
    <row r="35" spans="2:4">
      <c r="D35" s="32" t="str">
        <f>CONCATENATE('ATT9987'!D44,'ATT9987'!E44,'ATT9987'!F44,'ATT9987'!G44,'ATT9987'!H44,'ATT9987'!I44,'ATT9987'!J44,'ATT9987'!K44,'ATT9987'!L44,'ATT9987'!M44,'ATT9987'!N44,'ATT9987'!O44,'ATT9987'!P44)</f>
        <v>0000000000000000000000000000000000000000000000000000000000000000000000000000000000000000000000000000000000000000000000000</v>
      </c>
    </row>
    <row r="36" spans="2:4">
      <c r="D36" s="32" t="str">
        <f>CONCATENATE('ATT9987'!D45,'ATT9987'!E45,'ATT9987'!F45,'ATT9987'!G45,'ATT9987'!H45,'ATT9987'!I45,'ATT9987'!J45,'ATT9987'!K45,'ATT9987'!L45,'ATT9987'!M45,'ATT9987'!N45,'ATT9987'!O45,'ATT9987'!P45)</f>
        <v>0096.696.6</v>
      </c>
    </row>
    <row r="37" spans="2:4">
      <c r="B37">
        <v>11</v>
      </c>
      <c r="D37" s="32" t="str">
        <f>CONCATENATE('ATT9987'!D46,'ATT9987'!E46,'ATT9987'!F46,'ATT9987'!G46,'ATT9987'!H46,'ATT9987'!I46,'ATT9987'!J46,'ATT9987'!K46,'ATT9987'!L46,'ATT9987'!M46,'ATT9987'!N46,'ATT9987'!O46,'ATT9987'!P46)</f>
        <v>0001449702800000000000000000000000000000000000000000000000000000000000000000000000000000000000000000000000000003176.28</v>
      </c>
    </row>
    <row r="38" spans="2:4">
      <c r="D38" s="32" t="str">
        <f>CONCATENATE('ATT9987'!D47,'ATT9987'!E47,'ATT9987'!F47,'ATT9987'!G47,'ATT9987'!H47,'ATT9987'!I47,'ATT9987'!J47,'ATT9987'!K47,'ATT9987'!L47,'ATT9987'!M47,'ATT9987'!N47,'ATT9987'!O47,'ATT9987'!P47)</f>
        <v>3176.28000000000000000000000000000000000000000000000000000000000000000000000000000000000000000000000000000000000000000</v>
      </c>
    </row>
    <row r="39" spans="2:4">
      <c r="D39" s="32" t="str">
        <f>CONCATENATE('ATT9987'!D48,'ATT9987'!E48,'ATT9987'!F48,'ATT9987'!G48,'ATT9987'!H48,'ATT9987'!I48,'ATT9987'!J48,'ATT9987'!K48,'ATT9987'!L48,'ATT9987'!M48,'ATT9987'!N48,'ATT9987'!O48,'ATT9987'!P48)</f>
        <v>3176.283176.2800</v>
      </c>
    </row>
    <row r="40" spans="2:4">
      <c r="B40">
        <v>12</v>
      </c>
      <c r="D40" s="32" t="str">
        <f>CONCATENATE('ATT9987'!D49,'ATT9987'!E49,'ATT9987'!F49,'ATT9987'!G49,'ATT9987'!H49,'ATT9987'!I49,'ATT9987'!J49,'ATT9987'!K49,'ATT9987'!L49,'ATT9987'!M49,'ATT9987'!N49,'ATT9987'!O49,'ATT9987'!P49)</f>
        <v>0001451451400000000000000000000000000000000000000000000000000000000000000000000000000000000000000000000000000000</v>
      </c>
    </row>
    <row r="41" spans="2:4">
      <c r="D41" s="32" t="str">
        <f>CONCATENATE('ATT9987'!D50,'ATT9987'!E50,'ATT9987'!F50,'ATT9987'!G50,'ATT9987'!H50,'ATT9987'!I50,'ATT9987'!J50,'ATT9987'!K50,'ATT9987'!L50,'ATT9987'!M50,'ATT9987'!N50,'ATT9987'!O50,'ATT9987'!P50)</f>
        <v>0000000000000000000000000000000000000000000000000000000000000000000000000000000000000000000000000000000000000000000000000</v>
      </c>
    </row>
    <row r="42" spans="2:4">
      <c r="D42" s="32" t="str">
        <f>CONCATENATE('ATT9987'!D51,'ATT9987'!E51,'ATT9987'!F51,'ATT9987'!G51,'ATT9987'!H51,'ATT9987'!I51,'ATT9987'!J51,'ATT9987'!K51,'ATT9987'!L51,'ATT9987'!M51,'ATT9987'!N51,'ATT9987'!O51,'ATT9987'!P51)</f>
        <v>0000</v>
      </c>
    </row>
    <row r="43" spans="2:4">
      <c r="B43">
        <v>13</v>
      </c>
      <c r="D43" s="32" t="str">
        <f>CONCATENATE('ATT9987'!D52,'ATT9987'!E52,'ATT9987'!F52,'ATT9987'!G52,'ATT9987'!H52,'ATT9987'!I52,'ATT9987'!J52,'ATT9987'!K52,'ATT9987'!L52,'ATT9987'!M52,'ATT9987'!N52,'ATT9987'!O52,'ATT9987'!P52)</f>
        <v>000145205600000000000000000000000000000000000000000000000000000000000000000000000000000000000000000000000000000817.19</v>
      </c>
    </row>
    <row r="44" spans="2:4">
      <c r="D44" s="32" t="str">
        <f>CONCATENATE('ATT9987'!D53,'ATT9987'!E53,'ATT9987'!F53,'ATT9987'!G53,'ATT9987'!H53,'ATT9987'!I53,'ATT9987'!J53,'ATT9987'!K53,'ATT9987'!L53,'ATT9987'!M53,'ATT9987'!N53,'ATT9987'!O53,'ATT9987'!P53)</f>
        <v>817.19000000000000000000000000000000000000000000000000000000000000000000000000000000000000000000000000000000000000000</v>
      </c>
    </row>
    <row r="45" spans="2:4">
      <c r="D45" s="32" t="str">
        <f>CONCATENATE('ATT9987'!D54,'ATT9987'!E54,'ATT9987'!F54,'ATT9987'!G54,'ATT9987'!H54,'ATT9987'!I54,'ATT9987'!J54,'ATT9987'!K54,'ATT9987'!L54,'ATT9987'!M54,'ATT9987'!N54,'ATT9987'!O54,'ATT9987'!P54)</f>
        <v>817.19817.1900</v>
      </c>
    </row>
    <row r="46" spans="2:4">
      <c r="B46">
        <v>14</v>
      </c>
      <c r="D46" s="32" t="str">
        <f>CONCATENATE('ATT9987'!D55,'ATT9987'!E55,'ATT9987'!F55,'ATT9987'!G55,'ATT9987'!H55,'ATT9987'!I55,'ATT9987'!J55,'ATT9987'!K55,'ATT9987'!L55,'ATT9987'!M55,'ATT9987'!N55,'ATT9987'!O55,'ATT9987'!P55)</f>
        <v>0001991693800000000000000000000000000000000000000000000000000000000000000000000000000000000000000000000000000000</v>
      </c>
    </row>
    <row r="47" spans="2:4">
      <c r="D47" s="32" t="str">
        <f>CONCATENATE('ATT9987'!D56,'ATT9987'!E56,'ATT9987'!F56,'ATT9987'!G56,'ATT9987'!H56,'ATT9987'!I56,'ATT9987'!J56,'ATT9987'!K56,'ATT9987'!L56,'ATT9987'!M56,'ATT9987'!N56,'ATT9987'!O56,'ATT9987'!P56)</f>
        <v>0000000000000000000000000000000000000000000000000000000000000000000000000000000000000000000000000000000000000000000000000</v>
      </c>
    </row>
    <row r="48" spans="2:4">
      <c r="D48" s="32" t="str">
        <f>CONCATENATE('ATT9987'!D57,'ATT9987'!E57,'ATT9987'!F57,'ATT9987'!G57,'ATT9987'!H57,'ATT9987'!I57,'ATT9987'!J57,'ATT9987'!K57,'ATT9987'!L57,'ATT9987'!M57,'ATT9987'!N57,'ATT9987'!O57,'ATT9987'!P57)</f>
        <v>0000</v>
      </c>
    </row>
    <row r="49" spans="2:4">
      <c r="B49">
        <v>15</v>
      </c>
      <c r="D49" s="32" t="str">
        <f>CONCATENATE('ATT9987'!D58,'ATT9987'!E58,'ATT9987'!F58,'ATT9987'!G58,'ATT9987'!H58,'ATT9987'!I58,'ATT9987'!J58,'ATT9987'!K58,'ATT9987'!L58,'ATT9987'!M58,'ATT9987'!N58,'ATT9987'!O58,'ATT9987'!P58)</f>
        <v>0001992323200000000000000000000000000000000000000000000000000000000000000000000000000000000000000000000000000000</v>
      </c>
    </row>
    <row r="50" spans="2:4">
      <c r="D50" s="32" t="str">
        <f>CONCATENATE('ATT9987'!D59,'ATT9987'!E59,'ATT9987'!F59,'ATT9987'!G59,'ATT9987'!H59,'ATT9987'!I59,'ATT9987'!J59,'ATT9987'!K59,'ATT9987'!L59,'ATT9987'!M59,'ATT9987'!N59,'ATT9987'!O59,'ATT9987'!P59)</f>
        <v>0000000000000000000000000000000000000000000000000000000000000000000000000000000000000000000000000000000000000000</v>
      </c>
    </row>
    <row r="51" spans="2:4">
      <c r="D51" s="32" t="str">
        <f>CONCATENATE('ATT9987'!D60,'ATT9987'!E60,'ATT9987'!F60,'ATT9987'!G60,'ATT9987'!H60,'ATT9987'!I60,'ATT9987'!J60,'ATT9987'!K60,'ATT9987'!L60,'ATT9987'!M60,'ATT9987'!N60,'ATT9987'!O60,'ATT9987'!P60)</f>
        <v>0000</v>
      </c>
    </row>
    <row r="52" spans="2:4">
      <c r="B52">
        <v>16</v>
      </c>
      <c r="D52" s="32" t="str">
        <f>CONCATENATE('ATT9987'!D61,'ATT9987'!E61,'ATT9987'!F61,'ATT9987'!G61,'ATT9987'!H61,'ATT9987'!I61,'ATT9987'!J61,'ATT9987'!K61,'ATT9987'!L61,'ATT9987'!M61,'ATT9987'!N61,'ATT9987'!O61,'ATT9987'!P61)</f>
        <v>000199337290000000000000000000000000000000000000000000000000000000000000000000000000000000000000000000000000000567.54</v>
      </c>
    </row>
    <row r="53" spans="2:4">
      <c r="D53" s="32" t="str">
        <f>CONCATENATE('ATT9987'!D62,'ATT9987'!E62,'ATT9987'!F62,'ATT9987'!G62,'ATT9987'!H62,'ATT9987'!I62,'ATT9987'!J62,'ATT9987'!K62,'ATT9987'!L62,'ATT9987'!M62,'ATT9987'!N62,'ATT9987'!O62,'ATT9987'!P62)</f>
        <v>567.54000000000000000000000000000000000000000000000000000000000000000000000000000000000000000000000000000000000000000000000000</v>
      </c>
    </row>
    <row r="54" spans="2:4">
      <c r="D54" s="32" t="str">
        <f>CONCATENATE('ATT9987'!D63,'ATT9987'!E63,'ATT9987'!F63,'ATT9987'!G63,'ATT9987'!H63,'ATT9987'!I63,'ATT9987'!J63,'ATT9987'!K63,'ATT9987'!L63,'ATT9987'!M63,'ATT9987'!N63,'ATT9987'!O63,'ATT9987'!P63)</f>
        <v>567.54567.5400</v>
      </c>
    </row>
    <row r="55" spans="2:4">
      <c r="B55">
        <v>17</v>
      </c>
      <c r="D55" s="32" t="str">
        <f>CONCATENATE('ATT9987'!D64,'ATT9987'!E64,'ATT9987'!F64,'ATT9987'!G64,'ATT9987'!H64,'ATT9987'!I64,'ATT9987'!J64,'ATT9987'!K64,'ATT9987'!L64,'ATT9987'!M64,'ATT9987'!N64,'ATT9987'!O64,'ATT9987'!P64)</f>
        <v>0001996274300000000000000000000000000000000000000000000000000000000000000000000000000000000000000000000000000002214.815</v>
      </c>
    </row>
    <row r="56" spans="2:4">
      <c r="D56" s="32" t="str">
        <f>CONCATENATE('ATT9987'!D65,'ATT9987'!E65,'ATT9987'!F65,'ATT9987'!G65,'ATT9987'!H65,'ATT9987'!I65,'ATT9987'!J65,'ATT9987'!K65,'ATT9987'!L65,'ATT9987'!M65,'ATT9987'!N65,'ATT9987'!O65,'ATT9987'!P65)</f>
        <v>2214.815000000000000000000000000000000000000000000000000000000000000000000000000000000000000000000000000000000000000000</v>
      </c>
    </row>
    <row r="57" spans="2:4">
      <c r="D57" s="32" t="str">
        <f>CONCATENATE('ATT9987'!D66,'ATT9987'!E66,'ATT9987'!F66,'ATT9987'!G66,'ATT9987'!H66,'ATT9987'!I66,'ATT9987'!J66,'ATT9987'!K66,'ATT9987'!L66,'ATT9987'!M66,'ATT9987'!N66,'ATT9987'!O66,'ATT9987'!P66)</f>
        <v>2214.8152214.81500</v>
      </c>
    </row>
    <row r="58" spans="2:4">
      <c r="B58">
        <v>18</v>
      </c>
      <c r="D58" s="32" t="str">
        <f>CONCATENATE('ATT9987'!D67,'ATT9987'!E67,'ATT9987'!F67,'ATT9987'!G67,'ATT9987'!H67,'ATT9987'!I67,'ATT9987'!J67,'ATT9987'!K67,'ATT9987'!L67,'ATT9987'!M67,'ATT9987'!N67,'ATT9987'!O67,'ATT9987'!P67)</f>
        <v>00011005082200000000000000000000000000000000000000000000000000000000000000000000000000000000000000000000000000000</v>
      </c>
    </row>
    <row r="59" spans="2:4">
      <c r="D59" s="32" t="str">
        <f>CONCATENATE('ATT9987'!D68,'ATT9987'!E68,'ATT9987'!F68,'ATT9987'!G68,'ATT9987'!H68,'ATT9987'!I68,'ATT9987'!J68,'ATT9987'!K68,'ATT9987'!L68,'ATT9987'!M68,'ATT9987'!N68,'ATT9987'!O68,'ATT9987'!P68)</f>
        <v>0000000000000000000000000000000000000000000000000000000000000000000000000000000000000000000000000000000000000000000000000</v>
      </c>
    </row>
    <row r="60" spans="2:4">
      <c r="D60" s="32" t="str">
        <f>CONCATENATE('ATT9987'!D69,'ATT9987'!E69,'ATT9987'!F69,'ATT9987'!G69,'ATT9987'!H69,'ATT9987'!I69,'ATT9987'!J69,'ATT9987'!K69,'ATT9987'!L69,'ATT9987'!M69,'ATT9987'!N69,'ATT9987'!O69,'ATT9987'!P69)</f>
        <v>0000</v>
      </c>
    </row>
    <row r="61" spans="2:4">
      <c r="B61">
        <v>19</v>
      </c>
      <c r="D61" s="32" t="str">
        <f>CONCATENATE('ATT9987'!D70,'ATT9987'!E70,'ATT9987'!F70,'ATT9987'!G70,'ATT9987'!H70,'ATT9987'!I70,'ATT9987'!J70,'ATT9987'!K70,'ATT9987'!L70,'ATT9987'!M70,'ATT9987'!N70,'ATT9987'!O70,'ATT9987'!P70)</f>
        <v>00011007896400000000000000000000000000000000000000000000000000000000000000000000000000000000000000000000000000001390.73</v>
      </c>
    </row>
    <row r="62" spans="2:4">
      <c r="D62" s="32" t="str">
        <f>CONCATENATE('ATT9987'!D71,'ATT9987'!E71,'ATT9987'!F71,'ATT9987'!G71,'ATT9987'!H71,'ATT9987'!I71,'ATT9987'!J71,'ATT9987'!K71,'ATT9987'!L71,'ATT9987'!M71,'ATT9987'!N71,'ATT9987'!O71,'ATT9987'!P71)</f>
        <v>1390.73000000000000000000000000000000000000000000000000000000000000000000000000000000000000000000000000000000000000000</v>
      </c>
    </row>
    <row r="63" spans="2:4">
      <c r="D63" s="32" t="str">
        <f>CONCATENATE('ATT9987'!D72,'ATT9987'!E72,'ATT9987'!F72,'ATT9987'!G72,'ATT9987'!H72,'ATT9987'!I72,'ATT9987'!J72,'ATT9987'!K72,'ATT9987'!L72,'ATT9987'!M72,'ATT9987'!N72,'ATT9987'!O72,'ATT9987'!P72)</f>
        <v>1390.731390.7300</v>
      </c>
    </row>
    <row r="64" spans="2:4">
      <c r="B64">
        <v>20</v>
      </c>
      <c r="D64" s="32" t="str">
        <f>CONCATENATE('ATT9987'!D73,'ATT9987'!E73,'ATT9987'!F73,'ATT9987'!G73,'ATT9987'!H73,'ATT9987'!I73,'ATT9987'!J73,'ATT9987'!K73,'ATT9987'!L73,'ATT9987'!M73,'ATT9987'!N73,'ATT9987'!O73,'ATT9987'!P73)</f>
        <v>00011010316100000000000000000000000000000000000000000000000000000000000000000000000000000000000000000000000000001180.68</v>
      </c>
    </row>
    <row r="65" spans="2:4">
      <c r="D65" s="32" t="str">
        <f>CONCATENATE('ATT9987'!D74,'ATT9987'!E74,'ATT9987'!F74,'ATT9987'!G74,'ATT9987'!H74,'ATT9987'!I74,'ATT9987'!J74,'ATT9987'!K74,'ATT9987'!L74,'ATT9987'!M74,'ATT9987'!N74,'ATT9987'!O74,'ATT9987'!P74)</f>
        <v>1180.68000000000000000000000000000000000000000000000000000000000000000000000000000000000000000000000000000000000000000000000000</v>
      </c>
    </row>
    <row r="66" spans="2:4">
      <c r="D66" s="32" t="str">
        <f>CONCATENATE('ATT9987'!D75,'ATT9987'!E75,'ATT9987'!F75,'ATT9987'!G75,'ATT9987'!H75,'ATT9987'!I75,'ATT9987'!J75,'ATT9987'!K75,'ATT9987'!L75,'ATT9987'!M75,'ATT9987'!N75,'ATT9987'!O75,'ATT9987'!P75)</f>
        <v>1180.681180.6800</v>
      </c>
    </row>
    <row r="67" spans="2:4">
      <c r="B67">
        <v>21</v>
      </c>
      <c r="D67" s="32" t="str">
        <f>CONCATENATE('ATT9987'!D76,'ATT9987'!E76,'ATT9987'!F76,'ATT9987'!G76,'ATT9987'!H76,'ATT9987'!I76,'ATT9987'!J76,'ATT9987'!K76,'ATT9987'!L76,'ATT9987'!M76,'ATT9987'!N76,'ATT9987'!O76,'ATT9987'!P76)</f>
        <v>00011021368000000000000000000000000000000000000000000000000000000000000000000000000000000000000000000000000000000</v>
      </c>
    </row>
    <row r="68" spans="2:4">
      <c r="D68" s="32" t="str">
        <f>CONCATENATE('ATT9987'!D77,'ATT9987'!E77,'ATT9987'!F77,'ATT9987'!G77,'ATT9987'!H77,'ATT9987'!I77,'ATT9987'!J77,'ATT9987'!K77,'ATT9987'!L77,'ATT9987'!M77,'ATT9987'!N77,'ATT9987'!O77,'ATT9987'!P77)</f>
        <v>0000000000000000000000000000000000000000000000000000000000000000000000000000000000000000000000000000000000000000</v>
      </c>
    </row>
    <row r="69" spans="2:4">
      <c r="D69" s="32" t="str">
        <f>CONCATENATE('ATT9987'!D78,'ATT9987'!E78,'ATT9987'!F78,'ATT9987'!G78,'ATT9987'!H78,'ATT9987'!I78,'ATT9987'!J78,'ATT9987'!K78,'ATT9987'!L78,'ATT9987'!M78,'ATT9987'!N78,'ATT9987'!O78,'ATT9987'!P78)</f>
        <v>0000</v>
      </c>
    </row>
    <row r="70" spans="2:4">
      <c r="B70">
        <v>22</v>
      </c>
      <c r="D70" s="32" t="str">
        <f>CONCATENATE('ATT9987'!D79,'ATT9987'!E79,'ATT9987'!F79,'ATT9987'!G79,'ATT9987'!H79,'ATT9987'!I79,'ATT9987'!J79,'ATT9987'!K79,'ATT9987'!L79,'ATT9987'!M79,'ATT9987'!N79,'ATT9987'!O79,'ATT9987'!P79)</f>
        <v>00011027338700000000000000000000000000000000000000000000000000000000000000000000000000000000000000000000000000000</v>
      </c>
    </row>
    <row r="71" spans="2:4">
      <c r="D71" s="32" t="str">
        <f>CONCATENATE('ATT9987'!D80,'ATT9987'!E80,'ATT9987'!F80,'ATT9987'!G80,'ATT9987'!H80,'ATT9987'!I80,'ATT9987'!J80,'ATT9987'!K80,'ATT9987'!L80,'ATT9987'!M80,'ATT9987'!N80,'ATT9987'!O80,'ATT9987'!P80)</f>
        <v>0000000000000000000000000000000000000000000000000000000000000000000000000000000000000000000000000000000000000000000000000</v>
      </c>
    </row>
    <row r="72" spans="2:4">
      <c r="D72" s="32" t="str">
        <f>CONCATENATE('ATT9987'!D81,'ATT9987'!E81,'ATT9987'!F81,'ATT9987'!G81,'ATT9987'!H81,'ATT9987'!I81,'ATT9987'!J81,'ATT9987'!K81,'ATT9987'!L81,'ATT9987'!M81,'ATT9987'!N81,'ATT9987'!O81,'ATT9987'!P81)</f>
        <v>0000</v>
      </c>
    </row>
    <row r="73" spans="2:4">
      <c r="B73">
        <v>23</v>
      </c>
      <c r="D73" s="32" t="str">
        <f>CONCATENATE('ATT9987'!D82,'ATT9987'!E82,'ATT9987'!F82,'ATT9987'!G82,'ATT9987'!H82,'ATT9987'!I82,'ATT9987'!J82,'ATT9987'!K82,'ATT9987'!L82,'ATT9987'!M82,'ATT9987'!N82,'ATT9987'!O82,'ATT9987'!P82)</f>
        <v>00011029560800000000000000000000000000000000000000000000000000000000000000000000000000000000000000000000000000006280.055</v>
      </c>
    </row>
    <row r="74" spans="2:4">
      <c r="D74" s="32" t="str">
        <f>CONCATENATE('ATT9987'!D83,'ATT9987'!E83,'ATT9987'!F83,'ATT9987'!G83,'ATT9987'!H83,'ATT9987'!I83,'ATT9987'!J83,'ATT9987'!K83,'ATT9987'!L83,'ATT9987'!M83,'ATT9987'!N83,'ATT9987'!O83,'ATT9987'!P83)</f>
        <v>6280.055000000000000000000000000000000000000000000000000000000000000000000000000000000000000000000000000000000000000000</v>
      </c>
    </row>
    <row r="75" spans="2:4">
      <c r="D75" s="32" t="str">
        <f>CONCATENATE('ATT9987'!D84,'ATT9987'!E84,'ATT9987'!F84,'ATT9987'!G84,'ATT9987'!H84,'ATT9987'!I84,'ATT9987'!J84,'ATT9987'!K84,'ATT9987'!L84,'ATT9987'!M84,'ATT9987'!N84,'ATT9987'!O84,'ATT9987'!P84)</f>
        <v>6280.0556280.05500</v>
      </c>
    </row>
    <row r="76" spans="2:4">
      <c r="B76">
        <v>24</v>
      </c>
      <c r="D76" s="32" t="str">
        <f>CONCATENATE('ATT9987'!D85,'ATT9987'!E85,'ATT9987'!F85,'ATT9987'!G85,'ATT9987'!H85,'ATT9987'!I85,'ATT9987'!J85,'ATT9987'!K85,'ATT9987'!L85,'ATT9987'!M85,'ATT9987'!N85,'ATT9987'!O85,'ATT9987'!P85)</f>
        <v>0001103648420000000000000000000000000000000000000000000000000000000000000000000000000000000000000000000000000000931.32</v>
      </c>
    </row>
    <row r="77" spans="2:4">
      <c r="D77" s="32" t="str">
        <f>CONCATENATE('ATT9987'!D86,'ATT9987'!E86,'ATT9987'!F86,'ATT9987'!G86,'ATT9987'!H86,'ATT9987'!I86,'ATT9987'!J86,'ATT9987'!K86,'ATT9987'!L86,'ATT9987'!M86,'ATT9987'!N86,'ATT9987'!O86,'ATT9987'!P86)</f>
        <v>931.32000000000000000000000000000000000000000000000000000000000000000000000000000000000000000000000000000000000000000000000000</v>
      </c>
    </row>
    <row r="78" spans="2:4">
      <c r="D78" s="32" t="str">
        <f>CONCATENATE('ATT9987'!D87,'ATT9987'!E87,'ATT9987'!F87,'ATT9987'!G87,'ATT9987'!H87,'ATT9987'!I87,'ATT9987'!J87,'ATT9987'!K87,'ATT9987'!L87,'ATT9987'!M87,'ATT9987'!N87,'ATT9987'!O87,'ATT9987'!P87)</f>
        <v>931.32931.3200</v>
      </c>
    </row>
    <row r="79" spans="2:4">
      <c r="B79">
        <v>25</v>
      </c>
      <c r="D79" s="32" t="str">
        <f>CONCATENATE('ATT9987'!D88,'ATT9987'!E88,'ATT9987'!F88,'ATT9987'!G88,'ATT9987'!H88,'ATT9987'!I88,'ATT9987'!J88,'ATT9987'!K88,'ATT9987'!L88,'ATT9987'!M88,'ATT9987'!N88,'ATT9987'!O88,'ATT9987'!P88)</f>
        <v>00011043501200000000000000000000000000000000000000000000000000000000000000000000000000000000000000000000000000000</v>
      </c>
    </row>
    <row r="80" spans="2:4">
      <c r="D80" s="32" t="str">
        <f>CONCATENATE('ATT9987'!D89,'ATT9987'!E89,'ATT9987'!F89,'ATT9987'!G89,'ATT9987'!H89,'ATT9987'!I89,'ATT9987'!J89,'ATT9987'!K89,'ATT9987'!L89,'ATT9987'!M89,'ATT9987'!N89,'ATT9987'!O89,'ATT9987'!P89)</f>
        <v>0000000000000000000000000000000000000000000000000000000000000000000000000000000000000000000000000000000000000000</v>
      </c>
    </row>
    <row r="81" spans="2:4">
      <c r="D81" s="32" t="str">
        <f>CONCATENATE('ATT9987'!D90,'ATT9987'!E90,'ATT9987'!F90,'ATT9987'!G90,'ATT9987'!H90,'ATT9987'!I90,'ATT9987'!J90,'ATT9987'!K90,'ATT9987'!L90,'ATT9987'!M90,'ATT9987'!N90,'ATT9987'!O90,'ATT9987'!P90)</f>
        <v>0000</v>
      </c>
    </row>
    <row r="82" spans="2:4">
      <c r="B82">
        <v>26</v>
      </c>
      <c r="D82" s="32" t="str">
        <f>CONCATENATE('ATT9987'!D91,'ATT9987'!E91,'ATT9987'!F91,'ATT9987'!G91,'ATT9987'!H91,'ATT9987'!I91,'ATT9987'!J91,'ATT9987'!K91,'ATT9987'!L91,'ATT9987'!M91,'ATT9987'!N91,'ATT9987'!O91,'ATT9987'!P91)</f>
        <v>00011045992600000000000000000000000000000000000000000000000000000000000000000000000000000000000000000000000000002649.917</v>
      </c>
    </row>
    <row r="83" spans="2:4">
      <c r="D83" s="32" t="str">
        <f>CONCATENATE('ATT9987'!D92,'ATT9987'!E92,'ATT9987'!F92,'ATT9987'!G92,'ATT9987'!H92,'ATT9987'!I92,'ATT9987'!J92,'ATT9987'!K92,'ATT9987'!L92,'ATT9987'!M92,'ATT9987'!N92,'ATT9987'!O92,'ATT9987'!P92)</f>
        <v>2649.917000000000000000000000000000000000000000000000000000000000000000000000000000000000000000000000000000000000000000000000000</v>
      </c>
    </row>
    <row r="84" spans="2:4">
      <c r="D84" s="32" t="str">
        <f>CONCATENATE('ATT9987'!D93,'ATT9987'!E93,'ATT9987'!F93,'ATT9987'!G93,'ATT9987'!H93,'ATT9987'!I93,'ATT9987'!J93,'ATT9987'!K93,'ATT9987'!L93,'ATT9987'!M93,'ATT9987'!N93,'ATT9987'!O93,'ATT9987'!P93)</f>
        <v>2649.9172649.91700</v>
      </c>
    </row>
    <row r="85" spans="2:4">
      <c r="B85">
        <v>27</v>
      </c>
      <c r="D85" s="32" t="str">
        <f>CONCATENATE('ATT9987'!D94,'ATT9987'!E94,'ATT9987'!F94,'ATT9987'!G94,'ATT9987'!H94,'ATT9987'!I94,'ATT9987'!J94,'ATT9987'!K94,'ATT9987'!L94,'ATT9987'!M94,'ATT9987'!N94,'ATT9987'!O94,'ATT9987'!P94)</f>
        <v>00011048615900000000000000000000000000000000000000000000000000000000000000000000000000000000000000000000000000001003.16</v>
      </c>
    </row>
    <row r="86" spans="2:4">
      <c r="D86" s="32" t="str">
        <f>CONCATENATE('ATT9987'!D95,'ATT9987'!E95,'ATT9987'!F95,'ATT9987'!G95,'ATT9987'!H95,'ATT9987'!I95,'ATT9987'!J95,'ATT9987'!K95,'ATT9987'!L95,'ATT9987'!M95,'ATT9987'!N95,'ATT9987'!O95,'ATT9987'!P95)</f>
        <v>1003.16000000000000000000000000000000000000000000000000000000000000000000000000000000000000000000000000000000000000000</v>
      </c>
    </row>
    <row r="87" spans="2:4">
      <c r="D87" s="32" t="str">
        <f>CONCATENATE('ATT9987'!D96,'ATT9987'!E96,'ATT9987'!F96,'ATT9987'!G96,'ATT9987'!H96,'ATT9987'!I96,'ATT9987'!J96,'ATT9987'!K96,'ATT9987'!L96,'ATT9987'!M96,'ATT9987'!N96,'ATT9987'!O96,'ATT9987'!P96)</f>
        <v>1003.161003.1600</v>
      </c>
    </row>
    <row r="88" spans="2:4">
      <c r="B88">
        <v>28</v>
      </c>
      <c r="D88" s="32" t="str">
        <f>CONCATENATE('ATT9987'!D97,'ATT9987'!E97,'ATT9987'!F97,'ATT9987'!G97,'ATT9987'!H97,'ATT9987'!I97,'ATT9987'!J97,'ATT9987'!K97,'ATT9987'!L97,'ATT9987'!M97,'ATT9987'!N97,'ATT9987'!O97,'ATT9987'!P97)</f>
        <v>00011053479500000000000000000000000000000000000000000000000000000000000000000000000000000000000000000000000000000</v>
      </c>
    </row>
    <row r="89" spans="2:4">
      <c r="D89" s="32" t="str">
        <f>CONCATENATE('ATT9987'!D98,'ATT9987'!E98,'ATT9987'!F98,'ATT9987'!G98,'ATT9987'!H98,'ATT9987'!I98,'ATT9987'!J98,'ATT9987'!K98,'ATT9987'!L98,'ATT9987'!M98,'ATT9987'!N98,'ATT9987'!O98,'ATT9987'!P98)</f>
        <v>0000000000000000000000000000000000000000000000000000000000000000000000000000000000000000000000000000000000000000000000000</v>
      </c>
    </row>
    <row r="90" spans="2:4">
      <c r="D90" s="32" t="str">
        <f>CONCATENATE('ATT9987'!D99,'ATT9987'!E99,'ATT9987'!F99,'ATT9987'!G99,'ATT9987'!H99,'ATT9987'!I99,'ATT9987'!J99,'ATT9987'!K99,'ATT9987'!L99,'ATT9987'!M99,'ATT9987'!N99,'ATT9987'!O99,'ATT9987'!P99)</f>
        <v>0000</v>
      </c>
    </row>
    <row r="91" spans="2:4">
      <c r="B91">
        <v>29</v>
      </c>
      <c r="D91" s="32" t="str">
        <f>CONCATENATE('ATT9987'!D100,'ATT9987'!E100,'ATT9987'!F100,'ATT9987'!G100,'ATT9987'!H100,'ATT9987'!I100,'ATT9987'!J100,'ATT9987'!K100,'ATT9987'!L100,'ATT9987'!M100,'ATT9987'!N100,'ATT9987'!O100,'ATT9987'!P100)</f>
        <v>0001106063860000000000000000000000000000000000000000000000000000000000000000000000000000000000000000000000000000607.875</v>
      </c>
    </row>
    <row r="92" spans="2:4">
      <c r="D92" s="32" t="str">
        <f>CONCATENATE('ATT9987'!D101,'ATT9987'!E101,'ATT9987'!F101,'ATT9987'!G101,'ATT9987'!H101,'ATT9987'!I101,'ATT9987'!J101,'ATT9987'!K101,'ATT9987'!L101,'ATT9987'!M101,'ATT9987'!N101,'ATT9987'!O101,'ATT9987'!P101)</f>
        <v>607.875000000000000000000000000000000000000000000000000000000000000000000000000000000000000000000000000000000000000000</v>
      </c>
    </row>
    <row r="93" spans="2:4">
      <c r="D93" s="32" t="str">
        <f>CONCATENATE('ATT9987'!D102,'ATT9987'!E102,'ATT9987'!F102,'ATT9987'!G102,'ATT9987'!H102,'ATT9987'!I102,'ATT9987'!J102,'ATT9987'!K102,'ATT9987'!L102,'ATT9987'!M102,'ATT9987'!N102,'ATT9987'!O102,'ATT9987'!P102)</f>
        <v>607.875607.87500</v>
      </c>
    </row>
    <row r="94" spans="2:4">
      <c r="B94">
        <v>30</v>
      </c>
      <c r="D94" s="32" t="str">
        <f>CONCATENATE('ATT9987'!D103,'ATT9987'!E103,'ATT9987'!F103,'ATT9987'!G103,'ATT9987'!H103,'ATT9987'!I103,'ATT9987'!J103,'ATT9987'!K103,'ATT9987'!L103,'ATT9987'!M103,'ATT9987'!N103,'ATT9987'!O103,'ATT9987'!P103)</f>
        <v>00011061574200000000000000000000000000000000000000000000000000000000000000000000000000000000000000000000000000000</v>
      </c>
    </row>
    <row r="95" spans="2:4">
      <c r="D95" s="32" t="str">
        <f>CONCATENATE('ATT9987'!D104,'ATT9987'!E104,'ATT9987'!F104,'ATT9987'!G104,'ATT9987'!H104,'ATT9987'!I104,'ATT9987'!J104,'ATT9987'!K104,'ATT9987'!L104,'ATT9987'!M104,'ATT9987'!N104,'ATT9987'!O104,'ATT9987'!P104)</f>
        <v>0000000000000000000000000000000000000000000000000000000000000000000000000000000000000000000000000000000000000000000000000</v>
      </c>
    </row>
    <row r="96" spans="2:4">
      <c r="D96" s="32" t="str">
        <f>CONCATENATE('ATT9987'!D105,'ATT9987'!E105,'ATT9987'!F105,'ATT9987'!G105,'ATT9987'!H105,'ATT9987'!I105,'ATT9987'!J105,'ATT9987'!K105,'ATT9987'!L105,'ATT9987'!M105,'ATT9987'!N105,'ATT9987'!O105,'ATT9987'!P105)</f>
        <v>0000</v>
      </c>
    </row>
    <row r="97" spans="2:4">
      <c r="B97">
        <v>31</v>
      </c>
      <c r="D97" s="32" t="str">
        <f>CONCATENATE('ATT9987'!D106,'ATT9987'!E106,'ATT9987'!F106,'ATT9987'!G106,'ATT9987'!H106,'ATT9987'!I106,'ATT9987'!J106,'ATT9987'!K106,'ATT9987'!L106,'ATT9987'!M106,'ATT9987'!N106,'ATT9987'!O106,'ATT9987'!P106)</f>
        <v>00011062507700000000000000000000000000000000000000000000000000000000000000000000000000000000000000000000000000000</v>
      </c>
    </row>
    <row r="98" spans="2:4">
      <c r="D98" s="32" t="str">
        <f>CONCATENATE('ATT9987'!D107,'ATT9987'!E107,'ATT9987'!F107,'ATT9987'!G107,'ATT9987'!H107,'ATT9987'!I107,'ATT9987'!J107,'ATT9987'!K107,'ATT9987'!L107,'ATT9987'!M107,'ATT9987'!N107,'ATT9987'!O107,'ATT9987'!P107)</f>
        <v>0000000000000000000000000000000000000000000000000000000000000000000000000000000000000000000000000000000000000000</v>
      </c>
    </row>
    <row r="99" spans="2:4">
      <c r="D99" s="32" t="str">
        <f>CONCATENATE('ATT9987'!D108,'ATT9987'!E108,'ATT9987'!F108,'ATT9987'!G108,'ATT9987'!H108,'ATT9987'!I108,'ATT9987'!J108,'ATT9987'!K108,'ATT9987'!L108,'ATT9987'!M108,'ATT9987'!N108,'ATT9987'!O108,'ATT9987'!P108)</f>
        <v>0000</v>
      </c>
    </row>
    <row r="100" spans="2:4">
      <c r="B100">
        <v>32</v>
      </c>
      <c r="D100" s="32" t="str">
        <f>CONCATENATE('ATT9987'!D109,'ATT9987'!E109,'ATT9987'!F109,'ATT9987'!G109,'ATT9987'!H109,'ATT9987'!I109,'ATT9987'!J109,'ATT9987'!K109,'ATT9987'!L109,'ATT9987'!M109,'ATT9987'!N109,'ATT9987'!O109,'ATT9987'!P109)</f>
        <v>0001106447820000000000000000000000000000000000000000000000000000000000000000000000000000000000000000000000000000447.15</v>
      </c>
    </row>
    <row r="101" spans="2:4">
      <c r="D101" s="32" t="str">
        <f>CONCATENATE('ATT9987'!D110,'ATT9987'!E110,'ATT9987'!F110,'ATT9987'!G110,'ATT9987'!H110,'ATT9987'!I110,'ATT9987'!J110,'ATT9987'!K110,'ATT9987'!L110,'ATT9987'!M110,'ATT9987'!N110,'ATT9987'!O110,'ATT9987'!P110)</f>
        <v>447.15000000000000000000000000000000000000000000000000000000000000000000000000000000000000000000000000000000000000000000000000</v>
      </c>
    </row>
    <row r="102" spans="2:4">
      <c r="D102" s="32" t="str">
        <f>CONCATENATE('ATT9987'!D111,'ATT9987'!E111,'ATT9987'!F111,'ATT9987'!G111,'ATT9987'!H111,'ATT9987'!I111,'ATT9987'!J111,'ATT9987'!K111,'ATT9987'!L111,'ATT9987'!M111,'ATT9987'!N111,'ATT9987'!O111,'ATT9987'!P111)</f>
        <v>447.15447.1500</v>
      </c>
    </row>
    <row r="103" spans="2:4">
      <c r="B103">
        <v>33</v>
      </c>
      <c r="D103" s="32" t="str">
        <f>CONCATENATE('ATT9987'!D112,'ATT9987'!E112,'ATT9987'!F112,'ATT9987'!G112,'ATT9987'!H112,'ATT9987'!I112,'ATT9987'!J112,'ATT9987'!K112,'ATT9987'!L112,'ATT9987'!M112,'ATT9987'!N112,'ATT9987'!O112,'ATT9987'!P112)</f>
        <v>00011066306300000000000000000000000000000000000000000000000000000000000000000000000000000000000000000000000000005020.12</v>
      </c>
    </row>
    <row r="104" spans="2:4">
      <c r="D104" s="32" t="str">
        <f>CONCATENATE('ATT9987'!D113,'ATT9987'!E113,'ATT9987'!F113,'ATT9987'!G113,'ATT9987'!H113,'ATT9987'!I113,'ATT9987'!J113,'ATT9987'!K113,'ATT9987'!L113,'ATT9987'!M113,'ATT9987'!N113,'ATT9987'!O113,'ATT9987'!P113)</f>
        <v>5020.12000000000000000000000000000000000000000000000000000000000000000000000000000000000000000000000000000000000000000</v>
      </c>
    </row>
    <row r="105" spans="2:4">
      <c r="D105" s="32" t="str">
        <f>CONCATENATE('ATT9987'!D114,'ATT9987'!E114,'ATT9987'!F114,'ATT9987'!G114,'ATT9987'!H114,'ATT9987'!I114,'ATT9987'!J114,'ATT9987'!K114,'ATT9987'!L114,'ATT9987'!M114,'ATT9987'!N114,'ATT9987'!O114,'ATT9987'!P114)</f>
        <v>5020.125020.1200</v>
      </c>
    </row>
    <row r="106" spans="2:4">
      <c r="B106">
        <v>34</v>
      </c>
      <c r="D106" s="32" t="str">
        <f>CONCATENATE('ATT9987'!D115,'ATT9987'!E115,'ATT9987'!F115,'ATT9987'!G115,'ATT9987'!H115,'ATT9987'!I115,'ATT9987'!J115,'ATT9987'!K115,'ATT9987'!L115,'ATT9987'!M115,'ATT9987'!N115,'ATT9987'!O115,'ATT9987'!P115)</f>
        <v>00011068800800000000000000000000000000000000000000000000000000000000000000000000000000000000000000000000000000002027.83</v>
      </c>
    </row>
    <row r="107" spans="2:4">
      <c r="D107" s="32" t="str">
        <f>CONCATENATE('ATT9987'!D116,'ATT9987'!E116,'ATT9987'!F116,'ATT9987'!G116,'ATT9987'!H116,'ATT9987'!I116,'ATT9987'!J116,'ATT9987'!K116,'ATT9987'!L116,'ATT9987'!M116,'ATT9987'!N116,'ATT9987'!O116,'ATT9987'!P116)</f>
        <v>2027.83000000000000000000000000000000000000000000000000000000000000000000000000000000000000000000000000000000000000000000000000</v>
      </c>
    </row>
    <row r="108" spans="2:4">
      <c r="D108" s="32" t="str">
        <f>CONCATENATE('ATT9987'!D117,'ATT9987'!E117,'ATT9987'!F117,'ATT9987'!G117,'ATT9987'!H117,'ATT9987'!I117,'ATT9987'!J117,'ATT9987'!K117,'ATT9987'!L117,'ATT9987'!M117,'ATT9987'!N117,'ATT9987'!O117,'ATT9987'!P117)</f>
        <v>2027.832027.8300</v>
      </c>
    </row>
    <row r="109" spans="2:4">
      <c r="B109">
        <v>35</v>
      </c>
      <c r="D109" s="32" t="str">
        <f>CONCATENATE('ATT9987'!D118,'ATT9987'!E118,'ATT9987'!F118,'ATT9987'!G118,'ATT9987'!H118,'ATT9987'!I118,'ATT9987'!J118,'ATT9987'!K118,'ATT9987'!L118,'ATT9987'!M118,'ATT9987'!N118,'ATT9987'!O118,'ATT9987'!P118)</f>
        <v>00011069368000000000000000000000000000000000000000000000000000000000000000000000000000000000000000000000000000002545.265</v>
      </c>
    </row>
    <row r="110" spans="2:4">
      <c r="D110" s="32" t="str">
        <f>CONCATENATE('ATT9987'!D119,'ATT9987'!E119,'ATT9987'!F119,'ATT9987'!G119,'ATT9987'!H119,'ATT9987'!I119,'ATT9987'!J119,'ATT9987'!K119,'ATT9987'!L119,'ATT9987'!M119,'ATT9987'!N119,'ATT9987'!O119,'ATT9987'!P119)</f>
        <v>2545.265000000000000000000000000000000000000000000000000000000000000000000000000000000000000000000000000000000000000000</v>
      </c>
    </row>
    <row r="111" spans="2:4">
      <c r="D111" s="32" t="str">
        <f>CONCATENATE('ATT9987'!D120,'ATT9987'!E120,'ATT9987'!F120,'ATT9987'!G120,'ATT9987'!H120,'ATT9987'!I120,'ATT9987'!J120,'ATT9987'!K120,'ATT9987'!L120,'ATT9987'!M120,'ATT9987'!N120,'ATT9987'!O120,'ATT9987'!P120)</f>
        <v>2545.2652545.26500</v>
      </c>
    </row>
    <row r="112" spans="2:4">
      <c r="B112">
        <v>36</v>
      </c>
      <c r="D112" s="32" t="str">
        <f>CONCATENATE('ATT9987'!D121,'ATT9987'!E121,'ATT9987'!F121,'ATT9987'!G121,'ATT9987'!H121,'ATT9987'!I121,'ATT9987'!J121,'ATT9987'!K121,'ATT9987'!L121,'ATT9987'!M121,'ATT9987'!N121,'ATT9987'!O121,'ATT9987'!P121)</f>
        <v>00011075208300000000000000000000000000000000000000000000000000000000000000000000000000000000000000000000000000000</v>
      </c>
    </row>
    <row r="113" spans="2:4">
      <c r="D113" s="32" t="str">
        <f>CONCATENATE('ATT9987'!D122,'ATT9987'!E122,'ATT9987'!F122,'ATT9987'!G122,'ATT9987'!H122,'ATT9987'!I122,'ATT9987'!J122,'ATT9987'!K122,'ATT9987'!L122,'ATT9987'!M122,'ATT9987'!N122,'ATT9987'!O122,'ATT9987'!P122)</f>
        <v>0000000000000000000000000000000000000000000000000000000000000000000000000000000000000000000000000000000000000000000000000</v>
      </c>
    </row>
    <row r="114" spans="2:4">
      <c r="D114" s="32" t="str">
        <f>CONCATENATE('ATT9987'!D123,'ATT9987'!E123,'ATT9987'!F123,'ATT9987'!G123,'ATT9987'!H123,'ATT9987'!I123,'ATT9987'!J123,'ATT9987'!K123,'ATT9987'!L123,'ATT9987'!M123,'ATT9987'!N123,'ATT9987'!O123,'ATT9987'!P123)</f>
        <v>0000</v>
      </c>
    </row>
    <row r="115" spans="2:4">
      <c r="B115">
        <v>37</v>
      </c>
      <c r="D115" s="32" t="str">
        <f>CONCATENATE('ATT9987'!D124,'ATT9987'!E124,'ATT9987'!F124,'ATT9987'!G124,'ATT9987'!H124,'ATT9987'!I124,'ATT9987'!J124,'ATT9987'!K124,'ATT9987'!L124,'ATT9987'!M124,'ATT9987'!N124,'ATT9987'!O124,'ATT9987'!P124)</f>
        <v>00011079445200000000000000000000000000000000000000000000000000000000000000000000000000000000000000000000000000000</v>
      </c>
    </row>
    <row r="116" spans="2:4">
      <c r="D116" s="32" t="str">
        <f>CONCATENATE('ATT9987'!D125,'ATT9987'!E125,'ATT9987'!F125,'ATT9987'!G125,'ATT9987'!H125,'ATT9987'!I125,'ATT9987'!J125,'ATT9987'!K125,'ATT9987'!L125,'ATT9987'!M125,'ATT9987'!N125,'ATT9987'!O125,'ATT9987'!P125)</f>
        <v>0000000000000000000000000000000000000000000000000000000000000000000000000000000000000000000000000000000000000000</v>
      </c>
    </row>
    <row r="117" spans="2:4">
      <c r="D117" s="32" t="str">
        <f>CONCATENATE('ATT9987'!D126,'ATT9987'!E126,'ATT9987'!F126,'ATT9987'!G126,'ATT9987'!H126,'ATT9987'!I126,'ATT9987'!J126,'ATT9987'!K126,'ATT9987'!L126,'ATT9987'!M126,'ATT9987'!N126,'ATT9987'!O126,'ATT9987'!P126)</f>
        <v>0000</v>
      </c>
    </row>
    <row r="118" spans="2:4">
      <c r="B118">
        <v>38</v>
      </c>
      <c r="D118" s="32" t="str">
        <f>CONCATENATE('ATT9987'!D127,'ATT9987'!E127,'ATT9987'!F127,'ATT9987'!G127,'ATT9987'!H127,'ATT9987'!I127,'ATT9987'!J127,'ATT9987'!K127,'ATT9987'!L127,'ATT9987'!M127,'ATT9987'!N127,'ATT9987'!O127,'ATT9987'!P127)</f>
        <v>00011096779500000000000000000000000000000000000000000000000000000000000000000000000000000000000000000000000000001229.215</v>
      </c>
    </row>
    <row r="119" spans="2:4">
      <c r="D119" s="32" t="str">
        <f>CONCATENATE('ATT9987'!D128,'ATT9987'!E128,'ATT9987'!F128,'ATT9987'!G128,'ATT9987'!H128,'ATT9987'!I128,'ATT9987'!J128,'ATT9987'!K128,'ATT9987'!L128,'ATT9987'!M128,'ATT9987'!N128,'ATT9987'!O128,'ATT9987'!P128)</f>
        <v>1229.215000000000000000000000000000000000000000000000000000000000000000000000000000000000000000000000000000000000000000000000000</v>
      </c>
    </row>
    <row r="120" spans="2:4">
      <c r="D120" s="32" t="str">
        <f>CONCATENATE('ATT9987'!D129,'ATT9987'!E129,'ATT9987'!F129,'ATT9987'!G129,'ATT9987'!H129,'ATT9987'!I129,'ATT9987'!J129,'ATT9987'!K129,'ATT9987'!L129,'ATT9987'!M129,'ATT9987'!N129,'ATT9987'!O129,'ATT9987'!P129)</f>
        <v>1229.2151229.21500</v>
      </c>
    </row>
    <row r="121" spans="2:4">
      <c r="B121">
        <v>39</v>
      </c>
      <c r="D121" s="32" t="str">
        <f>CONCATENATE('ATT9987'!D130,'ATT9987'!E130,'ATT9987'!F130,'ATT9987'!G130,'ATT9987'!H130,'ATT9987'!I130,'ATT9987'!J130,'ATT9987'!K130,'ATT9987'!L130,'ATT9987'!M130,'ATT9987'!N130,'ATT9987'!O130,'ATT9987'!P130)</f>
        <v>0001111346070000000000000000000000000000000000000000000000000000000000000000000000000000000000000000000000000000787.1</v>
      </c>
    </row>
    <row r="122" spans="2:4">
      <c r="D122" s="32" t="str">
        <f>CONCATENATE('ATT9987'!D131,'ATT9987'!E131,'ATT9987'!F131,'ATT9987'!G131,'ATT9987'!H131,'ATT9987'!I131,'ATT9987'!J131,'ATT9987'!K131,'ATT9987'!L131,'ATT9987'!M131,'ATT9987'!N131,'ATT9987'!O131,'ATT9987'!P131)</f>
        <v>787.1000000000000000000000000000000000000000000000000000000000000000000000000000000000000000000000000000000000000000</v>
      </c>
    </row>
    <row r="123" spans="2:4">
      <c r="D123" s="32" t="str">
        <f>CONCATENATE('ATT9987'!D132,'ATT9987'!E132,'ATT9987'!F132,'ATT9987'!G132,'ATT9987'!H132,'ATT9987'!I132,'ATT9987'!J132,'ATT9987'!K132,'ATT9987'!L132,'ATT9987'!M132,'ATT9987'!N132,'ATT9987'!O132,'ATT9987'!P132)</f>
        <v>787.1787.100</v>
      </c>
    </row>
    <row r="124" spans="2:4">
      <c r="B124">
        <v>40</v>
      </c>
      <c r="D124" s="32" t="str">
        <f>CONCATENATE('ATT9987'!D133,'ATT9987'!E133,'ATT9987'!F133,'ATT9987'!G133,'ATT9987'!H133,'ATT9987'!I133,'ATT9987'!J133,'ATT9987'!K133,'ATT9987'!L133,'ATT9987'!M133,'ATT9987'!N133,'ATT9987'!O133,'ATT9987'!P133)</f>
        <v>00011113460800000000000000000000000000000000000000000000000000000000000000000000000000000000000000000000000000000</v>
      </c>
    </row>
    <row r="125" spans="2:4">
      <c r="D125" s="32" t="str">
        <f>CONCATENATE('ATT9987'!D134,'ATT9987'!E134,'ATT9987'!F134,'ATT9987'!G134,'ATT9987'!H134,'ATT9987'!I134,'ATT9987'!J134,'ATT9987'!K134,'ATT9987'!L134,'ATT9987'!M134,'ATT9987'!N134,'ATT9987'!O134,'ATT9987'!P134)</f>
        <v>0000000000000000000000000000000000000000000000000000000000000000000000000000000000000000000000000000000000000000000000000</v>
      </c>
    </row>
    <row r="126" spans="2:4">
      <c r="D126" s="32" t="str">
        <f>CONCATENATE('ATT9987'!D135,'ATT9987'!E135,'ATT9987'!F135,'ATT9987'!G135,'ATT9987'!H135,'ATT9987'!I135,'ATT9987'!J135,'ATT9987'!K135,'ATT9987'!L135,'ATT9987'!M135,'ATT9987'!N135,'ATT9987'!O135,'ATT9987'!P135)</f>
        <v>001026.681026.68</v>
      </c>
    </row>
    <row r="127" spans="2:4">
      <c r="B127">
        <v>41</v>
      </c>
      <c r="D127" s="32" t="str">
        <f>CONCATENATE('ATT9987'!D136,'ATT9987'!E136,'ATT9987'!F136,'ATT9987'!G136,'ATT9987'!H136,'ATT9987'!I136,'ATT9987'!J136,'ATT9987'!K136,'ATT9987'!L136,'ATT9987'!M136,'ATT9987'!N136,'ATT9987'!O136,'ATT9987'!P136)</f>
        <v>00011113460900000000000000000000000000000000000000000000000000000000000000000000000000000000000000000000000000000</v>
      </c>
    </row>
    <row r="128" spans="2:4">
      <c r="D128" s="32" t="str">
        <f>CONCATENATE('ATT9987'!D137,'ATT9987'!E137,'ATT9987'!F137,'ATT9987'!G137,'ATT9987'!H137,'ATT9987'!I137,'ATT9987'!J137,'ATT9987'!K137,'ATT9987'!L137,'ATT9987'!M137,'ATT9987'!N137,'ATT9987'!O137,'ATT9987'!P137)</f>
        <v>0000000000000000000000000000000000000000000000000000000000000000000000000000000000000000000000000000000000000000</v>
      </c>
    </row>
    <row r="129" spans="2:4">
      <c r="D129" s="32" t="str">
        <f>CONCATENATE('ATT9987'!D138,'ATT9987'!E138,'ATT9987'!F138,'ATT9987'!G138,'ATT9987'!H138,'ATT9987'!I138,'ATT9987'!J138,'ATT9987'!K138,'ATT9987'!L138,'ATT9987'!M138,'ATT9987'!N138,'ATT9987'!O138,'ATT9987'!P138)</f>
        <v>001026.681026.68</v>
      </c>
    </row>
    <row r="130" spans="2:4">
      <c r="B130">
        <v>42</v>
      </c>
      <c r="D130" s="32" t="str">
        <f>CONCATENATE('ATT9987'!D139,'ATT9987'!E139,'ATT9987'!F139,'ATT9987'!G139,'ATT9987'!H139,'ATT9987'!I139,'ATT9987'!J139,'ATT9987'!K139,'ATT9987'!L139,'ATT9987'!M139,'ATT9987'!N139,'ATT9987'!O139,'ATT9987'!P139)</f>
        <v>00011113461000000000000000000000000000000000000000000000000000000000000000000000000000000000000000000000000000001026.68</v>
      </c>
    </row>
    <row r="131" spans="2:4">
      <c r="D131" s="32" t="str">
        <f>CONCATENATE('ATT9987'!D140,'ATT9987'!E140,'ATT9987'!F140,'ATT9987'!G140,'ATT9987'!H140,'ATT9987'!I140,'ATT9987'!J140,'ATT9987'!K140,'ATT9987'!L140,'ATT9987'!M140,'ATT9987'!N140,'ATT9987'!O140,'ATT9987'!P140)</f>
        <v>1026.68000000000000000000000000000000000000000000000000000000000000000000000000000000000000000000000000000000000000000000000000</v>
      </c>
    </row>
    <row r="132" spans="2:4">
      <c r="D132" s="32" t="str">
        <f>CONCATENATE('ATT9987'!D141,'ATT9987'!E141,'ATT9987'!F141,'ATT9987'!G141,'ATT9987'!H141,'ATT9987'!I141,'ATT9987'!J141,'ATT9987'!K141,'ATT9987'!L141,'ATT9987'!M141,'ATT9987'!N141,'ATT9987'!O141,'ATT9987'!P141)</f>
        <v>1026.681026.6800</v>
      </c>
    </row>
    <row r="133" spans="2:4">
      <c r="B133">
        <v>43</v>
      </c>
      <c r="D133" s="32" t="str">
        <f>CONCATENATE('ATT9987'!D142,'ATT9987'!E142,'ATT9987'!F142,'ATT9987'!G142,'ATT9987'!H142,'ATT9987'!I142,'ATT9987'!J142,'ATT9987'!K142,'ATT9987'!L142,'ATT9987'!M142,'ATT9987'!N142,'ATT9987'!O142,'ATT9987'!P142)</f>
        <v>00011113461300000000000000000000000000000000000000000000000000000000000000000000000000000000000000000000000000001386.82</v>
      </c>
    </row>
    <row r="134" spans="2:4">
      <c r="D134" s="32" t="str">
        <f>CONCATENATE('ATT9987'!D143,'ATT9987'!E143,'ATT9987'!F143,'ATT9987'!G143,'ATT9987'!H143,'ATT9987'!I143,'ATT9987'!J143,'ATT9987'!K143,'ATT9987'!L143,'ATT9987'!M143,'ATT9987'!N143,'ATT9987'!O143,'ATT9987'!P143)</f>
        <v>1386.82000000000000000000000000000000000000000000000000000000000000000000000000000000000000000000000000000000000000000</v>
      </c>
    </row>
    <row r="135" spans="2:4">
      <c r="D135" s="32" t="str">
        <f>CONCATENATE('ATT9987'!D144,'ATT9987'!E144,'ATT9987'!F144,'ATT9987'!G144,'ATT9987'!H144,'ATT9987'!I144,'ATT9987'!J144,'ATT9987'!K144,'ATT9987'!L144,'ATT9987'!M144,'ATT9987'!N144,'ATT9987'!O144,'ATT9987'!P144)</f>
        <v>1386.821386.8200</v>
      </c>
    </row>
    <row r="136" spans="2:4">
      <c r="B136">
        <v>44</v>
      </c>
      <c r="D136" s="32" t="str">
        <f>CONCATENATE('ATT9987'!D145,'ATT9987'!E145,'ATT9987'!F145,'ATT9987'!G145,'ATT9987'!H145,'ATT9987'!I145,'ATT9987'!J145,'ATT9987'!K145,'ATT9987'!L145,'ATT9987'!M145,'ATT9987'!N145,'ATT9987'!O145,'ATT9987'!P145)</f>
        <v>0001111346180000000000000000000000000000000000000000000000000000000000000000000000000000000000000000000000000000921.27</v>
      </c>
    </row>
    <row r="137" spans="2:4">
      <c r="D137" s="32" t="str">
        <f>CONCATENATE('ATT9987'!D146,'ATT9987'!E146,'ATT9987'!F146,'ATT9987'!G146,'ATT9987'!H146,'ATT9987'!I146,'ATT9987'!J146,'ATT9987'!K146,'ATT9987'!L146,'ATT9987'!M146,'ATT9987'!N146,'ATT9987'!O146,'ATT9987'!P146)</f>
        <v>921.27000000000000000000000000000000000000000000000000000000000000000000000000000000000000000000000000000000000000000000000000</v>
      </c>
    </row>
    <row r="138" spans="2:4">
      <c r="D138" s="32" t="str">
        <f>CONCATENATE('ATT9987'!D147,'ATT9987'!E147,'ATT9987'!F147,'ATT9987'!G147,'ATT9987'!H147,'ATT9987'!I147,'ATT9987'!J147,'ATT9987'!K147,'ATT9987'!L147,'ATT9987'!M147,'ATT9987'!N147,'ATT9987'!O147,'ATT9987'!P147)</f>
        <v>921.27921.2700</v>
      </c>
    </row>
    <row r="139" spans="2:4">
      <c r="B139">
        <v>45</v>
      </c>
      <c r="D139" s="32" t="str">
        <f>CONCATENATE('ATT9987'!D148,'ATT9987'!E148,'ATT9987'!F148,'ATT9987'!G148,'ATT9987'!H148,'ATT9987'!I148,'ATT9987'!J148,'ATT9987'!K148,'ATT9987'!L148,'ATT9987'!M148,'ATT9987'!N148,'ATT9987'!O148,'ATT9987'!P148)</f>
        <v>0001111346240000000000000000000000000000000000000000000000000000000000000000000000000000000000000000000000000000934.68</v>
      </c>
    </row>
    <row r="140" spans="2:4">
      <c r="D140" s="32" t="str">
        <f>CONCATENATE('ATT9987'!D149,'ATT9987'!E149,'ATT9987'!F149,'ATT9987'!G149,'ATT9987'!H149,'ATT9987'!I149,'ATT9987'!J149,'ATT9987'!K149,'ATT9987'!L149,'ATT9987'!M149,'ATT9987'!N149,'ATT9987'!O149,'ATT9987'!P149)</f>
        <v>934.68000000000000000000000000000000000000000000000000000000000000000000000000000000000000000000000000000000000000000</v>
      </c>
    </row>
    <row r="141" spans="2:4">
      <c r="D141" s="32" t="str">
        <f>CONCATENATE('ATT9987'!D150,'ATT9987'!E150,'ATT9987'!F150,'ATT9987'!G150,'ATT9987'!H150,'ATT9987'!I150,'ATT9987'!J150,'ATT9987'!K150,'ATT9987'!L150,'ATT9987'!M150,'ATT9987'!N150,'ATT9987'!O150,'ATT9987'!P150)</f>
        <v>934.68934.6800</v>
      </c>
    </row>
    <row r="142" spans="2:4">
      <c r="B142">
        <v>46</v>
      </c>
      <c r="D142" s="32" t="str">
        <f>CONCATENATE('ATT9987'!D151,'ATT9987'!E151,'ATT9987'!F151,'ATT9987'!G151,'ATT9987'!H151,'ATT9987'!I151,'ATT9987'!J151,'ATT9987'!K151,'ATT9987'!L151,'ATT9987'!M151,'ATT9987'!N151,'ATT9987'!O151,'ATT9987'!P151)</f>
        <v>000111134627000000000000000000000000000000000000000000000000000000000000000000000000000000000000000000000000000015.81</v>
      </c>
    </row>
    <row r="143" spans="2:4">
      <c r="D143" s="32" t="str">
        <f>CONCATENATE('ATT9987'!D152,'ATT9987'!E152,'ATT9987'!F152,'ATT9987'!G152,'ATT9987'!H152,'ATT9987'!I152,'ATT9987'!J152,'ATT9987'!K152,'ATT9987'!L152,'ATT9987'!M152,'ATT9987'!N152,'ATT9987'!O152,'ATT9987'!P152)</f>
        <v>15.81000000000000000000000000000000000000000000000000000000000000000000000000000000000000000000000000000000000000000000000000</v>
      </c>
    </row>
    <row r="144" spans="2:4">
      <c r="D144" s="32" t="str">
        <f>CONCATENATE('ATT9987'!D153,'ATT9987'!E153,'ATT9987'!F153,'ATT9987'!G153,'ATT9987'!H153,'ATT9987'!I153,'ATT9987'!J153,'ATT9987'!K153,'ATT9987'!L153,'ATT9987'!M153,'ATT9987'!N153,'ATT9987'!O153,'ATT9987'!P153)</f>
        <v>15.8115.8100</v>
      </c>
    </row>
    <row r="145" spans="2:4">
      <c r="B145">
        <v>47</v>
      </c>
      <c r="D145" s="32" t="str">
        <f>CONCATENATE('ATT9987'!D154,'ATT9987'!E154,'ATT9987'!F154,'ATT9987'!G154,'ATT9987'!H154,'ATT9987'!I154,'ATT9987'!J154,'ATT9987'!K154,'ATT9987'!L154,'ATT9987'!M154,'ATT9987'!N154,'ATT9987'!O154,'ATT9987'!P154)</f>
        <v>00011113463000000000000000000000000000000000000000000000000000000000000000000000000000000000000000000000000000000</v>
      </c>
    </row>
    <row r="146" spans="2:4">
      <c r="D146" s="32" t="str">
        <f>CONCATENATE('ATT9987'!D155,'ATT9987'!E155,'ATT9987'!F155,'ATT9987'!G155,'ATT9987'!H155,'ATT9987'!I155,'ATT9987'!J155,'ATT9987'!K155,'ATT9987'!L155,'ATT9987'!M155,'ATT9987'!N155,'ATT9987'!O155,'ATT9987'!P155)</f>
        <v>0000000000000000000000000000000000000000000000000000000000000000000000000000000000000000000000000000000000000000</v>
      </c>
    </row>
    <row r="147" spans="2:4">
      <c r="D147" s="32" t="str">
        <f>CONCATENATE('ATT9987'!D156,'ATT9987'!E156,'ATT9987'!F156,'ATT9987'!G156,'ATT9987'!H156,'ATT9987'!I156,'ATT9987'!J156,'ATT9987'!K156,'ATT9987'!L156,'ATT9987'!M156,'ATT9987'!N156,'ATT9987'!O156,'ATT9987'!P156)</f>
        <v>0000</v>
      </c>
    </row>
    <row r="148" spans="2:4">
      <c r="B148">
        <v>48</v>
      </c>
      <c r="D148" s="32" t="str">
        <f>CONCATENATE('ATT9987'!D157,'ATT9987'!E157,'ATT9987'!F157,'ATT9987'!G157,'ATT9987'!H157,'ATT9987'!I157,'ATT9987'!J157,'ATT9987'!K157,'ATT9987'!L157,'ATT9987'!M157,'ATT9987'!N157,'ATT9987'!O157,'ATT9987'!P157)</f>
        <v>0001111346320000000000000000000000000000000000000000000000000000000000000000000000000000000000000000000000000000400</v>
      </c>
    </row>
    <row r="149" spans="2:4">
      <c r="D149" s="32" t="str">
        <f>CONCATENATE('ATT9987'!D158,'ATT9987'!E158,'ATT9987'!F158,'ATT9987'!G158,'ATT9987'!H158,'ATT9987'!I158,'ATT9987'!J158,'ATT9987'!K158,'ATT9987'!L158,'ATT9987'!M158,'ATT9987'!N158,'ATT9987'!O158,'ATT9987'!P158)</f>
        <v>400000000000000000000000000000000000000000000000000000000000000000000000000000000000000000000000000000000000000000000000000</v>
      </c>
    </row>
    <row r="150" spans="2:4">
      <c r="D150" s="32" t="str">
        <f>CONCATENATE('ATT9987'!D159,'ATT9987'!E159,'ATT9987'!F159,'ATT9987'!G159,'ATT9987'!H159,'ATT9987'!I159,'ATT9987'!J159,'ATT9987'!K159,'ATT9987'!L159,'ATT9987'!M159,'ATT9987'!N159,'ATT9987'!O159,'ATT9987'!P159)</f>
        <v>40040000</v>
      </c>
    </row>
    <row r="151" spans="2:4">
      <c r="B151">
        <v>49</v>
      </c>
      <c r="D151" s="32" t="str">
        <f>CONCATENATE('ATT9987'!D160,'ATT9987'!E160,'ATT9987'!F160,'ATT9987'!G160,'ATT9987'!H160,'ATT9987'!I160,'ATT9987'!J160,'ATT9987'!K160,'ATT9987'!L160,'ATT9987'!M160,'ATT9987'!N160,'ATT9987'!O160,'ATT9987'!P160)</f>
        <v>0001111346340000000000000000000000000000000000000000000000000000000000000000000000000000000000000000000000000000700.36</v>
      </c>
    </row>
    <row r="152" spans="2:4">
      <c r="D152" s="32" t="str">
        <f>CONCATENATE('ATT9987'!D161,'ATT9987'!E161,'ATT9987'!F161,'ATT9987'!G161,'ATT9987'!H161,'ATT9987'!I161,'ATT9987'!J161,'ATT9987'!K161,'ATT9987'!L161,'ATT9987'!M161,'ATT9987'!N161,'ATT9987'!O161,'ATT9987'!P161)</f>
        <v>700.36000000000000000000000000000000000000000000000000000000000000000000000000000000000000000000000000000000000000000</v>
      </c>
    </row>
    <row r="153" spans="2:4">
      <c r="D153" s="32" t="str">
        <f>CONCATENATE('ATT9987'!D162,'ATT9987'!E162,'ATT9987'!F162,'ATT9987'!G162,'ATT9987'!H162,'ATT9987'!I162,'ATT9987'!J162,'ATT9987'!K162,'ATT9987'!L162,'ATT9987'!M162,'ATT9987'!N162,'ATT9987'!O162,'ATT9987'!P162)</f>
        <v>700.36700.3600</v>
      </c>
    </row>
    <row r="154" spans="2:4">
      <c r="B154">
        <v>50</v>
      </c>
      <c r="D154" s="32" t="str">
        <f>CONCATENATE('ATT9987'!D163,'ATT9987'!E163,'ATT9987'!F163,'ATT9987'!G163,'ATT9987'!H163,'ATT9987'!I163,'ATT9987'!J163,'ATT9987'!K163,'ATT9987'!L163,'ATT9987'!M163,'ATT9987'!N163,'ATT9987'!O163,'ATT9987'!P163)</f>
        <v>0001111346590000000000000000000000000000000000000000000000000000000000000000000000000000000000000000000000000000461.67</v>
      </c>
    </row>
    <row r="155" spans="2:4">
      <c r="D155" s="32" t="str">
        <f>CONCATENATE('ATT9987'!D164,'ATT9987'!E164,'ATT9987'!F164,'ATT9987'!G164,'ATT9987'!H164,'ATT9987'!I164,'ATT9987'!J164,'ATT9987'!K164,'ATT9987'!L164,'ATT9987'!M164,'ATT9987'!N164,'ATT9987'!O164,'ATT9987'!P164)</f>
        <v>461.67000000000000000000000000000000000000000000000000000000000000000000000000000000000000000000000000000000000000000000000000</v>
      </c>
    </row>
    <row r="156" spans="2:4">
      <c r="D156" s="32" t="str">
        <f>CONCATENATE('ATT9987'!D165,'ATT9987'!E165,'ATT9987'!F165,'ATT9987'!G165,'ATT9987'!H165,'ATT9987'!I165,'ATT9987'!J165,'ATT9987'!K165,'ATT9987'!L165,'ATT9987'!M165,'ATT9987'!N165,'ATT9987'!O165,'ATT9987'!P165)</f>
        <v>461.67461.6700</v>
      </c>
    </row>
    <row r="157" spans="2:4">
      <c r="B157">
        <v>51</v>
      </c>
      <c r="D157" s="32" t="str">
        <f>CONCATENATE('ATT9987'!D166,'ATT9987'!E166,'ATT9987'!F166,'ATT9987'!G166,'ATT9987'!H166,'ATT9987'!I166,'ATT9987'!J166,'ATT9987'!K166,'ATT9987'!L166,'ATT9987'!M166,'ATT9987'!N166,'ATT9987'!O166,'ATT9987'!P166)</f>
        <v>00011113468000000000000000000000000000000000000000000000000000000000000000000000000000000000000000000000000000001390.96</v>
      </c>
    </row>
    <row r="158" spans="2:4">
      <c r="D158" s="32" t="str">
        <f>CONCATENATE('ATT9987'!D167,'ATT9987'!E167,'ATT9987'!F167,'ATT9987'!G167,'ATT9987'!H167,'ATT9987'!I167,'ATT9987'!J167,'ATT9987'!K167,'ATT9987'!L167,'ATT9987'!M167,'ATT9987'!N167,'ATT9987'!O167,'ATT9987'!P167)</f>
        <v>1390.96000000000000000000000000000000000000000000000000000000000000000000000000000000000000000000000000000000000000000</v>
      </c>
    </row>
    <row r="159" spans="2:4">
      <c r="D159" s="32" t="str">
        <f>CONCATENATE('ATT9987'!D168,'ATT9987'!E168,'ATT9987'!F168,'ATT9987'!G168,'ATT9987'!H168,'ATT9987'!I168,'ATT9987'!J168,'ATT9987'!K168,'ATT9987'!L168,'ATT9987'!M168,'ATT9987'!N168,'ATT9987'!O168,'ATT9987'!P168)</f>
        <v>1390.961390.9600</v>
      </c>
    </row>
    <row r="160" spans="2:4">
      <c r="B160">
        <v>52</v>
      </c>
      <c r="D160" s="32" t="str">
        <f>CONCATENATE('ATT9987'!D169,'ATT9987'!E169,'ATT9987'!F169,'ATT9987'!G169,'ATT9987'!H169,'ATT9987'!I169,'ATT9987'!J169,'ATT9987'!K169,'ATT9987'!L169,'ATT9987'!M169,'ATT9987'!N169,'ATT9987'!O169,'ATT9987'!P169)</f>
        <v>00011113470300000000000000000000000000000000000000000000000000000000000000000000000000000000000000000000000000002095.08</v>
      </c>
    </row>
    <row r="161" spans="2:4">
      <c r="D161" s="32" t="str">
        <f>CONCATENATE('ATT9987'!D170,'ATT9987'!E170,'ATT9987'!F170,'ATT9987'!G170,'ATT9987'!H170,'ATT9987'!I170,'ATT9987'!J170,'ATT9987'!K170,'ATT9987'!L170,'ATT9987'!M170,'ATT9987'!N170,'ATT9987'!O170,'ATT9987'!P170)</f>
        <v>2095.08000000000000000000000000000000000000000000000000000000000000000000000000000000000000000000000000000000000000000000000000</v>
      </c>
    </row>
    <row r="162" spans="2:4">
      <c r="D162" s="32" t="str">
        <f>CONCATENATE('ATT9987'!D171,'ATT9987'!E171,'ATT9987'!F171,'ATT9987'!G171,'ATT9987'!H171,'ATT9987'!I171,'ATT9987'!J171,'ATT9987'!K171,'ATT9987'!L171,'ATT9987'!M171,'ATT9987'!N171,'ATT9987'!O171,'ATT9987'!P171)</f>
        <v>2095.082095.0800</v>
      </c>
    </row>
    <row r="163" spans="2:4">
      <c r="B163">
        <v>53</v>
      </c>
      <c r="D163" s="32" t="str">
        <f>CONCATENATE('ATT9987'!D172,'ATT9987'!E172,'ATT9987'!F172,'ATT9987'!G172,'ATT9987'!H172,'ATT9987'!I172,'ATT9987'!J172,'ATT9987'!K172,'ATT9987'!L172,'ATT9987'!M172,'ATT9987'!N172,'ATT9987'!O172,'ATT9987'!P172)</f>
        <v>000111134786000000000000000000000000000000000000000000000000000000000000000000000000000000000000000000000000000065.715</v>
      </c>
    </row>
    <row r="164" spans="2:4">
      <c r="D164" s="32" t="str">
        <f>CONCATENATE('ATT9987'!D173,'ATT9987'!E173,'ATT9987'!F173,'ATT9987'!G173,'ATT9987'!H173,'ATT9987'!I173,'ATT9987'!J173,'ATT9987'!K173,'ATT9987'!L173,'ATT9987'!M173,'ATT9987'!N173,'ATT9987'!O173,'ATT9987'!P173)</f>
        <v>65.715000000000000000000000000000000000000000000000000000000000000000000000000000000000000000000000000000000000000000</v>
      </c>
    </row>
    <row r="165" spans="2:4">
      <c r="D165" s="32" t="str">
        <f>CONCATENATE('ATT9987'!D174,'ATT9987'!E174,'ATT9987'!F174,'ATT9987'!G174,'ATT9987'!H174,'ATT9987'!I174,'ATT9987'!J174,'ATT9987'!K174,'ATT9987'!L174,'ATT9987'!M174,'ATT9987'!N174,'ATT9987'!O174,'ATT9987'!P174)</f>
        <v>65.71565.71500</v>
      </c>
    </row>
    <row r="166" spans="2:4">
      <c r="B166">
        <v>54</v>
      </c>
      <c r="D166" s="32" t="str">
        <f>CONCATENATE('ATT9987'!D175,'ATT9987'!E175,'ATT9987'!F175,'ATT9987'!G175,'ATT9987'!H175,'ATT9987'!I175,'ATT9987'!J175,'ATT9987'!K175,'ATT9987'!L175,'ATT9987'!M175,'ATT9987'!N175,'ATT9987'!O175,'ATT9987'!P175)</f>
        <v>00011113479900000000000000000000000000000000000000000000000000000000000000000000000000000000000000000000000000000</v>
      </c>
    </row>
    <row r="167" spans="2:4">
      <c r="D167" s="32" t="str">
        <f>CONCATENATE('ATT9987'!D176,'ATT9987'!E176,'ATT9987'!F176,'ATT9987'!G176,'ATT9987'!H176,'ATT9987'!I176,'ATT9987'!J176,'ATT9987'!K176,'ATT9987'!L176,'ATT9987'!M176,'ATT9987'!N176,'ATT9987'!O176,'ATT9987'!P176)</f>
        <v>0000000000000000000000000000000000000000000000000000000000000000000000000000000000000000000000000000000000000000000000000</v>
      </c>
    </row>
    <row r="168" spans="2:4">
      <c r="D168" s="32" t="str">
        <f>CONCATENATE('ATT9987'!D177,'ATT9987'!E177,'ATT9987'!F177,'ATT9987'!G177,'ATT9987'!H177,'ATT9987'!I177,'ATT9987'!J177,'ATT9987'!K177,'ATT9987'!L177,'ATT9987'!M177,'ATT9987'!N177,'ATT9987'!O177,'ATT9987'!P177)</f>
        <v>0000</v>
      </c>
    </row>
    <row r="169" spans="2:4">
      <c r="B169">
        <v>55</v>
      </c>
      <c r="D169" s="32" t="str">
        <f>CONCATENATE('ATT9987'!D178,'ATT9987'!E178,'ATT9987'!F178,'ATT9987'!G178,'ATT9987'!H178,'ATT9987'!I178,'ATT9987'!J178,'ATT9987'!K178,'ATT9987'!L178,'ATT9987'!M178,'ATT9987'!N178,'ATT9987'!O178,'ATT9987'!P178)</f>
        <v>00011113480800000000000000000000000000000000000000000000000000000000000000000000000000000000000000000000000000000</v>
      </c>
    </row>
    <row r="170" spans="2:4">
      <c r="D170" s="32" t="str">
        <f>CONCATENATE('ATT9987'!D179,'ATT9987'!E179,'ATT9987'!F179,'ATT9987'!G179,'ATT9987'!H179,'ATT9987'!I179,'ATT9987'!J179,'ATT9987'!K179,'ATT9987'!L179,'ATT9987'!M179,'ATT9987'!N179,'ATT9987'!O179,'ATT9987'!P179)</f>
        <v>0000000000000000000000000000000000000000000000000000000000000000000000000000000000000000000000000000000000000000</v>
      </c>
    </row>
    <row r="171" spans="2:4">
      <c r="D171" s="32" t="str">
        <f>CONCATENATE('ATT9987'!D180,'ATT9987'!E180,'ATT9987'!F180,'ATT9987'!G180,'ATT9987'!H180,'ATT9987'!I180,'ATT9987'!J180,'ATT9987'!K180,'ATT9987'!L180,'ATT9987'!M180,'ATT9987'!N180,'ATT9987'!O180,'ATT9987'!P180)</f>
        <v>0089.23589.235</v>
      </c>
    </row>
    <row r="172" spans="2:4">
      <c r="B172">
        <v>56</v>
      </c>
      <c r="D172" s="32" t="str">
        <f>CONCATENATE('ATT9987'!D181,'ATT9987'!E181,'ATT9987'!F181,'ATT9987'!G181,'ATT9987'!H181,'ATT9987'!I181,'ATT9987'!J181,'ATT9987'!K181,'ATT9987'!L181,'ATT9987'!M181,'ATT9987'!N181,'ATT9987'!O181,'ATT9987'!P181)</f>
        <v>00011113481800000000000000000000000000000000000000000000000000000000000000000000000000000000000000000000000000000</v>
      </c>
    </row>
    <row r="173" spans="2:4">
      <c r="D173" s="32" t="str">
        <f>CONCATENATE('ATT9987'!D182,'ATT9987'!E182,'ATT9987'!F182,'ATT9987'!G182,'ATT9987'!H182,'ATT9987'!I182,'ATT9987'!J182,'ATT9987'!K182,'ATT9987'!L182,'ATT9987'!M182,'ATT9987'!N182,'ATT9987'!O182,'ATT9987'!P182)</f>
        <v>0000000000000000000000000000000000000000000000000000000000000000000000000000000000000000000000000000000000000000000000000</v>
      </c>
    </row>
    <row r="174" spans="2:4">
      <c r="D174" s="32" t="str">
        <f>CONCATENATE('ATT9987'!D183,'ATT9987'!E183,'ATT9987'!F183,'ATT9987'!G183,'ATT9987'!H183,'ATT9987'!I183,'ATT9987'!J183,'ATT9987'!K183,'ATT9987'!L183,'ATT9987'!M183,'ATT9987'!N183,'ATT9987'!O183,'ATT9987'!P183)</f>
        <v>0089.23589.235</v>
      </c>
    </row>
    <row r="175" spans="2:4">
      <c r="B175">
        <v>57</v>
      </c>
      <c r="D175" s="32" t="str">
        <f>CONCATENATE('ATT9987'!D184,'ATT9987'!E184,'ATT9987'!F184,'ATT9987'!G184,'ATT9987'!H184,'ATT9987'!I184,'ATT9987'!J184,'ATT9987'!K184,'ATT9987'!L184,'ATT9987'!M184,'ATT9987'!N184,'ATT9987'!O184,'ATT9987'!P184)</f>
        <v>00011113482300000000000000000000000000000000000000000000000000000000000000000000000000000000000000000000000000000</v>
      </c>
    </row>
    <row r="176" spans="2:4">
      <c r="D176" s="32" t="str">
        <f>CONCATENATE('ATT9987'!D185,'ATT9987'!E185,'ATT9987'!F185,'ATT9987'!G185,'ATT9987'!H185,'ATT9987'!I185,'ATT9987'!J185,'ATT9987'!K185,'ATT9987'!L185,'ATT9987'!M185,'ATT9987'!N185,'ATT9987'!O185,'ATT9987'!P185)</f>
        <v>0000000000000000000000000000000000000000000000000000000000000000000000000000000000000000000000000000000000000000</v>
      </c>
    </row>
    <row r="177" spans="2:4">
      <c r="D177" s="32" t="str">
        <f>CONCATENATE('ATT9987'!D186,'ATT9987'!E186,'ATT9987'!F186,'ATT9987'!G186,'ATT9987'!H186,'ATT9987'!I186,'ATT9987'!J186,'ATT9987'!K186,'ATT9987'!L186,'ATT9987'!M186,'ATT9987'!N186,'ATT9987'!O186,'ATT9987'!P186)</f>
        <v>0000</v>
      </c>
    </row>
    <row r="178" spans="2:4">
      <c r="B178">
        <v>58</v>
      </c>
      <c r="D178" s="32" t="str">
        <f>CONCATENATE('ATT9987'!D187,'ATT9987'!E187,'ATT9987'!F187,'ATT9987'!G187,'ATT9987'!H187,'ATT9987'!I187,'ATT9987'!J187,'ATT9987'!K187,'ATT9987'!L187,'ATT9987'!M187,'ATT9987'!N187,'ATT9987'!O187,'ATT9987'!P187)</f>
        <v>000111134830000000000000000000000000000000000000000000000000000000000000000000000000000000000000000000000000000089.235</v>
      </c>
    </row>
    <row r="179" spans="2:4">
      <c r="D179" s="32" t="str">
        <f>CONCATENATE('ATT9987'!D188,'ATT9987'!E188,'ATT9987'!F188,'ATT9987'!G188,'ATT9987'!H188,'ATT9987'!I188,'ATT9987'!J188,'ATT9987'!K188,'ATT9987'!L188,'ATT9987'!M188,'ATT9987'!N188,'ATT9987'!O188,'ATT9987'!P188)</f>
        <v>89.235000000000000000000000000000000000000000000000000000000000000000000000000000000000000000000000000000000000000000000000000</v>
      </c>
    </row>
    <row r="180" spans="2:4">
      <c r="D180" s="32" t="str">
        <f>CONCATENATE('ATT9987'!D189,'ATT9987'!E189,'ATT9987'!F189,'ATT9987'!G189,'ATT9987'!H189,'ATT9987'!I189,'ATT9987'!J189,'ATT9987'!K189,'ATT9987'!L189,'ATT9987'!M189,'ATT9987'!N189,'ATT9987'!O189,'ATT9987'!P189)</f>
        <v>89.23589.23500</v>
      </c>
    </row>
    <row r="181" spans="2:4">
      <c r="B181">
        <v>59</v>
      </c>
      <c r="D181" s="32" t="str">
        <f>CONCATENATE('ATT9987'!D190,'ATT9987'!E190,'ATT9987'!F190,'ATT9987'!G190,'ATT9987'!H190,'ATT9987'!I190,'ATT9987'!J190,'ATT9987'!K190,'ATT9987'!L190,'ATT9987'!M190,'ATT9987'!N190,'ATT9987'!O190,'ATT9987'!P190)</f>
        <v>0001111348640000000000000000000000000000000000000000000000000000000000000000000000000000000000000000000000000000527.82</v>
      </c>
    </row>
    <row r="182" spans="2:4">
      <c r="D182" s="32" t="str">
        <f>CONCATENATE('ATT9987'!D191,'ATT9987'!E191,'ATT9987'!F191,'ATT9987'!G191,'ATT9987'!H191,'ATT9987'!I191,'ATT9987'!J191,'ATT9987'!K191,'ATT9987'!L191,'ATT9987'!M191,'ATT9987'!N191,'ATT9987'!O191,'ATT9987'!P191)</f>
        <v>527.82000000000000000000000000000000000000000000000000000000000000000000000000000000000000000000000000000000000000000</v>
      </c>
    </row>
    <row r="183" spans="2:4">
      <c r="D183" s="32" t="str">
        <f>CONCATENATE('ATT9987'!D192,'ATT9987'!E192,'ATT9987'!F192,'ATT9987'!G192,'ATT9987'!H192,'ATT9987'!I192,'ATT9987'!J192,'ATT9987'!K192,'ATT9987'!L192,'ATT9987'!M192,'ATT9987'!N192,'ATT9987'!O192,'ATT9987'!P192)</f>
        <v>527.82527.8200</v>
      </c>
    </row>
    <row r="184" spans="2:4">
      <c r="B184">
        <v>60</v>
      </c>
      <c r="D184" s="32" t="str">
        <f>CONCATENATE('ATT9987'!D193,'ATT9987'!E193,'ATT9987'!F193,'ATT9987'!G193,'ATT9987'!H193,'ATT9987'!I193,'ATT9987'!J193,'ATT9987'!K193,'ATT9987'!L193,'ATT9987'!M193,'ATT9987'!N193,'ATT9987'!O193,'ATT9987'!P193)</f>
        <v>00011113487400000000000000000000000000000000000000000000000000000000000000000000000000000000000000000000000000000</v>
      </c>
    </row>
    <row r="185" spans="2:4">
      <c r="D185" s="32" t="str">
        <f>CONCATENATE('ATT9987'!D194,'ATT9987'!E194,'ATT9987'!F194,'ATT9987'!G194,'ATT9987'!H194,'ATT9987'!I194,'ATT9987'!J194,'ATT9987'!K194,'ATT9987'!L194,'ATT9987'!M194,'ATT9987'!N194,'ATT9987'!O194,'ATT9987'!P194)</f>
        <v>0000000000000000000000000000000000000000000000000000000000000000000000000000000000000000000000000000000000000000000000000</v>
      </c>
    </row>
    <row r="186" spans="2:4">
      <c r="D186" s="32" t="str">
        <f>CONCATENATE('ATT9987'!D195,'ATT9987'!E195,'ATT9987'!F195,'ATT9987'!G195,'ATT9987'!H195,'ATT9987'!I195,'ATT9987'!J195,'ATT9987'!K195,'ATT9987'!L195,'ATT9987'!M195,'ATT9987'!N195,'ATT9987'!O195,'ATT9987'!P195)</f>
        <v>0096.696.6</v>
      </c>
    </row>
    <row r="187" spans="2:4">
      <c r="B187">
        <v>61</v>
      </c>
      <c r="D187" s="32" t="str">
        <f>CONCATENATE('ATT9987'!D196,'ATT9987'!E196,'ATT9987'!F196,'ATT9987'!G196,'ATT9987'!H196,'ATT9987'!I196,'ATT9987'!J196,'ATT9987'!K196,'ATT9987'!L196,'ATT9987'!M196,'ATT9987'!N196,'ATT9987'!O196,'ATT9987'!P196)</f>
        <v>00011113488000000000000000000000000000000000000000000000000000000000000000000000000000000000000000000000000000000</v>
      </c>
    </row>
    <row r="188" spans="2:4">
      <c r="D188" s="32" t="str">
        <f>CONCATENATE('ATT9987'!D197,'ATT9987'!E197,'ATT9987'!F197,'ATT9987'!G197,'ATT9987'!H197,'ATT9987'!I197,'ATT9987'!J197,'ATT9987'!K197,'ATT9987'!L197,'ATT9987'!M197,'ATT9987'!N197,'ATT9987'!O197,'ATT9987'!P197)</f>
        <v>0000000000000000000000000000000000000000000000000000000000000000000000000000000000000000000000000000000000000000</v>
      </c>
    </row>
    <row r="189" spans="2:4">
      <c r="D189" s="32" t="str">
        <f>CONCATENATE('ATT9987'!D198,'ATT9987'!E198,'ATT9987'!F198,'ATT9987'!G198,'ATT9987'!H198,'ATT9987'!I198,'ATT9987'!J198,'ATT9987'!K198,'ATT9987'!L198,'ATT9987'!M198,'ATT9987'!N198,'ATT9987'!O198,'ATT9987'!P198)</f>
        <v>0096.696.6</v>
      </c>
    </row>
    <row r="190" spans="2:4">
      <c r="B190">
        <v>62</v>
      </c>
      <c r="D190" s="32" t="str">
        <f>CONCATENATE('ATT9987'!D199,'ATT9987'!E199,'ATT9987'!F199,'ATT9987'!G199,'ATT9987'!H199,'ATT9987'!I199,'ATT9987'!J199,'ATT9987'!K199,'ATT9987'!L199,'ATT9987'!M199,'ATT9987'!N199,'ATT9987'!O199,'ATT9987'!P199)</f>
        <v>00011113488400000000000000000000000000000000000000000000000000000000000000000000000000000000000000000000000000000</v>
      </c>
    </row>
    <row r="191" spans="2:4">
      <c r="D191" s="32" t="str">
        <f>CONCATENATE('ATT9987'!D200,'ATT9987'!E200,'ATT9987'!F200,'ATT9987'!G200,'ATT9987'!H200,'ATT9987'!I200,'ATT9987'!J200,'ATT9987'!K200,'ATT9987'!L200,'ATT9987'!M200,'ATT9987'!N200,'ATT9987'!O200,'ATT9987'!P200)</f>
        <v>0000000000000000000000000000000000000000000000000000000000000000000000000000000000000000000000000000000000000000000000000</v>
      </c>
    </row>
    <row r="192" spans="2:4">
      <c r="D192" s="32" t="str">
        <f>CONCATENATE('ATT9987'!D201,'ATT9987'!E201,'ATT9987'!F201,'ATT9987'!G201,'ATT9987'!H201,'ATT9987'!I201,'ATT9987'!J201,'ATT9987'!K201,'ATT9987'!L201,'ATT9987'!M201,'ATT9987'!N201,'ATT9987'!O201,'ATT9987'!P201)</f>
        <v>001007.431007.43</v>
      </c>
    </row>
    <row r="193" spans="2:4">
      <c r="B193">
        <v>63</v>
      </c>
      <c r="D193" s="32" t="str">
        <f>CONCATENATE('ATT9987'!D202,'ATT9987'!E202,'ATT9987'!F202,'ATT9987'!G202,'ATT9987'!H202,'ATT9987'!I202,'ATT9987'!J202,'ATT9987'!K202,'ATT9987'!L202,'ATT9987'!M202,'ATT9987'!N202,'ATT9987'!O202,'ATT9987'!P202)</f>
        <v>00011113489300000000000000000000000000000000000000000000000000000000000000000000000000000000000000000000000000000</v>
      </c>
    </row>
    <row r="194" spans="2:4">
      <c r="D194" s="32" t="str">
        <f>CONCATENATE('ATT9987'!D203,'ATT9987'!E203,'ATT9987'!F203,'ATT9987'!G203,'ATT9987'!H203,'ATT9987'!I203,'ATT9987'!J203,'ATT9987'!K203,'ATT9987'!L203,'ATT9987'!M203,'ATT9987'!N203,'ATT9987'!O203,'ATT9987'!P203)</f>
        <v>0000000000000000000000000000000000000000000000000000000000000000000000000000000000000000000000000000000000000000</v>
      </c>
    </row>
    <row r="195" spans="2:4">
      <c r="D195" s="32" t="str">
        <f>CONCATENATE('ATT9987'!D204,'ATT9987'!E204,'ATT9987'!F204,'ATT9987'!G204,'ATT9987'!H204,'ATT9987'!I204,'ATT9987'!J204,'ATT9987'!K204,'ATT9987'!L204,'ATT9987'!M204,'ATT9987'!N204,'ATT9987'!O204,'ATT9987'!P204)</f>
        <v>001007.431007.43</v>
      </c>
    </row>
    <row r="196" spans="2:4">
      <c r="B196">
        <v>64</v>
      </c>
      <c r="D196" s="32" t="str">
        <f>CONCATENATE('ATT9987'!D205,'ATT9987'!E205,'ATT9987'!F205,'ATT9987'!G205,'ATT9987'!H205,'ATT9987'!I205,'ATT9987'!J205,'ATT9987'!K205,'ATT9987'!L205,'ATT9987'!M205,'ATT9987'!N205,'ATT9987'!O205,'ATT9987'!P205)</f>
        <v>00011113490100000000000000000000000000000000000000000000000000000000000000000000000000000000000000000000000000001007.43</v>
      </c>
    </row>
    <row r="197" spans="2:4">
      <c r="D197" s="32" t="str">
        <f>CONCATENATE('ATT9987'!D206,'ATT9987'!E206,'ATT9987'!F206,'ATT9987'!G206,'ATT9987'!H206,'ATT9987'!I206,'ATT9987'!J206,'ATT9987'!K206,'ATT9987'!L206,'ATT9987'!M206,'ATT9987'!N206,'ATT9987'!O206,'ATT9987'!P206)</f>
        <v>1007.43000000000000000000000000000000000000000000000000000000000000000000000000000000000000000000000000000000000000000000000000</v>
      </c>
    </row>
    <row r="198" spans="2:4">
      <c r="D198" s="32" t="str">
        <f>CONCATENATE('ATT9987'!D207,'ATT9987'!E207,'ATT9987'!F207,'ATT9987'!G207,'ATT9987'!H207,'ATT9987'!I207,'ATT9987'!J207,'ATT9987'!K207,'ATT9987'!L207,'ATT9987'!M207,'ATT9987'!N207,'ATT9987'!O207,'ATT9987'!P207)</f>
        <v>1007.431007.4300</v>
      </c>
    </row>
    <row r="199" spans="2:4">
      <c r="B199">
        <v>65</v>
      </c>
      <c r="D199" s="32" t="str">
        <f>CONCATENATE('ATT9987'!D208,'ATT9987'!E208,'ATT9987'!F208,'ATT9987'!G208,'ATT9987'!H208,'ATT9987'!I208,'ATT9987'!J208,'ATT9987'!K208,'ATT9987'!L208,'ATT9987'!M208,'ATT9987'!N208,'ATT9987'!O208,'ATT9987'!P208)</f>
        <v>000111134905000000000000000000000000000000000000000000000000000000000000000000000000000000000000000000000000000096.6</v>
      </c>
    </row>
    <row r="200" spans="2:4">
      <c r="D200" s="32" t="str">
        <f>CONCATENATE('ATT9987'!D209,'ATT9987'!E209,'ATT9987'!F209,'ATT9987'!G209,'ATT9987'!H209,'ATT9987'!I209,'ATT9987'!J209,'ATT9987'!K209,'ATT9987'!L209,'ATT9987'!M209,'ATT9987'!N209,'ATT9987'!O209,'ATT9987'!P209)</f>
        <v>96.6000000000000000000000000000000000000000000000000000000000000000000000000000000000000000000000000000000000000000</v>
      </c>
    </row>
    <row r="201" spans="2:4">
      <c r="D201" s="32" t="str">
        <f>CONCATENATE('ATT9987'!D210,'ATT9987'!E210,'ATT9987'!F210,'ATT9987'!G210,'ATT9987'!H210,'ATT9987'!I210,'ATT9987'!J210,'ATT9987'!K210,'ATT9987'!L210,'ATT9987'!M210,'ATT9987'!N210,'ATT9987'!O210,'ATT9987'!P210)</f>
        <v>96.696.600</v>
      </c>
    </row>
    <row r="202" spans="2:4">
      <c r="B202">
        <v>66</v>
      </c>
      <c r="D202" s="32" t="str">
        <f>CONCATENATE('ATT9987'!D211,'ATT9987'!E211,'ATT9987'!F211,'ATT9987'!G211,'ATT9987'!H211,'ATT9987'!I211,'ATT9987'!J211,'ATT9987'!K211,'ATT9987'!L211,'ATT9987'!M211,'ATT9987'!N211,'ATT9987'!O211,'ATT9987'!P211)</f>
        <v>00011113494500000000000000000000000000000000000000000000000000000000000000000000000000000000000000000000000000000</v>
      </c>
    </row>
    <row r="203" spans="2:4">
      <c r="D203" s="32" t="str">
        <f>CONCATENATE('ATT9987'!D212,'ATT9987'!E212,'ATT9987'!F212,'ATT9987'!G212,'ATT9987'!H212,'ATT9987'!I212,'ATT9987'!J212,'ATT9987'!K212,'ATT9987'!L212,'ATT9987'!M212,'ATT9987'!N212,'ATT9987'!O212,'ATT9987'!P212)</f>
        <v>0000000000000000000000000000000000000000000000000000000000000000000000000000000000000000000000000000000000000000000000000</v>
      </c>
    </row>
    <row r="204" spans="2:4">
      <c r="D204" s="32" t="str">
        <f>CONCATENATE('ATT9987'!D213,'ATT9987'!E213,'ATT9987'!F213,'ATT9987'!G213,'ATT9987'!H213,'ATT9987'!I213,'ATT9987'!J213,'ATT9987'!K213,'ATT9987'!L213,'ATT9987'!M213,'ATT9987'!N213,'ATT9987'!O213,'ATT9987'!P213)</f>
        <v>0000</v>
      </c>
    </row>
    <row r="205" spans="2:4">
      <c r="B205">
        <v>67</v>
      </c>
      <c r="D205" s="32" t="str">
        <f>CONCATENATE('ATT9987'!D214,'ATT9987'!E214,'ATT9987'!F214,'ATT9987'!G214,'ATT9987'!H214,'ATT9987'!I214,'ATT9987'!J214,'ATT9987'!K214,'ATT9987'!L214,'ATT9987'!M214,'ATT9987'!N214,'ATT9987'!O214,'ATT9987'!P214)</f>
        <v>00011113497400000000000000000000000000000000000000000000000000000000000000000000000000000000000000000000000000000</v>
      </c>
    </row>
    <row r="206" spans="2:4">
      <c r="D206" s="32" t="str">
        <f>CONCATENATE('ATT9987'!D215,'ATT9987'!E215,'ATT9987'!F215,'ATT9987'!G215,'ATT9987'!H215,'ATT9987'!I215,'ATT9987'!J215,'ATT9987'!K215,'ATT9987'!L215,'ATT9987'!M215,'ATT9987'!N215,'ATT9987'!O215,'ATT9987'!P215)</f>
        <v>0000000000000000000000000000000000000000000000000000000000000000000000000000000000000000000000000000000000000000</v>
      </c>
    </row>
    <row r="207" spans="2:4">
      <c r="D207" s="32" t="str">
        <f>CONCATENATE('ATT9987'!D216,'ATT9987'!E216,'ATT9987'!F216,'ATT9987'!G216,'ATT9987'!H216,'ATT9987'!I216,'ATT9987'!J216,'ATT9987'!K216,'ATT9987'!L216,'ATT9987'!M216,'ATT9987'!N216,'ATT9987'!O216,'ATT9987'!P216)</f>
        <v>0000</v>
      </c>
    </row>
    <row r="208" spans="2:4">
      <c r="B208">
        <v>68</v>
      </c>
      <c r="D208" s="32" t="str">
        <f>CONCATENATE('ATT9987'!D217,'ATT9987'!E217,'ATT9987'!F217,'ATT9987'!G217,'ATT9987'!H217,'ATT9987'!I217,'ATT9987'!J217,'ATT9987'!K217,'ATT9987'!L217,'ATT9987'!M217,'ATT9987'!N217,'ATT9987'!O217,'ATT9987'!P217)</f>
        <v>0001444836500000000000000000000000000000000000000000000000000000000000000000000000000000000000000000000000000000</v>
      </c>
    </row>
    <row r="209" spans="2:4">
      <c r="D209" s="32" t="str">
        <f>CONCATENATE('ATT9987'!D218,'ATT9987'!E218,'ATT9987'!F218,'ATT9987'!G218,'ATT9987'!H218,'ATT9987'!I218,'ATT9987'!J218,'ATT9987'!K218,'ATT9987'!L218,'ATT9987'!M218,'ATT9987'!N218,'ATT9987'!O218,'ATT9987'!P218)</f>
        <v>0000000000000000000000000000000000000000000000000000000000000000000000000000000000000000000000000000000000000000000000000</v>
      </c>
    </row>
    <row r="210" spans="2:4">
      <c r="D210" s="32" t="str">
        <f>CONCATENATE('ATT9987'!D219,'ATT9987'!E219,'ATT9987'!F219,'ATT9987'!G219,'ATT9987'!H219,'ATT9987'!I219,'ATT9987'!J219,'ATT9987'!K219,'ATT9987'!L219,'ATT9987'!M219,'ATT9987'!N219,'ATT9987'!O219,'ATT9987'!P219)</f>
        <v>0000</v>
      </c>
    </row>
    <row r="211" spans="2:4">
      <c r="B211">
        <v>69</v>
      </c>
      <c r="D211" s="32" t="str">
        <f>CONCATENATE('ATT9987'!D220,'ATT9987'!E220,'ATT9987'!F220,'ATT9987'!G220,'ATT9987'!H220,'ATT9987'!I220,'ATT9987'!J220,'ATT9987'!K220,'ATT9987'!L220,'ATT9987'!M220,'ATT9987'!N220,'ATT9987'!O220,'ATT9987'!P220)</f>
        <v>000111156034000000000000000000000000000000000000000000000000000000000000000000000000000000000000000000000000000067.94</v>
      </c>
    </row>
    <row r="212" spans="2:4">
      <c r="D212" s="32" t="str">
        <f>CONCATENATE('ATT9987'!D221,'ATT9987'!E221,'ATT9987'!F221,'ATT9987'!G221,'ATT9987'!H221,'ATT9987'!I221,'ATT9987'!J221,'ATT9987'!K221,'ATT9987'!L221,'ATT9987'!M221,'ATT9987'!N221,'ATT9987'!O221,'ATT9987'!P221)</f>
        <v>67.94000000000000000000000000000000000000000000000000000000000000000000000000000000000000000000000000000000000000000</v>
      </c>
    </row>
    <row r="213" spans="2:4">
      <c r="D213" s="32" t="str">
        <f>CONCATENATE('ATT9987'!D222,'ATT9987'!E222,'ATT9987'!F222,'ATT9987'!G222,'ATT9987'!H222,'ATT9987'!I222,'ATT9987'!J222,'ATT9987'!K222,'ATT9987'!L222,'ATT9987'!M222,'ATT9987'!N222,'ATT9987'!O222,'ATT9987'!P222)</f>
        <v>67.9467.9400</v>
      </c>
    </row>
    <row r="214" spans="2:4">
      <c r="B214">
        <v>70</v>
      </c>
      <c r="D214" s="32" t="str">
        <f>CONCATENATE('ATT9987'!D223,'ATT9987'!E223,'ATT9987'!F223,'ATT9987'!G223,'ATT9987'!H223,'ATT9987'!I223,'ATT9987'!J223,'ATT9987'!K223,'ATT9987'!L223,'ATT9987'!M223,'ATT9987'!N223,'ATT9987'!O223,'ATT9987'!P223)</f>
        <v>00011122707500000000000000000000000000000000000000000000000000000000000000000000000000000000000000000000000000000</v>
      </c>
    </row>
    <row r="215" spans="2:4">
      <c r="D215" s="32" t="str">
        <f>CONCATENATE('ATT9987'!D224,'ATT9987'!E224,'ATT9987'!F224,'ATT9987'!G224,'ATT9987'!H224,'ATT9987'!I224,'ATT9987'!J224,'ATT9987'!K224,'ATT9987'!L224,'ATT9987'!M224,'ATT9987'!N224,'ATT9987'!O224,'ATT9987'!P224)</f>
        <v>0000000000000000000000000000000000000000000000000000000000000000000000000000000000000000000000000000000000000000000000000</v>
      </c>
    </row>
    <row r="216" spans="2:4">
      <c r="D216" s="32" t="str">
        <f>CONCATENATE('ATT9987'!D225,'ATT9987'!E225,'ATT9987'!F225,'ATT9987'!G225,'ATT9987'!H225,'ATT9987'!I225,'ATT9987'!J225,'ATT9987'!K225,'ATT9987'!L225,'ATT9987'!M225,'ATT9987'!N225,'ATT9987'!O225,'ATT9987'!P225)</f>
        <v>0067.9467.94</v>
      </c>
    </row>
    <row r="217" spans="2:4">
      <c r="B217">
        <v>71</v>
      </c>
      <c r="D217" s="32" t="str">
        <f>CONCATENATE('ATT9987'!D226,'ATT9987'!E226,'ATT9987'!F226,'ATT9987'!G226,'ATT9987'!H226,'ATT9987'!I226,'ATT9987'!J226,'ATT9987'!K226,'ATT9987'!L226,'ATT9987'!M226,'ATT9987'!N226,'ATT9987'!O226,'ATT9987'!P226)</f>
        <v>000111228287000000000000000000000000000000000000000000000000000000000000000000000000000000000000000000000000000072.495</v>
      </c>
    </row>
    <row r="218" spans="2:4">
      <c r="D218" s="32" t="str">
        <f>CONCATENATE('ATT9987'!D227,'ATT9987'!E227,'ATT9987'!F227,'ATT9987'!G227,'ATT9987'!H227,'ATT9987'!I227,'ATT9987'!J227,'ATT9987'!K227,'ATT9987'!L227,'ATT9987'!M227,'ATT9987'!N227,'ATT9987'!O227,'ATT9987'!P227)</f>
        <v>72.495000000000000000000000000000000000000000000000000000000000000000000000000000000000000000000000000000000000000000</v>
      </c>
    </row>
    <row r="219" spans="2:4">
      <c r="D219" s="32" t="str">
        <f>CONCATENATE('ATT9987'!D228,'ATT9987'!E228,'ATT9987'!F228,'ATT9987'!G228,'ATT9987'!H228,'ATT9987'!I228,'ATT9987'!J228,'ATT9987'!K228,'ATT9987'!L228,'ATT9987'!M228,'ATT9987'!N228,'ATT9987'!O228,'ATT9987'!P228)</f>
        <v>72.49572.49500</v>
      </c>
    </row>
    <row r="220" spans="2:4">
      <c r="B220">
        <v>72</v>
      </c>
      <c r="D220" s="32" t="str">
        <f>CONCATENATE('ATT9987'!D229,'ATT9987'!E229,'ATT9987'!F229,'ATT9987'!G229,'ATT9987'!H229,'ATT9987'!I229,'ATT9987'!J229,'ATT9987'!K229,'ATT9987'!L229,'ATT9987'!M229,'ATT9987'!N229,'ATT9987'!O229,'ATT9987'!P229)</f>
        <v>00011115055400000000000000000000000000000000000000000000000000000000000000000000000000000000000000000000000000000</v>
      </c>
    </row>
    <row r="221" spans="2:4">
      <c r="D221" s="32" t="str">
        <f>CONCATENATE('ATT9987'!D230,'ATT9987'!E230,'ATT9987'!F230,'ATT9987'!G230,'ATT9987'!H230,'ATT9987'!I230,'ATT9987'!J230,'ATT9987'!K230,'ATT9987'!L230,'ATT9987'!M230,'ATT9987'!N230,'ATT9987'!O230,'ATT9987'!P230)</f>
        <v>0000000000000000000000000000000000000000000000000000000000000000000000000000000000000000000000000000000000000000000000000</v>
      </c>
    </row>
    <row r="222" spans="2:4">
      <c r="D222" s="32" t="str">
        <f>CONCATENATE('ATT9987'!D231,'ATT9987'!E231,'ATT9987'!F231,'ATT9987'!G231,'ATT9987'!H231,'ATT9987'!I231,'ATT9987'!J231,'ATT9987'!K231,'ATT9987'!L231,'ATT9987'!M231,'ATT9987'!N231,'ATT9987'!O231,'ATT9987'!P231)</f>
        <v>0072.49572.495</v>
      </c>
    </row>
    <row r="223" spans="2:4">
      <c r="B223">
        <v>73</v>
      </c>
      <c r="D223" s="32" t="str">
        <f>CONCATENATE('ATT9987'!D232,'ATT9987'!E232,'ATT9987'!F232,'ATT9987'!G232,'ATT9987'!H232,'ATT9987'!I232,'ATT9987'!J232,'ATT9987'!K232,'ATT9987'!L232,'ATT9987'!M232,'ATT9987'!N232,'ATT9987'!O232,'ATT9987'!P232)</f>
        <v>00011122774700000000000000000000000000000000000000000000000000000000000000000000000000000000000000000000000000000</v>
      </c>
    </row>
    <row r="224" spans="2:4">
      <c r="D224" s="32" t="str">
        <f>CONCATENATE('ATT9987'!D233,'ATT9987'!E233,'ATT9987'!F233,'ATT9987'!G233,'ATT9987'!H233,'ATT9987'!I233,'ATT9987'!J233,'ATT9987'!K233,'ATT9987'!L233,'ATT9987'!M233,'ATT9987'!N233,'ATT9987'!O233,'ATT9987'!P233)</f>
        <v>0000000000000000000000000000000000000000000000000000000000000000000000000000000000000000000000000000000000000000</v>
      </c>
    </row>
    <row r="225" spans="2:4">
      <c r="D225" s="32" t="str">
        <f>CONCATENATE('ATT9987'!D234,'ATT9987'!E234,'ATT9987'!F234,'ATT9987'!G234,'ATT9987'!H234,'ATT9987'!I234,'ATT9987'!J234,'ATT9987'!K234,'ATT9987'!L234,'ATT9987'!M234,'ATT9987'!N234,'ATT9987'!O234,'ATT9987'!P234)</f>
        <v>0072.49572.495</v>
      </c>
    </row>
    <row r="226" spans="2:4">
      <c r="B226">
        <v>74</v>
      </c>
      <c r="D226" s="32" t="str">
        <f>CONCATENATE('ATT9987'!D235,'ATT9987'!E235,'ATT9987'!F235,'ATT9987'!G235,'ATT9987'!H235,'ATT9987'!I235,'ATT9987'!J235,'ATT9987'!K235,'ATT9987'!L235,'ATT9987'!M235,'ATT9987'!N235,'ATT9987'!O235,'ATT9987'!P235)</f>
        <v>00011122774800000000000000000000000000000000000000000000000000000000000000000000000000000000000000000000000000002114.85</v>
      </c>
    </row>
    <row r="227" spans="2:4">
      <c r="D227" s="32" t="str">
        <f>CONCATENATE('ATT9987'!D236,'ATT9987'!E236,'ATT9987'!F236,'ATT9987'!G236,'ATT9987'!H236,'ATT9987'!I236,'ATT9987'!J236,'ATT9987'!K236,'ATT9987'!L236,'ATT9987'!M236,'ATT9987'!N236,'ATT9987'!O236,'ATT9987'!P236)</f>
        <v>2114.85000000000000000000000000000000000000000000000000000000000000000000000000000000000000000000000000000000000000000000000000</v>
      </c>
    </row>
    <row r="228" spans="2:4">
      <c r="D228" s="32" t="str">
        <f>CONCATENATE('ATT9987'!D237,'ATT9987'!E237,'ATT9987'!F237,'ATT9987'!G237,'ATT9987'!H237,'ATT9987'!I237,'ATT9987'!J237,'ATT9987'!K237,'ATT9987'!L237,'ATT9987'!M237,'ATT9987'!N237,'ATT9987'!O237,'ATT9987'!P237)</f>
        <v>2114.852114.8500</v>
      </c>
    </row>
    <row r="229" spans="2:4">
      <c r="B229">
        <v>75</v>
      </c>
      <c r="D229" s="32" t="str">
        <f>CONCATENATE('ATT9987'!D238,'ATT9987'!E238,'ATT9987'!F238,'ATT9987'!G238,'ATT9987'!H238,'ATT9987'!I238,'ATT9987'!J238,'ATT9987'!K238,'ATT9987'!L238,'ATT9987'!M238,'ATT9987'!N238,'ATT9987'!O238,'ATT9987'!P238)</f>
        <v>00011117539000000000000000000000000000000000000000000000000000000000000000000000000000000000000000000000000000002835.13</v>
      </c>
    </row>
    <row r="230" spans="2:4">
      <c r="D230" s="32" t="str">
        <f>CONCATENATE('ATT9987'!D239,'ATT9987'!E239,'ATT9987'!F239,'ATT9987'!G239,'ATT9987'!H239,'ATT9987'!I239,'ATT9987'!J239,'ATT9987'!K239,'ATT9987'!L239,'ATT9987'!M239,'ATT9987'!N239,'ATT9987'!O239,'ATT9987'!P239)</f>
        <v>2835.13000000000000000000000000000000000000000000000000000000000000000000000000000000000000000000000000000000000000000</v>
      </c>
    </row>
    <row r="231" spans="2:4">
      <c r="D231" s="32" t="str">
        <f>CONCATENATE('ATT9987'!D240,'ATT9987'!E240,'ATT9987'!F240,'ATT9987'!G240,'ATT9987'!H240,'ATT9987'!I240,'ATT9987'!J240,'ATT9987'!K240,'ATT9987'!L240,'ATT9987'!M240,'ATT9987'!N240,'ATT9987'!O240,'ATT9987'!P240)</f>
        <v>2835.132835.1300</v>
      </c>
    </row>
    <row r="232" spans="2:4">
      <c r="B232">
        <v>76</v>
      </c>
      <c r="D232" s="32" t="str">
        <f>CONCATENATE('ATT9987'!D241,'ATT9987'!E241,'ATT9987'!F241,'ATT9987'!G241,'ATT9987'!H241,'ATT9987'!I241,'ATT9987'!J241,'ATT9987'!K241,'ATT9987'!L241,'ATT9987'!M241,'ATT9987'!N241,'ATT9987'!O241,'ATT9987'!P241)</f>
        <v>00011120243600000000000000000000000000000000000000000000000000000000000000000000000000000000000000000000000000003585.4</v>
      </c>
    </row>
    <row r="233" spans="2:4">
      <c r="D233" s="32" t="str">
        <f>CONCATENATE('ATT9987'!D242,'ATT9987'!E242,'ATT9987'!F242,'ATT9987'!G242,'ATT9987'!H242,'ATT9987'!I242,'ATT9987'!J242,'ATT9987'!K242,'ATT9987'!L242,'ATT9987'!M242,'ATT9987'!N242,'ATT9987'!O242,'ATT9987'!P242)</f>
        <v>3585.4000000000000000000000000000000000000000000000000000000000000000000000000000000000000000000000000000000000000000000000000</v>
      </c>
    </row>
    <row r="234" spans="2:4">
      <c r="D234" s="32" t="str">
        <f>CONCATENATE('ATT9987'!D243,'ATT9987'!E243,'ATT9987'!F243,'ATT9987'!G243,'ATT9987'!H243,'ATT9987'!I243,'ATT9987'!J243,'ATT9987'!K243,'ATT9987'!L243,'ATT9987'!M243,'ATT9987'!N243,'ATT9987'!O243,'ATT9987'!P243)</f>
        <v>3585.43585.400</v>
      </c>
    </row>
    <row r="235" spans="2:4">
      <c r="B235">
        <v>77</v>
      </c>
      <c r="D235" s="32" t="str">
        <f>CONCATENATE('ATT9987'!D244,'ATT9987'!E244,'ATT9987'!F244,'ATT9987'!G244,'ATT9987'!H244,'ATT9987'!I244,'ATT9987'!J244,'ATT9987'!K244,'ATT9987'!L244,'ATT9987'!M244,'ATT9987'!N244,'ATT9987'!O244,'ATT9987'!P244)</f>
        <v>00011120243400000000000000000000000000000000000000000000000000000000000000000000000000000000000000000000000000003144.25</v>
      </c>
    </row>
    <row r="236" spans="2:4">
      <c r="D236" s="32" t="str">
        <f>CONCATENATE('ATT9987'!D245,'ATT9987'!E245,'ATT9987'!F245,'ATT9987'!G245,'ATT9987'!H245,'ATT9987'!I245,'ATT9987'!J245,'ATT9987'!K245,'ATT9987'!L245,'ATT9987'!M245,'ATT9987'!N245,'ATT9987'!O245,'ATT9987'!P245)</f>
        <v>3144.25000000000000000000000000000000000000000000000000000000000000000000000000000000000000000000000000000000000000000</v>
      </c>
    </row>
    <row r="237" spans="2:4">
      <c r="D237" s="32" t="str">
        <f>CONCATENATE('ATT9987'!D246,'ATT9987'!E246,'ATT9987'!F246,'ATT9987'!G246,'ATT9987'!H246,'ATT9987'!I246,'ATT9987'!J246,'ATT9987'!K246,'ATT9987'!L246,'ATT9987'!M246,'ATT9987'!N246,'ATT9987'!O246,'ATT9987'!P246)</f>
        <v>3144.253144.2500</v>
      </c>
    </row>
    <row r="238" spans="2:4">
      <c r="B238">
        <v>78</v>
      </c>
      <c r="D238" s="32" t="str">
        <f>CONCATENATE('ATT9987'!D247,'ATT9987'!E247,'ATT9987'!F247,'ATT9987'!G247,'ATT9987'!H247,'ATT9987'!I247,'ATT9987'!J247,'ATT9987'!K247,'ATT9987'!L247,'ATT9987'!M247,'ATT9987'!N247,'ATT9987'!O247,'ATT9987'!P247)</f>
        <v>000100001234567800000000000000000000000000000000000000000000000000000000000000000000000000000000000000000000000000000000123456</v>
      </c>
    </row>
    <row r="239" spans="2:4">
      <c r="D239" s="32" t="str">
        <f>CONCATENATE('ATT9987'!D248,'ATT9987'!E248,'ATT9987'!F248,'ATT9987'!G248,'ATT9987'!H248,'ATT9987'!I248,'ATT9987'!J248,'ATT9987'!K248,'ATT9987'!L248,'ATT9987'!M248,'ATT9987'!N248,'ATT9987'!O248,'ATT9987'!P248)</f>
        <v>0000123456000000000000000000000000000000000000000000000000000000000000000000000000000000000000000000000000000000000000000000000000</v>
      </c>
    </row>
    <row r="240" spans="2:4">
      <c r="D240" s="32" t="str">
        <f>CONCATENATE('ATT9987'!D249,'ATT9987'!E249,'ATT9987'!F249,'ATT9987'!G249,'ATT9987'!H249,'ATT9987'!I249,'ATT9987'!J249,'ATT9987'!K249,'ATT9987'!L249,'ATT9987'!M249,'ATT9987'!N249,'ATT9987'!O249,'ATT9987'!P249)</f>
        <v>0000123456000012345600001234560000123456</v>
      </c>
    </row>
    <row r="241" spans="2:4">
      <c r="B241">
        <v>79</v>
      </c>
      <c r="D241" s="32" t="str">
        <f>CONCATENATE('ATT9987'!D250,'ATT9987'!E250,'ATT9987'!F250,'ATT9987'!G250,'ATT9987'!H250,'ATT9987'!I250,'ATT9987'!J250,'ATT9987'!K250,'ATT9987'!L250,'ATT9987'!M250,'ATT9987'!N250,'ATT9987'!O250,'ATT9987'!P250)</f>
        <v>0001000000000000000000000000000000000000000000000000000000000000000000000000000000000000000000000000000000</v>
      </c>
    </row>
    <row r="242" spans="2:4">
      <c r="D242" s="32" t="str">
        <f>CONCATENATE('ATT9987'!D251,'ATT9987'!E251,'ATT9987'!F251,'ATT9987'!G251,'ATT9987'!H251,'ATT9987'!I251,'ATT9987'!J251,'ATT9987'!K251,'ATT9987'!L251,'ATT9987'!M251,'ATT9987'!N251,'ATT9987'!O251,'ATT9987'!P251)</f>
        <v>0000000000000000000000000000000000000000000000000000000000000000000000000000000000000000000000000000000000000000</v>
      </c>
    </row>
    <row r="243" spans="2:4">
      <c r="D243" s="32" t="str">
        <f>CONCATENATE('ATT9987'!D252,'ATT9987'!E252,'ATT9987'!F252,'ATT9987'!G252,'ATT9987'!H252,'ATT9987'!I252,'ATT9987'!J252,'ATT9987'!K252,'ATT9987'!L252,'ATT9987'!M252,'ATT9987'!N252,'ATT9987'!O252,'ATT9987'!P252)</f>
        <v>0000</v>
      </c>
    </row>
    <row r="244" spans="2:4">
      <c r="B244">
        <v>80</v>
      </c>
      <c r="D244" s="32" t="str">
        <f>CONCATENATE('ATT9987'!D253,'ATT9987'!E253,'ATT9987'!F253,'ATT9987'!G253,'ATT9987'!H253,'ATT9987'!I253,'ATT9987'!J253,'ATT9987'!K253,'ATT9987'!L253,'ATT9987'!M253,'ATT9987'!N253,'ATT9987'!O253,'ATT9987'!P253)</f>
        <v>0001000000000000000000000000000000000000000000000000000000000000000000000000000000000000000000000000000000</v>
      </c>
    </row>
    <row r="245" spans="2:4">
      <c r="D245" s="32" t="str">
        <f>CONCATENATE('ATT9987'!D254,'ATT9987'!E254,'ATT9987'!F254,'ATT9987'!G254,'ATT9987'!H254,'ATT9987'!I254,'ATT9987'!J254,'ATT9987'!K254,'ATT9987'!L254,'ATT9987'!M254,'ATT9987'!N254,'ATT9987'!O254,'ATT9987'!P254)</f>
        <v>0000000000000000000000000000000000000000000000000000000000000000000000000000000000000000000000000000000000000000000000000</v>
      </c>
    </row>
    <row r="246" spans="2:4">
      <c r="D246" s="32" t="str">
        <f>CONCATENATE('ATT9987'!D255,'ATT9987'!E255,'ATT9987'!F255,'ATT9987'!G255,'ATT9987'!H255,'ATT9987'!I255,'ATT9987'!J255,'ATT9987'!K255,'ATT9987'!L255,'ATT9987'!M255,'ATT9987'!N255,'ATT9987'!O255,'ATT9987'!P255)</f>
        <v>0000</v>
      </c>
    </row>
    <row r="247" spans="2:4">
      <c r="B247">
        <v>81</v>
      </c>
      <c r="D247" s="32" t="str">
        <f>CONCATENATE('ATT9987'!D256,'ATT9987'!E256,'ATT9987'!F256,'ATT9987'!G256,'ATT9987'!H256,'ATT9987'!I256,'ATT9987'!J256,'ATT9987'!K256,'ATT9987'!L256,'ATT9987'!M256,'ATT9987'!N256,'ATT9987'!O256,'ATT9987'!P256)</f>
        <v>0001000000000000000000000000000000000000000000000000000000000000000000000000000000000000000000000000000000</v>
      </c>
    </row>
    <row r="248" spans="2:4">
      <c r="D248" s="32" t="str">
        <f>CONCATENATE('ATT9987'!D257,'ATT9987'!E257,'ATT9987'!F257,'ATT9987'!G257,'ATT9987'!H257,'ATT9987'!I257,'ATT9987'!J257,'ATT9987'!K257,'ATT9987'!L257,'ATT9987'!M257,'ATT9987'!N257,'ATT9987'!O257,'ATT9987'!P257)</f>
        <v>0000000000000000000000000000000000000000000000000000000000000000000000000000000000000000000000000000000000000000</v>
      </c>
    </row>
    <row r="249" spans="2:4">
      <c r="D249" s="32" t="str">
        <f>CONCATENATE('ATT9987'!D258,'ATT9987'!E258,'ATT9987'!F258,'ATT9987'!G258,'ATT9987'!H258,'ATT9987'!I258,'ATT9987'!J258,'ATT9987'!K258,'ATT9987'!L258,'ATT9987'!M258,'ATT9987'!N258,'ATT9987'!O258,'ATT9987'!P258)</f>
        <v>0000</v>
      </c>
    </row>
    <row r="250" spans="2:4">
      <c r="B250">
        <v>82</v>
      </c>
      <c r="D250" s="32" t="str">
        <f>CONCATENATE('ATT9987'!D259,'ATT9987'!E259,'ATT9987'!F259,'ATT9987'!G259,'ATT9987'!H259,'ATT9987'!I259,'ATT9987'!J259,'ATT9987'!K259,'ATT9987'!L259,'ATT9987'!M259,'ATT9987'!N259,'ATT9987'!O259,'ATT9987'!P259)</f>
        <v>0001000000000000000000000000000000000000000000000000000000000000000000000000000000000000000000000000000000</v>
      </c>
    </row>
    <row r="251" spans="2:4">
      <c r="D251" s="32" t="str">
        <f>CONCATENATE('ATT9987'!D260,'ATT9987'!E260,'ATT9987'!F260,'ATT9987'!G260,'ATT9987'!H260,'ATT9987'!I260,'ATT9987'!J260,'ATT9987'!K260,'ATT9987'!L260,'ATT9987'!M260,'ATT9987'!N260,'ATT9987'!O260,'ATT9987'!P260)</f>
        <v>0000000000000000000000000000000000000000000000000000000000000000000000000000000000000000000000000000000000000000000000000</v>
      </c>
    </row>
    <row r="252" spans="2:4">
      <c r="D252" s="32" t="str">
        <f>CONCATENATE('ATT9987'!D261,'ATT9987'!E261,'ATT9987'!F261,'ATT9987'!G261,'ATT9987'!H261,'ATT9987'!I261,'ATT9987'!J261,'ATT9987'!K261,'ATT9987'!L261,'ATT9987'!M261,'ATT9987'!N261,'ATT9987'!O261,'ATT9987'!P261)</f>
        <v>0000</v>
      </c>
    </row>
    <row r="253" spans="2:4">
      <c r="B253">
        <v>83</v>
      </c>
      <c r="D253" s="32" t="str">
        <f>CONCATENATE('ATT9987'!D262,'ATT9987'!E262,'ATT9987'!F262,'ATT9987'!G262,'ATT9987'!H262,'ATT9987'!I262,'ATT9987'!J262,'ATT9987'!K262,'ATT9987'!L262,'ATT9987'!M262,'ATT9987'!N262,'ATT9987'!O262,'ATT9987'!P262)</f>
        <v>0001000000000000000000000000000000000000000000000000000000000000000000000000000000000000000000000000000000</v>
      </c>
    </row>
    <row r="254" spans="2:4">
      <c r="D254" s="32" t="str">
        <f>CONCATENATE('ATT9987'!D263,'ATT9987'!E263,'ATT9987'!F263,'ATT9987'!G263,'ATT9987'!H263,'ATT9987'!I263,'ATT9987'!J263,'ATT9987'!K263,'ATT9987'!L263,'ATT9987'!M263,'ATT9987'!N263,'ATT9987'!O263,'ATT9987'!P263)</f>
        <v>0000000000000000000000000000000000000000000000000000000000000000000000000000000000000000000000000000000000000000</v>
      </c>
    </row>
    <row r="255" spans="2:4">
      <c r="D255" s="32" t="str">
        <f>CONCATENATE('ATT9987'!D264,'ATT9987'!E264,'ATT9987'!F264,'ATT9987'!G264,'ATT9987'!H264,'ATT9987'!I264,'ATT9987'!J264,'ATT9987'!K264,'ATT9987'!L264,'ATT9987'!M264,'ATT9987'!N264,'ATT9987'!O264,'ATT9987'!P264)</f>
        <v>0=D26300</v>
      </c>
    </row>
    <row r="256" spans="2:4">
      <c r="B256">
        <v>84</v>
      </c>
      <c r="D256" s="32" t="str">
        <f>CONCATENATE('ATT9987'!D265,'ATT9987'!E265,'ATT9987'!F265,'ATT9987'!G265,'ATT9987'!H265,'ATT9987'!I265,'ATT9987'!J265,'ATT9987'!K265,'ATT9987'!L265,'ATT9987'!M265,'ATT9987'!N265,'ATT9987'!O265,'ATT9987'!P265)</f>
        <v>0001000000000000000000000000000000000000000000000000000000000000000000000000000000000000000000000000000000</v>
      </c>
    </row>
    <row r="257" spans="2:4">
      <c r="D257" s="32" t="str">
        <f>CONCATENATE('ATT9987'!D266,'ATT9987'!E266,'ATT9987'!F266,'ATT9987'!G266,'ATT9987'!H266,'ATT9987'!I266,'ATT9987'!J266,'ATT9987'!K266,'ATT9987'!L266,'ATT9987'!M266,'ATT9987'!N266,'ATT9987'!O266,'ATT9987'!P266)</f>
        <v>0000000000000000000000000000000000000000000000000000000000000000000000000000000000000000000000000000000000000000000000000</v>
      </c>
    </row>
    <row r="258" spans="2:4">
      <c r="D258" s="32" t="str">
        <f>CONCATENATE('ATT9987'!D267,'ATT9987'!E267,'ATT9987'!F267,'ATT9987'!G267,'ATT9987'!H267,'ATT9987'!I267,'ATT9987'!J267,'ATT9987'!K267,'ATT9987'!L267,'ATT9987'!M267,'ATT9987'!N267,'ATT9987'!O267,'ATT9987'!P267)</f>
        <v>0000</v>
      </c>
    </row>
    <row r="259" spans="2:4">
      <c r="B259">
        <v>85</v>
      </c>
      <c r="D259" s="32" t="str">
        <f>CONCATENATE('ATT9987'!D268,'ATT9987'!E268,'ATT9987'!F268,'ATT9987'!G268,'ATT9987'!H268,'ATT9987'!I268,'ATT9987'!J268,'ATT9987'!K268,'ATT9987'!L268,'ATT9987'!M268,'ATT9987'!N268,'ATT9987'!O268,'ATT9987'!P268)</f>
        <v>0001000000000000000000000000000000000000000000000000000000000000000000000000000000000000000000000000000000</v>
      </c>
    </row>
    <row r="260" spans="2:4">
      <c r="D260" s="32" t="str">
        <f>CONCATENATE('ATT9987'!D269,'ATT9987'!E269,'ATT9987'!F269,'ATT9987'!G269,'ATT9987'!H269,'ATT9987'!I269,'ATT9987'!J269,'ATT9987'!K269,'ATT9987'!L269,'ATT9987'!M269,'ATT9987'!N269,'ATT9987'!O269,'ATT9987'!P269)</f>
        <v>0000000000000000000000000000000000000000000000000000000000000000000000000000000000000000000000000000000000000000</v>
      </c>
    </row>
    <row r="261" spans="2:4">
      <c r="D261" s="32" t="str">
        <f>CONCATENATE('ATT9987'!D270,'ATT9987'!E270,'ATT9987'!F270,'ATT9987'!G270,'ATT9987'!H270,'ATT9987'!I270,'ATT9987'!J270,'ATT9987'!K270,'ATT9987'!L270,'ATT9987'!M270,'ATT9987'!N270,'ATT9987'!O270,'ATT9987'!P270)</f>
        <v>0000</v>
      </c>
    </row>
    <row r="262" spans="2:4">
      <c r="B262">
        <v>86</v>
      </c>
      <c r="D262" s="32" t="str">
        <f>CONCATENATE('ATT9987'!D271,'ATT9987'!E271,'ATT9987'!F271,'ATT9987'!G271,'ATT9987'!H271,'ATT9987'!I271,'ATT9987'!J271,'ATT9987'!K271,'ATT9987'!L271,'ATT9987'!M271,'ATT9987'!N271,'ATT9987'!O271,'ATT9987'!P271)</f>
        <v>0001000000000000000000000000000000000000000000000000000000000000000000000000000000000000000000000000000000</v>
      </c>
    </row>
    <row r="263" spans="2:4">
      <c r="D263" s="32" t="str">
        <f>CONCATENATE('ATT9987'!D272,'ATT9987'!E272,'ATT9987'!F272,'ATT9987'!G272,'ATT9987'!H272,'ATT9987'!I272,'ATT9987'!J272,'ATT9987'!K272,'ATT9987'!L272,'ATT9987'!M272,'ATT9987'!N272,'ATT9987'!O272,'ATT9987'!P272)</f>
        <v>0000000000000000000000000000000000000000000000000000000000000000000000000000000000000000000000000000000000000000000000000</v>
      </c>
    </row>
    <row r="264" spans="2:4">
      <c r="D264" s="32" t="str">
        <f>CONCATENATE('ATT9987'!D273,'ATT9987'!E273,'ATT9987'!F273,'ATT9987'!G273,'ATT9987'!H273,'ATT9987'!I273,'ATT9987'!J273,'ATT9987'!K273,'ATT9987'!L273,'ATT9987'!M273,'ATT9987'!N273,'ATT9987'!O273,'ATT9987'!P273)</f>
        <v>0000</v>
      </c>
    </row>
    <row r="265" spans="2:4">
      <c r="B265">
        <v>87</v>
      </c>
      <c r="D265" s="32" t="str">
        <f>CONCATENATE('ATT9987'!D274,'ATT9987'!E274,'ATT9987'!F274,'ATT9987'!G274,'ATT9987'!H274,'ATT9987'!I274,'ATT9987'!J274,'ATT9987'!K274,'ATT9987'!L274,'ATT9987'!M274,'ATT9987'!N274,'ATT9987'!O274,'ATT9987'!P274)</f>
        <v>0001000000000000000000000000000000000000000000000000000000000000000000000000000000000000000000000000000000</v>
      </c>
    </row>
    <row r="266" spans="2:4">
      <c r="D266" s="32" t="str">
        <f>CONCATENATE('ATT9987'!D275,'ATT9987'!E275,'ATT9987'!F275,'ATT9987'!G275,'ATT9987'!H275,'ATT9987'!I275,'ATT9987'!J275,'ATT9987'!K275,'ATT9987'!L275,'ATT9987'!M275,'ATT9987'!N275,'ATT9987'!O275,'ATT9987'!P275)</f>
        <v>0000000000000000000000000000000000000000000000000000000000000000000000000000000000000000000000000000000000000000</v>
      </c>
    </row>
    <row r="267" spans="2:4">
      <c r="D267" s="32" t="str">
        <f>CONCATENATE('ATT9987'!D276,'ATT9987'!E276,'ATT9987'!F276,'ATT9987'!G276,'ATT9987'!H276,'ATT9987'!I276,'ATT9987'!J276,'ATT9987'!K276,'ATT9987'!L276,'ATT9987'!M276,'ATT9987'!N276,'ATT9987'!O276,'ATT9987'!P276)</f>
        <v>0000</v>
      </c>
    </row>
    <row r="268" spans="2:4">
      <c r="B268">
        <v>88</v>
      </c>
      <c r="D268" s="32" t="str">
        <f>CONCATENATE('ATT9987'!D277,'ATT9987'!E277,'ATT9987'!F277,'ATT9987'!G277,'ATT9987'!H277,'ATT9987'!I277,'ATT9987'!J277,'ATT9987'!K277,'ATT9987'!L277,'ATT9987'!M277,'ATT9987'!N277,'ATT9987'!O277,'ATT9987'!P277)</f>
        <v>0001000000000000000000000000000000000000000000000000000000000000000000000000000000000000000000000000000000</v>
      </c>
    </row>
    <row r="269" spans="2:4">
      <c r="D269" s="32" t="str">
        <f>CONCATENATE('ATT9987'!D278,'ATT9987'!E278,'ATT9987'!F278,'ATT9987'!G278,'ATT9987'!H278,'ATT9987'!I278,'ATT9987'!J278,'ATT9987'!K278,'ATT9987'!L278,'ATT9987'!M278,'ATT9987'!N278,'ATT9987'!O278,'ATT9987'!P278)</f>
        <v>0000000000000000000000000000000000000000000000000000000000000000000000000000000000000000000000000000000000000000000000000</v>
      </c>
    </row>
    <row r="270" spans="2:4">
      <c r="D270" s="32" t="str">
        <f>CONCATENATE('ATT9987'!D279,'ATT9987'!E279,'ATT9987'!F279,'ATT9987'!G279,'ATT9987'!H279,'ATT9987'!I279,'ATT9987'!J279,'ATT9987'!K279,'ATT9987'!L279,'ATT9987'!M279,'ATT9987'!N279,'ATT9987'!O279,'ATT9987'!P279)</f>
        <v>0000</v>
      </c>
    </row>
    <row r="271" spans="2:4">
      <c r="B271">
        <v>89</v>
      </c>
      <c r="D271" s="32" t="str">
        <f>CONCATENATE('ATT9987'!D280,'ATT9987'!E280,'ATT9987'!F280,'ATT9987'!G280,'ATT9987'!H280,'ATT9987'!I280,'ATT9987'!J280,'ATT9987'!K280,'ATT9987'!L280,'ATT9987'!M280,'ATT9987'!N280,'ATT9987'!O280,'ATT9987'!P280)</f>
        <v>0001000000000000000000000000000000000000000000000000000000000000000000000000000000000000000000000000000000</v>
      </c>
    </row>
    <row r="272" spans="2:4">
      <c r="D272" s="32" t="str">
        <f>CONCATENATE('ATT9987'!D281,'ATT9987'!E281,'ATT9987'!F281,'ATT9987'!G281,'ATT9987'!H281,'ATT9987'!I281,'ATT9987'!J281,'ATT9987'!K281,'ATT9987'!L281,'ATT9987'!M281,'ATT9987'!N281,'ATT9987'!O281,'ATT9987'!P281)</f>
        <v>0000000000000000000000000000000000000000000000000000000000000000000000000000000000000000000000000000000000000000</v>
      </c>
    </row>
    <row r="273" spans="2:4">
      <c r="D273" s="32" t="str">
        <f>CONCATENATE('ATT9987'!D282,'ATT9987'!E282,'ATT9987'!F282,'ATT9987'!G282,'ATT9987'!H282,'ATT9987'!I282,'ATT9987'!J282,'ATT9987'!K282,'ATT9987'!L282,'ATT9987'!M282,'ATT9987'!N282,'ATT9987'!O282,'ATT9987'!P282)</f>
        <v>0000</v>
      </c>
    </row>
    <row r="274" spans="2:4">
      <c r="B274">
        <v>90</v>
      </c>
      <c r="D274" s="32" t="str">
        <f>CONCATENATE('ATT9987'!D283,'ATT9987'!E283,'ATT9987'!F283,'ATT9987'!G283,'ATT9987'!H283,'ATT9987'!I283,'ATT9987'!J283,'ATT9987'!K283,'ATT9987'!L283,'ATT9987'!M283,'ATT9987'!N283,'ATT9987'!O283,'ATT9987'!P283)</f>
        <v>0001000000000000000000000000000000000000000000000000000000000000000000000000000000000000000000000000000000</v>
      </c>
    </row>
    <row r="275" spans="2:4">
      <c r="D275" s="32" t="str">
        <f>CONCATENATE('ATT9987'!D284,'ATT9987'!E284,'ATT9987'!F284,'ATT9987'!G284,'ATT9987'!H284,'ATT9987'!I284,'ATT9987'!J284,'ATT9987'!K284,'ATT9987'!L284,'ATT9987'!M284,'ATT9987'!N284,'ATT9987'!O284,'ATT9987'!P284)</f>
        <v>0000000000000000000000000000000000000000000000000000000000000000000000000000000000000000000000000000000000000000000000000</v>
      </c>
    </row>
    <row r="276" spans="2:4">
      <c r="D276" s="32" t="str">
        <f>CONCATENATE('ATT9987'!D285,'ATT9987'!E285,'ATT9987'!F285,'ATT9987'!G285,'ATT9987'!H285,'ATT9987'!I285,'ATT9987'!J285,'ATT9987'!K285,'ATT9987'!L285,'ATT9987'!M285,'ATT9987'!N285,'ATT9987'!O285,'ATT9987'!P285)</f>
        <v>0000</v>
      </c>
    </row>
    <row r="277" spans="2:4">
      <c r="B277">
        <v>91</v>
      </c>
      <c r="D277" s="32" t="str">
        <f>CONCATENATE('ATT9987'!D286,'ATT9987'!E286,'ATT9987'!F286,'ATT9987'!G286,'ATT9987'!H286,'ATT9987'!I286,'ATT9987'!J286,'ATT9987'!K286,'ATT9987'!L286,'ATT9987'!M286,'ATT9987'!N286,'ATT9987'!O286,'ATT9987'!P286)</f>
        <v>0001000000000000000000000000000000000000000000000000000000000000000000000000000000000000000000000000000000</v>
      </c>
    </row>
    <row r="278" spans="2:4">
      <c r="D278" s="32" t="str">
        <f>CONCATENATE('ATT9987'!D287,'ATT9987'!E287,'ATT9987'!F287,'ATT9987'!G287,'ATT9987'!H287,'ATT9987'!I287,'ATT9987'!J287,'ATT9987'!K287,'ATT9987'!L287,'ATT9987'!M287,'ATT9987'!N287,'ATT9987'!O287,'ATT9987'!P287)</f>
        <v>0000000000000000000000000000000000000000000000000000000000000000000000000000000000000000000000000000000000000000</v>
      </c>
    </row>
    <row r="279" spans="2:4">
      <c r="D279" s="32" t="str">
        <f>CONCATENATE('ATT9987'!D288,'ATT9987'!E288,'ATT9987'!F288,'ATT9987'!G288,'ATT9987'!H288,'ATT9987'!I288,'ATT9987'!J288,'ATT9987'!K288,'ATT9987'!L288,'ATT9987'!M288,'ATT9987'!N288,'ATT9987'!O288,'ATT9987'!P288)</f>
        <v>0000</v>
      </c>
    </row>
    <row r="280" spans="2:4">
      <c r="B280">
        <v>92</v>
      </c>
      <c r="D280" s="32" t="str">
        <f>CONCATENATE('ATT9987'!D289,'ATT9987'!E289,'ATT9987'!F289,'ATT9987'!G289,'ATT9987'!H289,'ATT9987'!I289,'ATT9987'!J289,'ATT9987'!K289,'ATT9987'!L289,'ATT9987'!M289,'ATT9987'!N289,'ATT9987'!O289,'ATT9987'!P289)</f>
        <v>0001000000000000000000000000000000000000000000000000000000000000000000000000000000000000000000000000000000</v>
      </c>
    </row>
    <row r="281" spans="2:4">
      <c r="D281" s="32" t="str">
        <f>CONCATENATE('ATT9987'!D290,'ATT9987'!E290,'ATT9987'!F290,'ATT9987'!G290,'ATT9987'!H290,'ATT9987'!I290,'ATT9987'!J290,'ATT9987'!K290,'ATT9987'!L290,'ATT9987'!M290,'ATT9987'!N290,'ATT9987'!O290,'ATT9987'!P290)</f>
        <v>0000000000000000000000000000000000000000000000000000000000000000000000000000000000000000000000000000000000000000000000000</v>
      </c>
    </row>
    <row r="282" spans="2:4">
      <c r="D282" s="32" t="str">
        <f>CONCATENATE('ATT9987'!D291,'ATT9987'!E291,'ATT9987'!F291,'ATT9987'!G291,'ATT9987'!H291,'ATT9987'!I291,'ATT9987'!J291,'ATT9987'!K291,'ATT9987'!L291,'ATT9987'!M291,'ATT9987'!N291,'ATT9987'!O291,'ATT9987'!P291)</f>
        <v>0000</v>
      </c>
    </row>
    <row r="283" spans="2:4">
      <c r="B283">
        <v>93</v>
      </c>
      <c r="D283" s="32" t="str">
        <f>CONCATENATE('ATT9987'!D292,'ATT9987'!E292,'ATT9987'!F292,'ATT9987'!G292,'ATT9987'!H292,'ATT9987'!I292,'ATT9987'!J292,'ATT9987'!K292,'ATT9987'!L292,'ATT9987'!M292,'ATT9987'!N292,'ATT9987'!O292,'ATT9987'!P292)</f>
        <v>0001000000000000000000000000000000000000000000000000000000000000000000000000000000000000000000000000000000</v>
      </c>
    </row>
    <row r="284" spans="2:4">
      <c r="D284" s="32" t="str">
        <f>CONCATENATE('ATT9987'!D293,'ATT9987'!E293,'ATT9987'!F293,'ATT9987'!G293,'ATT9987'!H293,'ATT9987'!I293,'ATT9987'!J293,'ATT9987'!K293,'ATT9987'!L293,'ATT9987'!M293,'ATT9987'!N293,'ATT9987'!O293,'ATT9987'!P293)</f>
        <v>0000000000000000000000000000000000000000000000000000000000000000000000000000000000000000000000000000000000000000</v>
      </c>
    </row>
    <row r="285" spans="2:4">
      <c r="D285" s="32" t="str">
        <f>CONCATENATE('ATT9987'!D294,'ATT9987'!E294,'ATT9987'!F294,'ATT9987'!G294,'ATT9987'!H294,'ATT9987'!I294,'ATT9987'!J294,'ATT9987'!K294,'ATT9987'!L294,'ATT9987'!M294,'ATT9987'!N294,'ATT9987'!O294,'ATT9987'!P294)</f>
        <v>0000</v>
      </c>
    </row>
    <row r="286" spans="2:4">
      <c r="B286">
        <v>94</v>
      </c>
      <c r="D286" s="32" t="str">
        <f>CONCATENATE('ATT9987'!D295,'ATT9987'!E295,'ATT9987'!F295,'ATT9987'!G295,'ATT9987'!H295,'ATT9987'!I295,'ATT9987'!J295,'ATT9987'!K295,'ATT9987'!L295,'ATT9987'!M295,'ATT9987'!N295,'ATT9987'!O295,'ATT9987'!P295)</f>
        <v>0001000000000000000000000000000000000000000000000000000000000000000000000000000000000000000000000000000000</v>
      </c>
    </row>
    <row r="287" spans="2:4">
      <c r="D287" s="32" t="str">
        <f>CONCATENATE('ATT9987'!D296,'ATT9987'!E296,'ATT9987'!F296,'ATT9987'!G296,'ATT9987'!H296,'ATT9987'!I296,'ATT9987'!J296,'ATT9987'!K296,'ATT9987'!L296,'ATT9987'!M296,'ATT9987'!N296,'ATT9987'!O296,'ATT9987'!P296)</f>
        <v>0000000000000000000000000000000000000000000000000000000000000000000000000000000000000000000000000000000000000000000000000</v>
      </c>
    </row>
    <row r="288" spans="2:4">
      <c r="D288" s="32" t="str">
        <f>CONCATENATE('ATT9987'!D297,'ATT9987'!E297,'ATT9987'!F297,'ATT9987'!G297,'ATT9987'!H297,'ATT9987'!I297,'ATT9987'!J297,'ATT9987'!K297,'ATT9987'!L297,'ATT9987'!M297,'ATT9987'!N297,'ATT9987'!O297,'ATT9987'!P297)</f>
        <v>0000</v>
      </c>
    </row>
    <row r="289" spans="2:4">
      <c r="B289">
        <v>95</v>
      </c>
      <c r="D289" s="32" t="str">
        <f>CONCATENATE('ATT9987'!D298,'ATT9987'!E298,'ATT9987'!F298,'ATT9987'!G298,'ATT9987'!H298,'ATT9987'!I298,'ATT9987'!J298,'ATT9987'!K298,'ATT9987'!L298,'ATT9987'!M298,'ATT9987'!N298,'ATT9987'!O298,'ATT9987'!P298)</f>
        <v>0001000000000000000000000000000000000000000000000000000000000000000000000000000000000000000000000000000000</v>
      </c>
    </row>
    <row r="290" spans="2:4">
      <c r="D290" s="32" t="str">
        <f>CONCATENATE('ATT9987'!D299,'ATT9987'!E299,'ATT9987'!F299,'ATT9987'!G299,'ATT9987'!H299,'ATT9987'!I299,'ATT9987'!J299,'ATT9987'!K299,'ATT9987'!L299,'ATT9987'!M299,'ATT9987'!N299,'ATT9987'!O299,'ATT9987'!P299)</f>
        <v>0000000000000000000000000000000000000000000000000000000000000000000000000000000000000000000000000000000000000000</v>
      </c>
    </row>
    <row r="291" spans="2:4">
      <c r="D291" s="32" t="str">
        <f>CONCATENATE('ATT9987'!D300,'ATT9987'!E300,'ATT9987'!F300,'ATT9987'!G300,'ATT9987'!H300,'ATT9987'!I300,'ATT9987'!J300,'ATT9987'!K300,'ATT9987'!L300,'ATT9987'!M300,'ATT9987'!N300,'ATT9987'!O300,'ATT9987'!P300)</f>
        <v>0000</v>
      </c>
    </row>
    <row r="292" spans="2:4">
      <c r="B292">
        <v>96</v>
      </c>
      <c r="D292" s="32" t="str">
        <f>CONCATENATE('ATT9987'!D301,'ATT9987'!E301,'ATT9987'!F301,'ATT9987'!G301,'ATT9987'!H301,'ATT9987'!I301,'ATT9987'!J301,'ATT9987'!K301,'ATT9987'!L301,'ATT9987'!M301,'ATT9987'!N301,'ATT9987'!O301,'ATT9987'!P301)</f>
        <v>0001000000000000000000000000000000000000000000000000000000000000000000000000000000000000000000000000000000</v>
      </c>
    </row>
    <row r="293" spans="2:4">
      <c r="D293" s="32" t="str">
        <f>CONCATENATE('ATT9987'!D302,'ATT9987'!E302,'ATT9987'!F302,'ATT9987'!G302,'ATT9987'!H302,'ATT9987'!I302,'ATT9987'!J302,'ATT9987'!K302,'ATT9987'!L302,'ATT9987'!M302,'ATT9987'!N302,'ATT9987'!O302,'ATT9987'!P302)</f>
        <v>0000000000000000000000000000000000000000000000000000000000000000000000000000000000000000000000000000000000000000000000000</v>
      </c>
    </row>
    <row r="294" spans="2:4">
      <c r="D294" s="32" t="str">
        <f>CONCATENATE('ATT9987'!D303,'ATT9987'!E303,'ATT9987'!F303,'ATT9987'!G303,'ATT9987'!H303,'ATT9987'!I303,'ATT9987'!J303,'ATT9987'!K303,'ATT9987'!L303,'ATT9987'!M303,'ATT9987'!N303,'ATT9987'!O303,'ATT9987'!P303)</f>
        <v>0000</v>
      </c>
    </row>
    <row r="295" spans="2:4">
      <c r="B295">
        <v>97</v>
      </c>
      <c r="D295" s="32" t="str">
        <f>CONCATENATE('ATT9987'!D304,'ATT9987'!E304,'ATT9987'!F304,'ATT9987'!G304,'ATT9987'!H304,'ATT9987'!I304,'ATT9987'!J304,'ATT9987'!K304,'ATT9987'!L304,'ATT9987'!M304,'ATT9987'!N304,'ATT9987'!O304,'ATT9987'!P304)</f>
        <v>0001000000000000000000000000000000000000000000000000000000000000000000000000000000000000000000000000000000</v>
      </c>
    </row>
    <row r="296" spans="2:4">
      <c r="D296" s="32" t="str">
        <f>CONCATENATE('ATT9987'!D305,'ATT9987'!E305,'ATT9987'!F305,'ATT9987'!G305,'ATT9987'!H305,'ATT9987'!I305,'ATT9987'!J305,'ATT9987'!K305,'ATT9987'!L305,'ATT9987'!M305,'ATT9987'!N305,'ATT9987'!O305,'ATT9987'!P305)</f>
        <v>0000000000000000000000000000000000000000000000000000000000000000000000000000000000000000000000000000000000000000</v>
      </c>
    </row>
    <row r="297" spans="2:4">
      <c r="D297" s="32" t="str">
        <f>CONCATENATE('ATT9987'!D306,'ATT9987'!E306,'ATT9987'!F306,'ATT9987'!G306,'ATT9987'!H306,'ATT9987'!I306,'ATT9987'!J306,'ATT9987'!K306,'ATT9987'!L306,'ATT9987'!M306,'ATT9987'!N306,'ATT9987'!O306,'ATT9987'!P306)</f>
        <v>0000</v>
      </c>
    </row>
    <row r="298" spans="2:4">
      <c r="B298">
        <v>98</v>
      </c>
      <c r="D298" s="32" t="str">
        <f>CONCATENATE('ATT9987'!D307,'ATT9987'!E307,'ATT9987'!F307,'ATT9987'!G307,'ATT9987'!H307,'ATT9987'!I307,'ATT9987'!J307,'ATT9987'!K307,'ATT9987'!L307,'ATT9987'!M307,'ATT9987'!N307,'ATT9987'!O307,'ATT9987'!P307)</f>
        <v>0001000000000000000000000000000000000000000000000000000000000000000000000000000000000000000000000000000000</v>
      </c>
    </row>
    <row r="299" spans="2:4">
      <c r="D299" s="32" t="str">
        <f>CONCATENATE('ATT9987'!D308,'ATT9987'!E308,'ATT9987'!F308,'ATT9987'!G308,'ATT9987'!H308,'ATT9987'!I308,'ATT9987'!J308,'ATT9987'!K308,'ATT9987'!L308,'ATT9987'!M308,'ATT9987'!N308,'ATT9987'!O308,'ATT9987'!P308)</f>
        <v>0000000000000000000000000000000000000000000000000000000000000000000000000000000000000000000000000000000000000000000000000</v>
      </c>
    </row>
    <row r="300" spans="2:4">
      <c r="D300" s="32" t="str">
        <f>CONCATENATE('ATT9987'!D309,'ATT9987'!E309,'ATT9987'!F309,'ATT9987'!G309,'ATT9987'!H309,'ATT9987'!I309,'ATT9987'!J309,'ATT9987'!K309,'ATT9987'!L309,'ATT9987'!M309,'ATT9987'!N309,'ATT9987'!O309,'ATT9987'!P309)</f>
        <v>0000</v>
      </c>
    </row>
    <row r="301" spans="2:4">
      <c r="B301">
        <v>99</v>
      </c>
      <c r="D301" s="32" t="str">
        <f>CONCATENATE('ATT9987'!D310,'ATT9987'!E310,'ATT9987'!F310,'ATT9987'!G310,'ATT9987'!H310,'ATT9987'!I310,'ATT9987'!J310,'ATT9987'!K310,'ATT9987'!L310,'ATT9987'!M310,'ATT9987'!N310,'ATT9987'!O310,'ATT9987'!P310)</f>
        <v>0001000000000000000000000000000000000000000000000000000000000000000000000000000000000000000000000000000000</v>
      </c>
    </row>
    <row r="302" spans="2:4">
      <c r="D302" s="32" t="str">
        <f>CONCATENATE('ATT9987'!D311,'ATT9987'!E311,'ATT9987'!F311,'ATT9987'!G311,'ATT9987'!H311,'ATT9987'!I311,'ATT9987'!J311,'ATT9987'!K311,'ATT9987'!L311,'ATT9987'!M311,'ATT9987'!N311,'ATT9987'!O311,'ATT9987'!P311)</f>
        <v>0000000000000000000000000000000000000000000000000000000000000000000000000000000000000000000000000000000000000000</v>
      </c>
    </row>
    <row r="303" spans="2:4">
      <c r="D303" s="32" t="str">
        <f>CONCATENATE('ATT9987'!D312,'ATT9987'!E312,'ATT9987'!F312,'ATT9987'!G312,'ATT9987'!H312,'ATT9987'!I312,'ATT9987'!J312,'ATT9987'!K312,'ATT9987'!L312,'ATT9987'!M312,'ATT9987'!N312,'ATT9987'!O312,'ATT9987'!P312)</f>
        <v>0000</v>
      </c>
    </row>
    <row r="304" spans="2:4">
      <c r="B304">
        <v>100</v>
      </c>
      <c r="D304" s="32" t="str">
        <f>CONCATENATE('ATT9987'!D313,'ATT9987'!E313,'ATT9987'!F313,'ATT9987'!G313,'ATT9987'!H313,'ATT9987'!I313,'ATT9987'!J313,'ATT9987'!K313,'ATT9987'!L313,'ATT9987'!M313,'ATT9987'!N313,'ATT9987'!O313,'ATT9987'!P313)</f>
        <v>0001000000000000000000000000000000000000000000000000000000000000000000000000000000000000000000000000000000</v>
      </c>
    </row>
    <row r="305" spans="2:4">
      <c r="D305" s="32" t="str">
        <f>CONCATENATE('ATT9987'!D314,'ATT9987'!E314,'ATT9987'!F314,'ATT9987'!G314,'ATT9987'!H314,'ATT9987'!I314,'ATT9987'!J314,'ATT9987'!K314,'ATT9987'!L314,'ATT9987'!M314,'ATT9987'!N314,'ATT9987'!O314,'ATT9987'!P314)</f>
        <v>0000000000000000000000000000000000000000000000000000000000000000000000000000000000000000000000000000000000000000000000000</v>
      </c>
    </row>
    <row r="306" spans="2:4">
      <c r="D306" s="32" t="str">
        <f>CONCATENATE('ATT9987'!D315,'ATT9987'!E315,'ATT9987'!F315,'ATT9987'!G315,'ATT9987'!H315,'ATT9987'!I315,'ATT9987'!J315,'ATT9987'!K315,'ATT9987'!L315,'ATT9987'!M315,'ATT9987'!N315,'ATT9987'!O315,'ATT9987'!P315)</f>
        <v>0000</v>
      </c>
    </row>
    <row r="307" spans="2:4">
      <c r="B307">
        <v>101</v>
      </c>
      <c r="D307" s="32" t="str">
        <f>CONCATENATE('ATT9987'!D316,'ATT9987'!E316,'ATT9987'!F316,'ATT9987'!G316,'ATT9987'!H316,'ATT9987'!I316,'ATT9987'!J316,'ATT9987'!K316,'ATT9987'!L316,'ATT9987'!M316,'ATT9987'!N316,'ATT9987'!O316,'ATT9987'!P316)</f>
        <v>0001000000000000000000000000000000000000000000000000000000000000000000000000000000000000000000000000000000</v>
      </c>
    </row>
    <row r="308" spans="2:4">
      <c r="D308" s="32" t="str">
        <f>CONCATENATE('ATT9987'!D317,'ATT9987'!E317,'ATT9987'!F317,'ATT9987'!G317,'ATT9987'!H317,'ATT9987'!I317,'ATT9987'!J317,'ATT9987'!K317,'ATT9987'!L317,'ATT9987'!M317,'ATT9987'!N317,'ATT9987'!O317,'ATT9987'!P317)</f>
        <v>0000000000000000000000000000000000000000000000000000000000000000000000000000000000000000000000000000000000000000</v>
      </c>
    </row>
    <row r="309" spans="2:4">
      <c r="D309" s="32" t="str">
        <f>CONCATENATE('ATT9987'!D318,'ATT9987'!E318,'ATT9987'!F318,'ATT9987'!G318,'ATT9987'!H318,'ATT9987'!I318,'ATT9987'!J318,'ATT9987'!K318,'ATT9987'!L318,'ATT9987'!M318,'ATT9987'!N318,'ATT9987'!O318,'ATT9987'!P318)</f>
        <v>0000</v>
      </c>
    </row>
    <row r="310" spans="2:4">
      <c r="B310">
        <v>102</v>
      </c>
      <c r="D310" s="32" t="str">
        <f>CONCATENATE('ATT9987'!D319,'ATT9987'!E319,'ATT9987'!F319,'ATT9987'!G319,'ATT9987'!H319,'ATT9987'!I319,'ATT9987'!J319,'ATT9987'!K319,'ATT9987'!L319,'ATT9987'!M319,'ATT9987'!N319,'ATT9987'!O319,'ATT9987'!P319)</f>
        <v>0001000000000000000000000000000000000000000000000000000000000000000000000000000000000000000000000000000000</v>
      </c>
    </row>
    <row r="311" spans="2:4">
      <c r="D311" s="32" t="str">
        <f>CONCATENATE('ATT9987'!D320,'ATT9987'!E320,'ATT9987'!F320,'ATT9987'!G320,'ATT9987'!H320,'ATT9987'!I320,'ATT9987'!J320,'ATT9987'!K320,'ATT9987'!L320,'ATT9987'!M320,'ATT9987'!N320,'ATT9987'!O320,'ATT9987'!P320)</f>
        <v>0000000000000000000000000000000000000000000000000000000000000000000000000000000000000000000000000000000000000000000000000</v>
      </c>
    </row>
    <row r="312" spans="2:4">
      <c r="D312" s="32" t="str">
        <f>CONCATENATE('ATT9987'!D321,'ATT9987'!E321,'ATT9987'!F321,'ATT9987'!G321,'ATT9987'!H321,'ATT9987'!I321,'ATT9987'!J321,'ATT9987'!K321,'ATT9987'!L321,'ATT9987'!M321,'ATT9987'!N321,'ATT9987'!O321,'ATT9987'!P321)</f>
        <v>0000</v>
      </c>
    </row>
    <row r="313" spans="2:4">
      <c r="B313">
        <v>103</v>
      </c>
      <c r="D313" s="32" t="str">
        <f>CONCATENATE('ATT9987'!D322,'ATT9987'!E322,'ATT9987'!F322,'ATT9987'!G322,'ATT9987'!H322,'ATT9987'!I322,'ATT9987'!J322,'ATT9987'!K322,'ATT9987'!L322,'ATT9987'!M322,'ATT9987'!N322,'ATT9987'!O322,'ATT9987'!P322)</f>
        <v>0001000000000000000000000000000000000000000000000000000000000000000000000000000000000000000000000000000000</v>
      </c>
    </row>
    <row r="314" spans="2:4">
      <c r="D314" s="32" t="str">
        <f>CONCATENATE('ATT9987'!D323,'ATT9987'!E323,'ATT9987'!F323,'ATT9987'!G323,'ATT9987'!H323,'ATT9987'!I323,'ATT9987'!J323,'ATT9987'!K323,'ATT9987'!L323,'ATT9987'!M323,'ATT9987'!N323,'ATT9987'!O323,'ATT9987'!P323)</f>
        <v>0000000000000000000000000000000000000000000000000000000000000000000000000000000000000000000000000000000000000000</v>
      </c>
    </row>
    <row r="315" spans="2:4">
      <c r="D315" s="32" t="str">
        <f>CONCATENATE('ATT9987'!D324,'ATT9987'!E324,'ATT9987'!F324,'ATT9987'!G324,'ATT9987'!H324,'ATT9987'!I324,'ATT9987'!J324,'ATT9987'!K324,'ATT9987'!L324,'ATT9987'!M324,'ATT9987'!N324,'ATT9987'!O324,'ATT9987'!P324)</f>
        <v>0000</v>
      </c>
    </row>
    <row r="316" spans="2:4">
      <c r="B316">
        <v>104</v>
      </c>
      <c r="D316" s="32" t="str">
        <f>CONCATENATE('ATT9987'!D325,'ATT9987'!E325,'ATT9987'!F325,'ATT9987'!G325,'ATT9987'!H325,'ATT9987'!I325,'ATT9987'!J325,'ATT9987'!K325,'ATT9987'!L325,'ATT9987'!M325,'ATT9987'!N325,'ATT9987'!O325,'ATT9987'!P325)</f>
        <v>0001000000000000000000000000000000000000000000000000000000000000000000000000000000000000000000000000000000</v>
      </c>
    </row>
    <row r="317" spans="2:4">
      <c r="D317" s="32" t="str">
        <f>CONCATENATE('ATT9987'!D326,'ATT9987'!E326,'ATT9987'!F326,'ATT9987'!G326,'ATT9987'!H326,'ATT9987'!I326,'ATT9987'!J326,'ATT9987'!K326,'ATT9987'!L326,'ATT9987'!M326,'ATT9987'!N326,'ATT9987'!O326,'ATT9987'!P326)</f>
        <v>0000000000000000000000000000000000000000000000000000000000000000000000000000000000000000000000000000000000000000000000000</v>
      </c>
    </row>
    <row r="318" spans="2:4">
      <c r="D318" s="32" t="str">
        <f>CONCATENATE('ATT9987'!D327,'ATT9987'!E327,'ATT9987'!F327,'ATT9987'!G327,'ATT9987'!H327,'ATT9987'!I327,'ATT9987'!J327,'ATT9987'!K327,'ATT9987'!L327,'ATT9987'!M327,'ATT9987'!N327,'ATT9987'!O327,'ATT9987'!P327)</f>
        <v>0000</v>
      </c>
    </row>
    <row r="319" spans="2:4">
      <c r="B319">
        <v>105</v>
      </c>
      <c r="D319" s="32" t="str">
        <f>CONCATENATE('ATT9987'!D328,'ATT9987'!E328,'ATT9987'!F328,'ATT9987'!G328,'ATT9987'!H328,'ATT9987'!I328,'ATT9987'!J328,'ATT9987'!K328,'ATT9987'!L328,'ATT9987'!M328,'ATT9987'!N328,'ATT9987'!O328,'ATT9987'!P328)</f>
        <v>0001000000000000000000000000000000000000000000000000000000000000000000000000000000000000000000000000000000</v>
      </c>
    </row>
    <row r="320" spans="2:4">
      <c r="D320" s="32" t="str">
        <f>CONCATENATE('ATT9987'!D329,'ATT9987'!E329,'ATT9987'!F329,'ATT9987'!G329,'ATT9987'!H329,'ATT9987'!I329,'ATT9987'!J329,'ATT9987'!K329,'ATT9987'!L329,'ATT9987'!M329,'ATT9987'!N329,'ATT9987'!O329,'ATT9987'!P329)</f>
        <v>0000000000000000000000000000000000000000000000000000000000000000000000000000000000000000000000000000000000000000</v>
      </c>
    </row>
    <row r="321" spans="2:4">
      <c r="D321" s="32" t="str">
        <f>CONCATENATE('ATT9987'!D330,'ATT9987'!E330,'ATT9987'!F330,'ATT9987'!G330,'ATT9987'!H330,'ATT9987'!I330,'ATT9987'!J330,'ATT9987'!K330,'ATT9987'!L330,'ATT9987'!M330,'ATT9987'!N330,'ATT9987'!O330,'ATT9987'!P330)</f>
        <v>0000</v>
      </c>
    </row>
    <row r="322" spans="2:4">
      <c r="B322">
        <v>106</v>
      </c>
      <c r="D322" s="32" t="str">
        <f>CONCATENATE('ATT9987'!D331,'ATT9987'!E331,'ATT9987'!F331,'ATT9987'!G331,'ATT9987'!H331,'ATT9987'!I331,'ATT9987'!J331,'ATT9987'!K331,'ATT9987'!L331,'ATT9987'!M331,'ATT9987'!N331,'ATT9987'!O331,'ATT9987'!P331)</f>
        <v>0001000000000000000000000000000000000000000000000000000000000000000000000000000000000000000000000000000000</v>
      </c>
    </row>
    <row r="323" spans="2:4">
      <c r="D323" s="32" t="str">
        <f>CONCATENATE('ATT9987'!D332,'ATT9987'!E332,'ATT9987'!F332,'ATT9987'!G332,'ATT9987'!H332,'ATT9987'!I332,'ATT9987'!J332,'ATT9987'!K332,'ATT9987'!L332,'ATT9987'!M332,'ATT9987'!N332,'ATT9987'!O332,'ATT9987'!P332)</f>
        <v>0000000000000000000000000000000000000000000000000000000000000000000000000000000000000000000000000000000000000000000000000</v>
      </c>
    </row>
    <row r="324" spans="2:4">
      <c r="D324" s="32" t="str">
        <f>CONCATENATE('ATT9987'!D333,'ATT9987'!E333,'ATT9987'!F333,'ATT9987'!G333,'ATT9987'!H333,'ATT9987'!I333,'ATT9987'!J333,'ATT9987'!K333,'ATT9987'!L333,'ATT9987'!M333,'ATT9987'!N333,'ATT9987'!O333,'ATT9987'!P333)</f>
        <v>0000</v>
      </c>
    </row>
    <row r="325" spans="2:4">
      <c r="B325">
        <v>107</v>
      </c>
      <c r="D325" s="32" t="str">
        <f>CONCATENATE('ATT9987'!D334,'ATT9987'!E334,'ATT9987'!F334,'ATT9987'!G334,'ATT9987'!H334,'ATT9987'!I334,'ATT9987'!J334,'ATT9987'!K334,'ATT9987'!L334,'ATT9987'!M334,'ATT9987'!N334,'ATT9987'!O334,'ATT9987'!P334)</f>
        <v>0001000000000000000000000000000000000000000000000000000000000000000000000000000000000000000000000000000000</v>
      </c>
    </row>
    <row r="326" spans="2:4">
      <c r="D326" s="32" t="str">
        <f>CONCATENATE('ATT9987'!D335,'ATT9987'!E335,'ATT9987'!F335,'ATT9987'!G335,'ATT9987'!H335,'ATT9987'!I335,'ATT9987'!J335,'ATT9987'!K335,'ATT9987'!L335,'ATT9987'!M335,'ATT9987'!N335,'ATT9987'!O335,'ATT9987'!P335)</f>
        <v>0000000000000000000000000000000000000000000000000000000000000000000000000000000000000000000000000000000000000000</v>
      </c>
    </row>
    <row r="327" spans="2:4">
      <c r="D327" s="32" t="str">
        <f>CONCATENATE('ATT9987'!D336,'ATT9987'!E336,'ATT9987'!F336,'ATT9987'!G336,'ATT9987'!H336,'ATT9987'!I336,'ATT9987'!J336,'ATT9987'!K336,'ATT9987'!L336,'ATT9987'!M336,'ATT9987'!N336,'ATT9987'!O336,'ATT9987'!P336)</f>
        <v>0000</v>
      </c>
    </row>
    <row r="328" spans="2:4">
      <c r="B328">
        <v>108</v>
      </c>
      <c r="D328" s="32" t="str">
        <f>CONCATENATE('ATT9987'!D337,'ATT9987'!E337,'ATT9987'!F337,'ATT9987'!G337,'ATT9987'!H337,'ATT9987'!I337,'ATT9987'!J337,'ATT9987'!K337,'ATT9987'!L337,'ATT9987'!M337,'ATT9987'!N337,'ATT9987'!O337,'ATT9987'!P337)</f>
        <v>0001000000000000000000000000000000000000000000000000000000000000000000000000000000000000000000000000000000</v>
      </c>
    </row>
    <row r="329" spans="2:4">
      <c r="D329" s="32" t="str">
        <f>CONCATENATE('ATT9987'!D338,'ATT9987'!E338,'ATT9987'!F338,'ATT9987'!G338,'ATT9987'!H338,'ATT9987'!I338,'ATT9987'!J338,'ATT9987'!K338,'ATT9987'!L338,'ATT9987'!M338,'ATT9987'!N338,'ATT9987'!O338,'ATT9987'!P338)</f>
        <v>0000000000000000000000000000000000000000000000000000000000000000000000000000000000000000000000000000000000000000000000000</v>
      </c>
    </row>
    <row r="330" spans="2:4">
      <c r="D330" s="32" t="str">
        <f>CONCATENATE('ATT9987'!D339,'ATT9987'!E339,'ATT9987'!F339,'ATT9987'!G339,'ATT9987'!H339,'ATT9987'!I339,'ATT9987'!J339,'ATT9987'!K339,'ATT9987'!L339,'ATT9987'!M339,'ATT9987'!N339,'ATT9987'!O339,'ATT9987'!P339)</f>
        <v>0000</v>
      </c>
    </row>
    <row r="331" spans="2:4">
      <c r="B331">
        <v>109</v>
      </c>
      <c r="D331" s="32" t="str">
        <f>CONCATENATE('ATT9987'!D340,'ATT9987'!E340,'ATT9987'!F340,'ATT9987'!G340,'ATT9987'!H340,'ATT9987'!I340,'ATT9987'!J340,'ATT9987'!K340,'ATT9987'!L340,'ATT9987'!M340,'ATT9987'!N340,'ATT9987'!O340,'ATT9987'!P340)</f>
        <v>0001000000000000000000000000000000000000000000000000000000000000000000000000000000000000000000000000000000</v>
      </c>
    </row>
    <row r="332" spans="2:4">
      <c r="D332" s="32" t="str">
        <f>CONCATENATE('ATT9987'!D341,'ATT9987'!E341,'ATT9987'!F341,'ATT9987'!G341,'ATT9987'!H341,'ATT9987'!I341,'ATT9987'!J341,'ATT9987'!K341,'ATT9987'!L341,'ATT9987'!M341,'ATT9987'!N341,'ATT9987'!O341,'ATT9987'!P341)</f>
        <v>0000000000000000000000000000000000000000000000000000000000000000000000000000000000000000000000000000000000000000</v>
      </c>
    </row>
    <row r="333" spans="2:4">
      <c r="D333" s="32" t="str">
        <f>CONCATENATE('ATT9987'!D342,'ATT9987'!E342,'ATT9987'!F342,'ATT9987'!G342,'ATT9987'!H342,'ATT9987'!I342,'ATT9987'!J342,'ATT9987'!K342,'ATT9987'!L342,'ATT9987'!M342,'ATT9987'!N342,'ATT9987'!O342,'ATT9987'!P342)</f>
        <v>0000</v>
      </c>
    </row>
    <row r="334" spans="2:4">
      <c r="B334">
        <v>110</v>
      </c>
      <c r="D334" s="32" t="str">
        <f>CONCATENATE('ATT9987'!D343,'ATT9987'!E343,'ATT9987'!F343,'ATT9987'!G343,'ATT9987'!H343,'ATT9987'!I343,'ATT9987'!J343,'ATT9987'!K343,'ATT9987'!L343,'ATT9987'!M343,'ATT9987'!N343,'ATT9987'!O343,'ATT9987'!P343)</f>
        <v>0001000000000000000000000000000000000000000000000000000000000000000000000000000000000000000000000000000000</v>
      </c>
    </row>
    <row r="335" spans="2:4">
      <c r="D335" s="32" t="str">
        <f>CONCATENATE('ATT9987'!D344,'ATT9987'!E344,'ATT9987'!F344,'ATT9987'!G344,'ATT9987'!H344,'ATT9987'!I344,'ATT9987'!J344,'ATT9987'!K344,'ATT9987'!L344,'ATT9987'!M344,'ATT9987'!N344,'ATT9987'!O344,'ATT9987'!P344)</f>
        <v>0000000000000000000000000000000000000000000000000000000000000000000000000000000000000000000000000000000000000000000000000</v>
      </c>
    </row>
    <row r="336" spans="2:4">
      <c r="D336" s="32" t="str">
        <f>CONCATENATE('ATT9987'!D345,'ATT9987'!E345,'ATT9987'!F345,'ATT9987'!G345,'ATT9987'!H345,'ATT9987'!I345,'ATT9987'!J345,'ATT9987'!K345,'ATT9987'!L345,'ATT9987'!M345,'ATT9987'!N345,'ATT9987'!O345,'ATT9987'!P345)</f>
        <v>0000</v>
      </c>
    </row>
    <row r="337" spans="2:4">
      <c r="B337">
        <v>111</v>
      </c>
      <c r="D337" s="32" t="str">
        <f>CONCATENATE('ATT9987'!D346,'ATT9987'!E346,'ATT9987'!F346,'ATT9987'!G346,'ATT9987'!H346,'ATT9987'!I346,'ATT9987'!J346,'ATT9987'!K346,'ATT9987'!L346,'ATT9987'!M346,'ATT9987'!N346,'ATT9987'!O346,'ATT9987'!P346)</f>
        <v>0001000000000000000000000000000000000000000000000000000000000000000000000000000000000000000000000000000000</v>
      </c>
    </row>
    <row r="338" spans="2:4">
      <c r="D338" s="32" t="str">
        <f>CONCATENATE('ATT9987'!D347,'ATT9987'!E347,'ATT9987'!F347,'ATT9987'!G347,'ATT9987'!H347,'ATT9987'!I347,'ATT9987'!J347,'ATT9987'!K347,'ATT9987'!L347,'ATT9987'!M347,'ATT9987'!N347,'ATT9987'!O347,'ATT9987'!P347)</f>
        <v>0000000000000000000000000000000000000000000000000000000000000000000000000000000000000000000000000000000000000000</v>
      </c>
    </row>
    <row r="339" spans="2:4">
      <c r="D339" s="32" t="str">
        <f>CONCATENATE('ATT9987'!D348,'ATT9987'!E348,'ATT9987'!F348,'ATT9987'!G348,'ATT9987'!H348,'ATT9987'!I348,'ATT9987'!J348,'ATT9987'!K348,'ATT9987'!L348,'ATT9987'!M348,'ATT9987'!N348,'ATT9987'!O348,'ATT9987'!P348)</f>
        <v>0000</v>
      </c>
    </row>
    <row r="340" spans="2:4">
      <c r="B340">
        <v>112</v>
      </c>
      <c r="D340" s="32" t="str">
        <f>CONCATENATE('ATT9987'!D349,'ATT9987'!E349,'ATT9987'!F349,'ATT9987'!G349,'ATT9987'!H349,'ATT9987'!I349,'ATT9987'!J349,'ATT9987'!K349,'ATT9987'!L349,'ATT9987'!M349,'ATT9987'!N349,'ATT9987'!O349,'ATT9987'!P349)</f>
        <v>0001000000000000000000000000000000000000000000000000000000000000000000000000000000000000000000000000000000</v>
      </c>
    </row>
    <row r="341" spans="2:4">
      <c r="D341" s="32" t="str">
        <f>CONCATENATE('ATT9987'!D350,'ATT9987'!E350,'ATT9987'!F350,'ATT9987'!G350,'ATT9987'!H350,'ATT9987'!I350,'ATT9987'!J350,'ATT9987'!K350,'ATT9987'!L350,'ATT9987'!M350,'ATT9987'!N350,'ATT9987'!O350,'ATT9987'!P350)</f>
        <v>0000000000000000000000000000000000000000000000000000000000000000000000000000000000000000000000000000000000000000000000000</v>
      </c>
    </row>
    <row r="342" spans="2:4">
      <c r="D342" s="32" t="str">
        <f>CONCATENATE('ATT9987'!D351,'ATT9987'!E351,'ATT9987'!F351,'ATT9987'!G351,'ATT9987'!H351,'ATT9987'!I351,'ATT9987'!J351,'ATT9987'!K351,'ATT9987'!L351,'ATT9987'!M351,'ATT9987'!N351,'ATT9987'!O351,'ATT9987'!P351)</f>
        <v>0000</v>
      </c>
    </row>
    <row r="343" spans="2:4">
      <c r="D343" s="32" t="str">
        <f>CONCATENATE('ATT9987'!D352,'ATT9987'!E352,'ATT9987'!F352,'ATT9987'!G352,'ATT9987'!H352,'ATT9987'!I352,'ATT9987'!J352,'ATT9987'!K352,'ATT9987'!L352,'ATT9987'!M352,'ATT9987'!N352,'ATT9987'!O352,'ATT9987'!P352)</f>
        <v/>
      </c>
    </row>
    <row r="344" spans="2:4">
      <c r="D344" s="32" t="str">
        <f>CONCATENATE('ATT9987'!D353,'ATT9987'!E353,'ATT9987'!F353,'ATT9987'!G353,'ATT9987'!H353,'ATT9987'!I353,'ATT9987'!J353,'ATT9987'!K353,'ATT9987'!L353,'ATT9987'!M353,'ATT9987'!N353,'ATT9987'!O353,'ATT9987'!P353)</f>
        <v/>
      </c>
    </row>
    <row r="345" spans="2:4">
      <c r="D345" s="32" t="str">
        <f>CONCATENATE('ATT9987'!D354,'ATT9987'!E354,'ATT9987'!F354,'ATT9987'!G354,'ATT9987'!H354,'ATT9987'!I354,'ATT9987'!J354,'ATT9987'!K354,'ATT9987'!L354,'ATT9987'!M354,'ATT9987'!N354,'ATT9987'!O354,'ATT9987'!P354)</f>
        <v/>
      </c>
    </row>
    <row r="346" spans="2:4">
      <c r="D346" s="32" t="str">
        <f>CONCATENATE('ATT9987'!D355,'ATT9987'!E355,'ATT9987'!F355,'ATT9987'!G355,'ATT9987'!H355,'ATT9987'!I355,'ATT9987'!J355,'ATT9987'!K355,'ATT9987'!L355,'ATT9987'!M355,'ATT9987'!N355,'ATT9987'!O355,'ATT9987'!P355)</f>
        <v/>
      </c>
    </row>
    <row r="347" spans="2:4">
      <c r="D347" s="32" t="str">
        <f>CONCATENATE('ATT9987'!D356,'ATT9987'!E356,'ATT9987'!F356,'ATT9987'!G356,'ATT9987'!H356,'ATT9987'!I356,'ATT9987'!J356,'ATT9987'!K356,'ATT9987'!L356,'ATT9987'!M356,'ATT9987'!N356,'ATT9987'!O356,'ATT9987'!P356)</f>
        <v/>
      </c>
    </row>
    <row r="348" spans="2:4">
      <c r="D348" s="32" t="str">
        <f>CONCATENATE('ATT9987'!D357,'ATT9987'!E357,'ATT9987'!F357,'ATT9987'!G357,'ATT9987'!H357,'ATT9987'!I357,'ATT9987'!J357,'ATT9987'!K357,'ATT9987'!L357,'ATT9987'!M357,'ATT9987'!N357,'ATT9987'!O357,'ATT9987'!P357)</f>
        <v/>
      </c>
    </row>
    <row r="349" spans="2:4">
      <c r="D349" s="32" t="str">
        <f>CONCATENATE('ATT9987'!D358,'ATT9987'!E358,'ATT9987'!F358,'ATT9987'!G358,'ATT9987'!H358,'ATT9987'!I358,'ATT9987'!J358,'ATT9987'!K358,'ATT9987'!L358,'ATT9987'!M358,'ATT9987'!N358,'ATT9987'!O358,'ATT9987'!P358)</f>
        <v/>
      </c>
    </row>
    <row r="350" spans="2:4">
      <c r="D350" s="32" t="str">
        <f>CONCATENATE('ATT9987'!D359,'ATT9987'!E359,'ATT9987'!F359,'ATT9987'!G359,'ATT9987'!H359,'ATT9987'!I359,'ATT9987'!J359,'ATT9987'!K359,'ATT9987'!L359,'ATT9987'!M359,'ATT9987'!N359,'ATT9987'!O359,'ATT9987'!P359)</f>
        <v/>
      </c>
    </row>
    <row r="351" spans="2:4">
      <c r="D351" s="32" t="str">
        <f>CONCATENATE('ATT9987'!D360,'ATT9987'!E360,'ATT9987'!F360,'ATT9987'!G360,'ATT9987'!H360,'ATT9987'!I360,'ATT9987'!J360,'ATT9987'!K360,'ATT9987'!L360,'ATT9987'!M360,'ATT9987'!N360,'ATT9987'!O360,'ATT9987'!P360)</f>
        <v/>
      </c>
    </row>
    <row r="352" spans="2:4">
      <c r="D352" s="32" t="str">
        <f>CONCATENATE('ATT9987'!D361,'ATT9987'!E361,'ATT9987'!F361,'ATT9987'!G361,'ATT9987'!H361,'ATT9987'!I361,'ATT9987'!J361,'ATT9987'!K361,'ATT9987'!L361,'ATT9987'!M361,'ATT9987'!N361,'ATT9987'!O361,'ATT9987'!P361)</f>
        <v/>
      </c>
    </row>
    <row r="353" spans="4:4">
      <c r="D353" s="32" t="str">
        <f>CONCATENATE('ATT9987'!D362,'ATT9987'!E362,'ATT9987'!F362,'ATT9987'!G362,'ATT9987'!H362,'ATT9987'!I362,'ATT9987'!J362,'ATT9987'!K362,'ATT9987'!L362,'ATT9987'!M362,'ATT9987'!N362,'ATT9987'!O362,'ATT9987'!P362)</f>
        <v/>
      </c>
    </row>
    <row r="354" spans="4:4">
      <c r="D354" s="32" t="str">
        <f>CONCATENATE('ATT9987'!D363,'ATT9987'!E363,'ATT9987'!F363,'ATT9987'!G363,'ATT9987'!H363,'ATT9987'!I363,'ATT9987'!J363,'ATT9987'!K363,'ATT9987'!L363,'ATT9987'!M363,'ATT9987'!N363,'ATT9987'!O363,'ATT9987'!P363)</f>
        <v/>
      </c>
    </row>
    <row r="355" spans="4:4">
      <c r="D355" s="32" t="str">
        <f>CONCATENATE('ATT9987'!D364,'ATT9987'!E364,'ATT9987'!F364,'ATT9987'!G364,'ATT9987'!H364,'ATT9987'!I364,'ATT9987'!J364,'ATT9987'!K364,'ATT9987'!L364,'ATT9987'!M364,'ATT9987'!N364,'ATT9987'!O364,'ATT9987'!P364)</f>
        <v/>
      </c>
    </row>
  </sheetData>
  <pageMargins left="0.7" right="0.7" top="0.75" bottom="0.75" header="0.3" footer="0.3"/>
  <pageSetup scale="50" orientation="landscape" r:id="rId1"/>
  <rowBreaks count="7" manualBreakCount="7">
    <brk id="42" min="3" max="25" man="1"/>
    <brk id="90" min="3" max="25" man="1"/>
    <brk id="135" min="3" max="25" man="1"/>
    <brk id="180" min="3" max="25" man="1"/>
    <brk id="225" min="3" max="25" man="1"/>
    <brk id="270" min="3" max="25" man="1"/>
    <brk id="315" min="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الجدول الاصلى</vt:lpstr>
      <vt:lpstr>اقرار البنك المركزى</vt:lpstr>
      <vt:lpstr>Sheet1</vt:lpstr>
      <vt:lpstr>ATT9987</vt:lpstr>
      <vt:lpstr>Print Code</vt:lpstr>
      <vt:lpstr>'ATT9987'!Print_Area</vt:lpstr>
      <vt:lpstr>'Print Code'!Print_Area</vt:lpstr>
      <vt:lpstr>Sheet1!Print_Area</vt:lpstr>
      <vt:lpstr>'اقرار البنك المركزى'!Print_Area</vt:lpstr>
      <vt:lpstr>'الجدول الاصلى'!Print_Area</vt:lpstr>
      <vt:lpstr>'اقرار البنك المركزى'!Print_Titles</vt:lpstr>
      <vt:lpstr>'الجدول الاصلى'!Print_Titles</vt:lpstr>
    </vt:vector>
  </TitlesOfParts>
  <Company>TMG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ENaguib</dc:creator>
  <cp:lastModifiedBy>web</cp:lastModifiedBy>
  <cp:lastPrinted>2011-04-13T13:00:22Z</cp:lastPrinted>
  <dcterms:created xsi:type="dcterms:W3CDTF">2011-04-04T13:27:37Z</dcterms:created>
  <dcterms:modified xsi:type="dcterms:W3CDTF">2011-04-24T06:54:10Z</dcterms:modified>
</cp:coreProperties>
</file>