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ODE" sheetId="1" r:id="rId1"/>
  </sheets>
  <calcPr calcId="144525" iterateDelta="1E-4"/>
</workbook>
</file>

<file path=xl/calcChain.xml><?xml version="1.0" encoding="utf-8"?>
<calcChain xmlns="http://schemas.openxmlformats.org/spreadsheetml/2006/main">
  <c r="A39" i="1" l="1"/>
  <c r="A38" i="1"/>
  <c r="F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H3" i="1" l="1"/>
  <c r="G3" i="1" s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38" i="1"/>
  <c r="H40" i="1"/>
  <c r="H42" i="1"/>
  <c r="H44" i="1"/>
  <c r="H46" i="1"/>
  <c r="H48" i="1"/>
  <c r="H50" i="1"/>
  <c r="H52" i="1"/>
  <c r="H54" i="1"/>
  <c r="H56" i="1"/>
  <c r="H58" i="1"/>
  <c r="H60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39" i="1"/>
  <c r="H41" i="1"/>
  <c r="H43" i="1"/>
  <c r="H45" i="1"/>
  <c r="H47" i="1"/>
  <c r="H49" i="1"/>
  <c r="H51" i="1"/>
  <c r="H53" i="1"/>
  <c r="H55" i="1"/>
  <c r="H57" i="1"/>
  <c r="H59" i="1"/>
  <c r="H61" i="1"/>
  <c r="H62" i="1"/>
  <c r="H64" i="1"/>
  <c r="H66" i="1"/>
  <c r="H68" i="1"/>
  <c r="H63" i="1"/>
  <c r="H65" i="1"/>
  <c r="H67" i="1"/>
  <c r="H69" i="1"/>
  <c r="I3" i="1"/>
  <c r="H36" i="1"/>
  <c r="I36" i="1" s="1"/>
  <c r="H34" i="1"/>
  <c r="I34" i="1" s="1"/>
  <c r="H32" i="1"/>
  <c r="I32" i="1" s="1"/>
  <c r="H30" i="1"/>
  <c r="I30" i="1" s="1"/>
  <c r="H28" i="1"/>
  <c r="I28" i="1" s="1"/>
  <c r="H26" i="1"/>
  <c r="I26" i="1" s="1"/>
  <c r="H24" i="1"/>
  <c r="H37" i="1"/>
  <c r="H35" i="1"/>
  <c r="I35" i="1" s="1"/>
  <c r="H33" i="1"/>
  <c r="I33" i="1" s="1"/>
  <c r="H31" i="1"/>
  <c r="I31" i="1" s="1"/>
  <c r="H29" i="1"/>
  <c r="I29" i="1" s="1"/>
  <c r="H27" i="1"/>
  <c r="I27" i="1" s="1"/>
  <c r="H25" i="1"/>
  <c r="I25" i="1" s="1"/>
  <c r="H23" i="1"/>
  <c r="H22" i="1"/>
  <c r="H20" i="1"/>
  <c r="H18" i="1"/>
  <c r="H16" i="1"/>
  <c r="H14" i="1"/>
  <c r="H12" i="1"/>
  <c r="H10" i="1"/>
  <c r="H8" i="1"/>
  <c r="H6" i="1"/>
  <c r="H4" i="1"/>
  <c r="H21" i="1"/>
  <c r="H19" i="1"/>
  <c r="H17" i="1"/>
  <c r="H15" i="1"/>
  <c r="H13" i="1"/>
  <c r="H11" i="1"/>
  <c r="H9" i="1"/>
  <c r="H7" i="1"/>
  <c r="H5" i="1"/>
  <c r="G11" i="1"/>
  <c r="G13" i="1"/>
  <c r="G15" i="1"/>
  <c r="G17" i="1"/>
  <c r="G19" i="1"/>
  <c r="G21" i="1"/>
  <c r="G4" i="1"/>
  <c r="G6" i="1"/>
  <c r="G8" i="1"/>
  <c r="G10" i="1"/>
  <c r="G12" i="1"/>
  <c r="G14" i="1"/>
  <c r="G16" i="1"/>
  <c r="G18" i="1"/>
  <c r="G20" i="1"/>
  <c r="G22" i="1"/>
  <c r="G69" i="1" l="1"/>
  <c r="I69" i="1"/>
  <c r="G65" i="1"/>
  <c r="I65" i="1"/>
  <c r="G68" i="1"/>
  <c r="I68" i="1"/>
  <c r="G64" i="1"/>
  <c r="I64" i="1"/>
  <c r="G61" i="1"/>
  <c r="I61" i="1"/>
  <c r="G57" i="1"/>
  <c r="I57" i="1"/>
  <c r="G53" i="1"/>
  <c r="I53" i="1"/>
  <c r="G49" i="1"/>
  <c r="I49" i="1"/>
  <c r="G45" i="1"/>
  <c r="I45" i="1"/>
  <c r="G41" i="1"/>
  <c r="I41" i="1"/>
  <c r="G141" i="1"/>
  <c r="I141" i="1"/>
  <c r="G137" i="1"/>
  <c r="I137" i="1"/>
  <c r="G133" i="1"/>
  <c r="I133" i="1"/>
  <c r="G129" i="1"/>
  <c r="I129" i="1"/>
  <c r="G125" i="1"/>
  <c r="I125" i="1"/>
  <c r="G121" i="1"/>
  <c r="I121" i="1"/>
  <c r="G117" i="1"/>
  <c r="I117" i="1"/>
  <c r="G113" i="1"/>
  <c r="I113" i="1"/>
  <c r="G109" i="1"/>
  <c r="I109" i="1"/>
  <c r="G105" i="1"/>
  <c r="I105" i="1"/>
  <c r="G101" i="1"/>
  <c r="I101" i="1"/>
  <c r="G97" i="1"/>
  <c r="I97" i="1"/>
  <c r="G93" i="1"/>
  <c r="I93" i="1"/>
  <c r="G89" i="1"/>
  <c r="I89" i="1"/>
  <c r="G85" i="1"/>
  <c r="I85" i="1"/>
  <c r="G81" i="1"/>
  <c r="I81" i="1"/>
  <c r="G77" i="1"/>
  <c r="I77" i="1"/>
  <c r="G73" i="1"/>
  <c r="I73" i="1"/>
  <c r="G60" i="1"/>
  <c r="I60" i="1"/>
  <c r="G56" i="1"/>
  <c r="I56" i="1"/>
  <c r="G52" i="1"/>
  <c r="I52" i="1"/>
  <c r="G48" i="1"/>
  <c r="I48" i="1"/>
  <c r="G44" i="1"/>
  <c r="I44" i="1"/>
  <c r="G40" i="1"/>
  <c r="I40" i="1"/>
  <c r="G142" i="1"/>
  <c r="I142" i="1"/>
  <c r="G138" i="1"/>
  <c r="I138" i="1"/>
  <c r="G134" i="1"/>
  <c r="I134" i="1"/>
  <c r="G130" i="1"/>
  <c r="I130" i="1"/>
  <c r="G126" i="1"/>
  <c r="I126" i="1"/>
  <c r="G122" i="1"/>
  <c r="I122" i="1"/>
  <c r="G118" i="1"/>
  <c r="I118" i="1"/>
  <c r="G114" i="1"/>
  <c r="I114" i="1"/>
  <c r="G110" i="1"/>
  <c r="I110" i="1"/>
  <c r="G106" i="1"/>
  <c r="I106" i="1"/>
  <c r="G102" i="1"/>
  <c r="I102" i="1"/>
  <c r="G98" i="1"/>
  <c r="I98" i="1"/>
  <c r="G94" i="1"/>
  <c r="I94" i="1"/>
  <c r="G90" i="1"/>
  <c r="I90" i="1"/>
  <c r="G86" i="1"/>
  <c r="I86" i="1"/>
  <c r="G82" i="1"/>
  <c r="I82" i="1"/>
  <c r="G78" i="1"/>
  <c r="I78" i="1"/>
  <c r="G74" i="1"/>
  <c r="I74" i="1"/>
  <c r="G70" i="1"/>
  <c r="I70" i="1"/>
  <c r="G67" i="1"/>
  <c r="I67" i="1"/>
  <c r="G63" i="1"/>
  <c r="I63" i="1"/>
  <c r="G66" i="1"/>
  <c r="I66" i="1"/>
  <c r="G62" i="1"/>
  <c r="I62" i="1"/>
  <c r="G59" i="1"/>
  <c r="I59" i="1"/>
  <c r="G55" i="1"/>
  <c r="I55" i="1"/>
  <c r="G51" i="1"/>
  <c r="I51" i="1"/>
  <c r="G47" i="1"/>
  <c r="I47" i="1"/>
  <c r="G43" i="1"/>
  <c r="I43" i="1"/>
  <c r="G39" i="1"/>
  <c r="I39" i="1"/>
  <c r="G139" i="1"/>
  <c r="I139" i="1"/>
  <c r="G135" i="1"/>
  <c r="I135" i="1"/>
  <c r="G131" i="1"/>
  <c r="I131" i="1"/>
  <c r="G127" i="1"/>
  <c r="I127" i="1"/>
  <c r="G123" i="1"/>
  <c r="I123" i="1"/>
  <c r="G119" i="1"/>
  <c r="I119" i="1"/>
  <c r="G115" i="1"/>
  <c r="I115" i="1"/>
  <c r="G111" i="1"/>
  <c r="I111" i="1"/>
  <c r="G107" i="1"/>
  <c r="I107" i="1"/>
  <c r="G103" i="1"/>
  <c r="I103" i="1"/>
  <c r="G99" i="1"/>
  <c r="I99" i="1"/>
  <c r="G95" i="1"/>
  <c r="I95" i="1"/>
  <c r="G91" i="1"/>
  <c r="I91" i="1"/>
  <c r="G87" i="1"/>
  <c r="I87" i="1"/>
  <c r="G83" i="1"/>
  <c r="I83" i="1"/>
  <c r="G79" i="1"/>
  <c r="I79" i="1"/>
  <c r="G75" i="1"/>
  <c r="I75" i="1"/>
  <c r="G71" i="1"/>
  <c r="I71" i="1"/>
  <c r="G58" i="1"/>
  <c r="I58" i="1"/>
  <c r="G54" i="1"/>
  <c r="I54" i="1"/>
  <c r="G50" i="1"/>
  <c r="I50" i="1"/>
  <c r="G46" i="1"/>
  <c r="I46" i="1"/>
  <c r="G42" i="1"/>
  <c r="I42" i="1"/>
  <c r="G38" i="1"/>
  <c r="I38" i="1"/>
  <c r="G140" i="1"/>
  <c r="I140" i="1"/>
  <c r="G136" i="1"/>
  <c r="I136" i="1"/>
  <c r="G132" i="1"/>
  <c r="I132" i="1"/>
  <c r="G128" i="1"/>
  <c r="I128" i="1"/>
  <c r="G124" i="1"/>
  <c r="I124" i="1"/>
  <c r="G120" i="1"/>
  <c r="I120" i="1"/>
  <c r="G116" i="1"/>
  <c r="I116" i="1"/>
  <c r="G112" i="1"/>
  <c r="I112" i="1"/>
  <c r="G108" i="1"/>
  <c r="I108" i="1"/>
  <c r="G104" i="1"/>
  <c r="I104" i="1"/>
  <c r="G100" i="1"/>
  <c r="I100" i="1"/>
  <c r="G96" i="1"/>
  <c r="I96" i="1"/>
  <c r="G92" i="1"/>
  <c r="I92" i="1"/>
  <c r="G88" i="1"/>
  <c r="I88" i="1"/>
  <c r="G84" i="1"/>
  <c r="I84" i="1"/>
  <c r="G80" i="1"/>
  <c r="I80" i="1"/>
  <c r="G76" i="1"/>
  <c r="I76" i="1"/>
  <c r="G72" i="1"/>
  <c r="I72" i="1"/>
  <c r="I37" i="1"/>
  <c r="G37" i="1"/>
  <c r="I15" i="1"/>
  <c r="I19" i="1"/>
  <c r="I12" i="1"/>
  <c r="I16" i="1"/>
  <c r="I20" i="1"/>
  <c r="I13" i="1"/>
  <c r="I17" i="1"/>
  <c r="I21" i="1"/>
  <c r="I14" i="1"/>
  <c r="I18" i="1"/>
  <c r="I22" i="1"/>
  <c r="G7" i="1"/>
  <c r="I7" i="1" s="1"/>
  <c r="I11" i="1"/>
  <c r="I4" i="1"/>
  <c r="I8" i="1"/>
  <c r="G5" i="1"/>
  <c r="I5" i="1" s="1"/>
  <c r="G9" i="1"/>
  <c r="I9" i="1" s="1"/>
  <c r="I6" i="1"/>
  <c r="I10" i="1"/>
  <c r="G25" i="1"/>
  <c r="G29" i="1"/>
  <c r="G33" i="1"/>
  <c r="G26" i="1"/>
  <c r="G30" i="1"/>
  <c r="G34" i="1"/>
  <c r="G23" i="1"/>
  <c r="I23" i="1" s="1"/>
  <c r="G27" i="1"/>
  <c r="G31" i="1"/>
  <c r="G35" i="1"/>
  <c r="G24" i="1"/>
  <c r="I24" i="1" s="1"/>
  <c r="G28" i="1"/>
  <c r="G32" i="1"/>
  <c r="G36" i="1"/>
</calcChain>
</file>

<file path=xl/sharedStrings.xml><?xml version="1.0" encoding="utf-8"?>
<sst xmlns="http://schemas.openxmlformats.org/spreadsheetml/2006/main" count="97" uniqueCount="96">
  <si>
    <t xml:space="preserve">Letter </t>
  </si>
  <si>
    <t xml:space="preserve">Pronunciation </t>
  </si>
  <si>
    <t xml:space="preserve">A </t>
  </si>
  <si>
    <t xml:space="preserve">B </t>
  </si>
  <si>
    <t xml:space="preserve">Bravo </t>
  </si>
  <si>
    <t xml:space="preserve">BRAH VOH </t>
  </si>
  <si>
    <t xml:space="preserve">C </t>
  </si>
  <si>
    <t xml:space="preserve">Charlie </t>
  </si>
  <si>
    <t>CHAR LEE  or</t>
  </si>
  <si>
    <t xml:space="preserve">D </t>
  </si>
  <si>
    <t xml:space="preserve">Delta </t>
  </si>
  <si>
    <t xml:space="preserve">DELL TAH </t>
  </si>
  <si>
    <t xml:space="preserve">E </t>
  </si>
  <si>
    <t xml:space="preserve">Echo </t>
  </si>
  <si>
    <t xml:space="preserve">ECK OH </t>
  </si>
  <si>
    <t xml:space="preserve">F </t>
  </si>
  <si>
    <t xml:space="preserve">Foxtrot </t>
  </si>
  <si>
    <t xml:space="preserve">FOKS TROT </t>
  </si>
  <si>
    <t xml:space="preserve">G </t>
  </si>
  <si>
    <t xml:space="preserve">Golf </t>
  </si>
  <si>
    <t xml:space="preserve">GOLF </t>
  </si>
  <si>
    <t xml:space="preserve">H </t>
  </si>
  <si>
    <t xml:space="preserve">Hotel </t>
  </si>
  <si>
    <t>HO TELL (ICAO)</t>
  </si>
  <si>
    <t xml:space="preserve">I </t>
  </si>
  <si>
    <t xml:space="preserve">India </t>
  </si>
  <si>
    <t xml:space="preserve">IN DEE AH </t>
  </si>
  <si>
    <t xml:space="preserve">J </t>
  </si>
  <si>
    <t xml:space="preserve">K </t>
  </si>
  <si>
    <t xml:space="preserve">Kilo </t>
  </si>
  <si>
    <t xml:space="preserve">KEY LOH </t>
  </si>
  <si>
    <t xml:space="preserve">L </t>
  </si>
  <si>
    <t xml:space="preserve">Lima </t>
  </si>
  <si>
    <t xml:space="preserve">LEE MAH </t>
  </si>
  <si>
    <t xml:space="preserve">M </t>
  </si>
  <si>
    <t xml:space="preserve">Mike </t>
  </si>
  <si>
    <t xml:space="preserve">MIKE </t>
  </si>
  <si>
    <t xml:space="preserve">N </t>
  </si>
  <si>
    <t xml:space="preserve">November </t>
  </si>
  <si>
    <t xml:space="preserve">NO VEM BER </t>
  </si>
  <si>
    <t xml:space="preserve">O </t>
  </si>
  <si>
    <t xml:space="preserve">Oscar </t>
  </si>
  <si>
    <t xml:space="preserve">OSS CAH </t>
  </si>
  <si>
    <t xml:space="preserve">P </t>
  </si>
  <si>
    <t xml:space="preserve">Papa </t>
  </si>
  <si>
    <t xml:space="preserve">PAH PAH </t>
  </si>
  <si>
    <t xml:space="preserve">Q </t>
  </si>
  <si>
    <t xml:space="preserve">Quebec </t>
  </si>
  <si>
    <t xml:space="preserve">KEH BECK </t>
  </si>
  <si>
    <t xml:space="preserve">R </t>
  </si>
  <si>
    <t xml:space="preserve">Romeo </t>
  </si>
  <si>
    <t xml:space="preserve">ROW ME OH </t>
  </si>
  <si>
    <t xml:space="preserve">S </t>
  </si>
  <si>
    <t xml:space="preserve">Sierra </t>
  </si>
  <si>
    <t>SEE AIR RAH (ICAO, ITU, IMO)</t>
  </si>
  <si>
    <t xml:space="preserve">T </t>
  </si>
  <si>
    <t xml:space="preserve">Tango </t>
  </si>
  <si>
    <t xml:space="preserve">TANG GO </t>
  </si>
  <si>
    <t xml:space="preserve">U </t>
  </si>
  <si>
    <t xml:space="preserve">Uniform </t>
  </si>
  <si>
    <t>YOU NEE FORM  or</t>
  </si>
  <si>
    <t xml:space="preserve">V </t>
  </si>
  <si>
    <t xml:space="preserve">Victor </t>
  </si>
  <si>
    <t xml:space="preserve">VIK TAH </t>
  </si>
  <si>
    <t xml:space="preserve">W </t>
  </si>
  <si>
    <t xml:space="preserve">X </t>
  </si>
  <si>
    <t xml:space="preserve">Y </t>
  </si>
  <si>
    <t xml:space="preserve">Yankee </t>
  </si>
  <si>
    <t xml:space="preserve">YANG KEY </t>
  </si>
  <si>
    <t xml:space="preserve">Z </t>
  </si>
  <si>
    <t xml:space="preserve">Zulu </t>
  </si>
  <si>
    <t xml:space="preserve">ZOO LOO </t>
  </si>
  <si>
    <t>Alfa</t>
  </si>
  <si>
    <t>Juliett</t>
  </si>
  <si>
    <t>X-ray</t>
  </si>
  <si>
    <t>ONE</t>
  </si>
  <si>
    <t>TWO</t>
  </si>
  <si>
    <t>THREE</t>
  </si>
  <si>
    <t>FOUR</t>
  </si>
  <si>
    <t>FIVE</t>
  </si>
  <si>
    <t>SIX</t>
  </si>
  <si>
    <t>SEVEN</t>
  </si>
  <si>
    <t>Eight</t>
  </si>
  <si>
    <t>NINER</t>
  </si>
  <si>
    <t>ZERO</t>
  </si>
  <si>
    <t>Code</t>
  </si>
  <si>
    <t>CODE</t>
  </si>
  <si>
    <t>NO</t>
  </si>
  <si>
    <t>NANO</t>
  </si>
  <si>
    <t>@</t>
  </si>
  <si>
    <t>AT</t>
  </si>
  <si>
    <t>.</t>
  </si>
  <si>
    <t>DOT</t>
  </si>
  <si>
    <t>ALPHABET</t>
  </si>
  <si>
    <t>Washington</t>
  </si>
  <si>
    <t>officena.net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</si>
</sst>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charset val="178"/>
      <scheme val="minor"/>
    </font>
    <font>
      <b/>
      <sz val="16"/>
      <color theme="3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49" fontId="0" fillId="0" borderId="0" xfId="0" applyNumberFormat="1"/>
    <xf numFmtId="0" fontId="0" fillId="0" borderId="0" xfId="0" applyNumberFormat="1"/>
    <xf numFmtId="43" fontId="0" fillId="0" borderId="0" xfId="1" applyFont="1"/>
    <xf numFmtId="49" fontId="3" fillId="0" borderId="1" xfId="2" applyNumberFormat="1" applyFont="1" applyAlignment="1">
      <alignment horizontal="center" vertical="center"/>
    </xf>
    <xf numFmtId="0" fontId="4" fillId="0" borderId="0" xfId="0" applyNumberFormat="1" applyFont="1"/>
    <xf numFmtId="0" fontId="4" fillId="0" borderId="0" xfId="0" applyFont="1"/>
  </cellXfs>
  <cellStyles count="3">
    <cellStyle name="Comma" xfId="1" builtinId="3"/>
    <cellStyle name="Heading 1" xfId="2" builtinId="16"/>
    <cellStyle name="Normal" xfId="0" builtinId="0"/>
  </cellStyles>
  <dxfs count="5"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1</xdr:row>
      <xdr:rowOff>114299</xdr:rowOff>
    </xdr:from>
    <xdr:to>
      <xdr:col>13</xdr:col>
      <xdr:colOff>638175</xdr:colOff>
      <xdr:row>6</xdr:row>
      <xdr:rowOff>171450</xdr:rowOff>
    </xdr:to>
    <xdr:sp macro="" textlink="">
      <xdr:nvSpPr>
        <xdr:cNvPr id="2" name="Cloud Callout 1"/>
        <xdr:cNvSpPr/>
      </xdr:nvSpPr>
      <xdr:spPr>
        <a:xfrm>
          <a:off x="4619625" y="495299"/>
          <a:ext cx="2219325" cy="971551"/>
        </a:xfrm>
        <a:prstGeom prst="cloudCallout">
          <a:avLst>
            <a:gd name="adj1" fmla="val -125125"/>
            <a:gd name="adj2" fmla="val -82738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/>
          <a:r>
            <a:rPr lang="ar-EG" sz="1100" b="1"/>
            <a:t>اكتب</a:t>
          </a:r>
          <a:r>
            <a:rPr lang="ar-EG" sz="1100" b="1" baseline="0"/>
            <a:t> ما تريد معرفة المرادف الصوتي له في هذه الخلية باللغة الانجليزية</a:t>
          </a:r>
          <a:endParaRPr lang="ar-EG" sz="11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D39" totalsRowShown="0">
  <autoFilter ref="A1:D39"/>
  <tableColumns count="4">
    <tableColumn id="5" name="NANO" dataCellStyle="Comma">
      <calculatedColumnFormula>CODE(Table1[[#This Row],[Letter ]])</calculatedColumnFormula>
    </tableColumn>
    <tableColumn id="1" name="Letter " dataDxfId="4"/>
    <tableColumn id="2" name="Code" dataDxfId="3"/>
    <tableColumn id="3" name="Pronunciation 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37" displayName="Table37" ref="F2:I142" totalsRowShown="0">
  <autoFilter ref="F2:I142"/>
  <tableColumns count="4">
    <tableColumn id="3" name="NO"/>
    <tableColumn id="5" name="NANO" dataCellStyle="Comma">
      <calculatedColumnFormula>IF(Table37[[#This Row],[ALPHABET]]="","",CODE(Table37[[#This Row],[ALPHABET]]))</calculatedColumnFormula>
    </tableColumn>
    <tableColumn id="1" name="ALPHABET" dataDxfId="1">
      <calculatedColumnFormula>MID(CODE!$F$1,Table37[[#This Row],[NO]],1)</calculatedColumnFormula>
    </tableColumn>
    <tableColumn id="2" name="CODE" dataDxfId="0">
      <calculatedColumnFormula>IFERROR(IF(Table37[[#This Row],[ALPHABET]]="","",INDEX(Table1[],MATCH(Table37[[#This Row],[NANO]],Table1[NANO],0),MATCH(Table37[[#Headers],[CODE]],Table1[#Headers],0))),"-")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topLeftCell="H1" workbookViewId="0">
      <selection activeCell="H1" sqref="H1:I1"/>
    </sheetView>
  </sheetViews>
  <sheetFormatPr defaultRowHeight="14.25" x14ac:dyDescent="0.2"/>
  <cols>
    <col min="1" max="1" width="8.25" hidden="1" customWidth="1"/>
    <col min="2" max="2" width="8.75" hidden="1" customWidth="1"/>
    <col min="3" max="3" width="9.75" hidden="1" customWidth="1"/>
    <col min="4" max="4" width="26.875" hidden="1" customWidth="1"/>
    <col min="5" max="5" width="5.375" hidden="1" customWidth="1"/>
    <col min="6" max="6" width="5.75" hidden="1" customWidth="1"/>
    <col min="7" max="7" width="8.25" hidden="1" customWidth="1"/>
    <col min="8" max="8" width="22.25" customWidth="1"/>
    <col min="9" max="9" width="23.125" customWidth="1"/>
  </cols>
  <sheetData>
    <row r="1" spans="1:9" ht="30" customHeight="1" thickBot="1" x14ac:dyDescent="0.25">
      <c r="A1" t="s">
        <v>88</v>
      </c>
      <c r="B1" t="s">
        <v>0</v>
      </c>
      <c r="C1" t="s">
        <v>85</v>
      </c>
      <c r="D1" t="s">
        <v>1</v>
      </c>
      <c r="F1" t="str">
        <f>UPPER(H1)</f>
        <v>OFFICENA.NET</v>
      </c>
      <c r="H1" s="4" t="s">
        <v>95</v>
      </c>
      <c r="I1" s="4"/>
    </row>
    <row r="2" spans="1:9" ht="15" thickTop="1" x14ac:dyDescent="0.2">
      <c r="A2" s="3">
        <f>CODE(Table1[[#This Row],[Letter ]])</f>
        <v>65</v>
      </c>
      <c r="B2" s="2" t="s">
        <v>2</v>
      </c>
      <c r="C2" s="1" t="s">
        <v>72</v>
      </c>
      <c r="D2" s="1"/>
      <c r="F2" t="s">
        <v>87</v>
      </c>
      <c r="G2" t="s">
        <v>88</v>
      </c>
      <c r="H2" t="s">
        <v>93</v>
      </c>
      <c r="I2" t="s">
        <v>86</v>
      </c>
    </row>
    <row r="3" spans="1:9" ht="18" x14ac:dyDescent="0.25">
      <c r="A3" s="3">
        <f>CODE(Table1[[#This Row],[Letter ]])</f>
        <v>66</v>
      </c>
      <c r="B3" s="2" t="s">
        <v>3</v>
      </c>
      <c r="C3" s="1" t="s">
        <v>4</v>
      </c>
      <c r="D3" s="1" t="s">
        <v>5</v>
      </c>
      <c r="F3">
        <v>1</v>
      </c>
      <c r="G3" s="3">
        <f>IF(Table37[[#This Row],[ALPHABET]]="","",CODE(Table37[[#This Row],[ALPHABET]]))</f>
        <v>79</v>
      </c>
      <c r="H3" s="5" t="str">
        <f>MID(CODE!$F$1,Table37[[#This Row],[NO]],1)</f>
        <v>O</v>
      </c>
      <c r="I3" s="6" t="str">
        <f>IFERROR(IF(Table37[[#This Row],[ALPHABET]]="","",INDEX(Table1[],MATCH(Table37[[#This Row],[NANO]],Table1[NANO],0),MATCH(Table37[[#Headers],[CODE]],Table1[#Headers],0))),"-")</f>
        <v xml:space="preserve">Oscar </v>
      </c>
    </row>
    <row r="4" spans="1:9" ht="18" x14ac:dyDescent="0.25">
      <c r="A4" s="3">
        <f>CODE(Table1[[#This Row],[Letter ]])</f>
        <v>67</v>
      </c>
      <c r="B4" s="2" t="s">
        <v>6</v>
      </c>
      <c r="C4" s="1" t="s">
        <v>7</v>
      </c>
      <c r="D4" s="1" t="s">
        <v>8</v>
      </c>
      <c r="F4">
        <v>2</v>
      </c>
      <c r="G4" s="3">
        <f>IF(Table37[[#This Row],[ALPHABET]]="","",CODE(Table37[[#This Row],[ALPHABET]]))</f>
        <v>70</v>
      </c>
      <c r="H4" s="5" t="str">
        <f>MID(CODE!$F$1,Table37[[#This Row],[NO]],1)</f>
        <v>F</v>
      </c>
      <c r="I4" s="6" t="str">
        <f>IFERROR(IF(Table37[[#This Row],[ALPHABET]]="","",INDEX(Table1[],MATCH(Table37[[#This Row],[NANO]],Table1[NANO],0),MATCH(Table37[[#Headers],[CODE]],Table1[#Headers],0))),"-")</f>
        <v xml:space="preserve">Foxtrot </v>
      </c>
    </row>
    <row r="5" spans="1:9" ht="18" x14ac:dyDescent="0.25">
      <c r="A5" s="3">
        <f>CODE(Table1[[#This Row],[Letter ]])</f>
        <v>68</v>
      </c>
      <c r="B5" s="2" t="s">
        <v>9</v>
      </c>
      <c r="C5" s="1" t="s">
        <v>10</v>
      </c>
      <c r="D5" s="1" t="s">
        <v>11</v>
      </c>
      <c r="F5">
        <v>3</v>
      </c>
      <c r="G5" s="3">
        <f>IF(Table37[[#This Row],[ALPHABET]]="","",CODE(Table37[[#This Row],[ALPHABET]]))</f>
        <v>70</v>
      </c>
      <c r="H5" s="5" t="str">
        <f>MID(CODE!$F$1,Table37[[#This Row],[NO]],1)</f>
        <v>F</v>
      </c>
      <c r="I5" s="6" t="str">
        <f>IFERROR(IF(Table37[[#This Row],[ALPHABET]]="","",INDEX(Table1[],MATCH(Table37[[#This Row],[NANO]],Table1[NANO],0),MATCH(Table37[[#Headers],[CODE]],Table1[#Headers],0))),"-")</f>
        <v xml:space="preserve">Foxtrot </v>
      </c>
    </row>
    <row r="6" spans="1:9" ht="18" x14ac:dyDescent="0.25">
      <c r="A6" s="3">
        <f>CODE(Table1[[#This Row],[Letter ]])</f>
        <v>69</v>
      </c>
      <c r="B6" s="2" t="s">
        <v>12</v>
      </c>
      <c r="C6" s="1" t="s">
        <v>13</v>
      </c>
      <c r="D6" s="1" t="s">
        <v>14</v>
      </c>
      <c r="F6">
        <v>4</v>
      </c>
      <c r="G6" s="3">
        <f>IF(Table37[[#This Row],[ALPHABET]]="","",CODE(Table37[[#This Row],[ALPHABET]]))</f>
        <v>73</v>
      </c>
      <c r="H6" s="5" t="str">
        <f>MID(CODE!$F$1,Table37[[#This Row],[NO]],1)</f>
        <v>I</v>
      </c>
      <c r="I6" s="6" t="str">
        <f>IFERROR(IF(Table37[[#This Row],[ALPHABET]]="","",INDEX(Table1[],MATCH(Table37[[#This Row],[NANO]],Table1[NANO],0),MATCH(Table37[[#Headers],[CODE]],Table1[#Headers],0))),"-")</f>
        <v xml:space="preserve">India </v>
      </c>
    </row>
    <row r="7" spans="1:9" ht="18" x14ac:dyDescent="0.25">
      <c r="A7" s="3">
        <f>CODE(Table1[[#This Row],[Letter ]])</f>
        <v>70</v>
      </c>
      <c r="B7" s="2" t="s">
        <v>15</v>
      </c>
      <c r="C7" s="1" t="s">
        <v>16</v>
      </c>
      <c r="D7" s="1" t="s">
        <v>17</v>
      </c>
      <c r="F7">
        <v>5</v>
      </c>
      <c r="G7" s="3">
        <f>IF(Table37[[#This Row],[ALPHABET]]="","",CODE(Table37[[#This Row],[ALPHABET]]))</f>
        <v>67</v>
      </c>
      <c r="H7" s="5" t="str">
        <f>MID(CODE!$F$1,Table37[[#This Row],[NO]],1)</f>
        <v>C</v>
      </c>
      <c r="I7" s="6" t="str">
        <f>IFERROR(IF(Table37[[#This Row],[ALPHABET]]="","",INDEX(Table1[],MATCH(Table37[[#This Row],[NANO]],Table1[NANO],0),MATCH(Table37[[#Headers],[CODE]],Table1[#Headers],0))),"-")</f>
        <v xml:space="preserve">Charlie </v>
      </c>
    </row>
    <row r="8" spans="1:9" ht="18" x14ac:dyDescent="0.25">
      <c r="A8" s="3">
        <f>CODE(Table1[[#This Row],[Letter ]])</f>
        <v>71</v>
      </c>
      <c r="B8" s="2" t="s">
        <v>18</v>
      </c>
      <c r="C8" s="1" t="s">
        <v>19</v>
      </c>
      <c r="D8" s="1" t="s">
        <v>20</v>
      </c>
      <c r="F8">
        <v>6</v>
      </c>
      <c r="G8" s="3">
        <f>IF(Table37[[#This Row],[ALPHABET]]="","",CODE(Table37[[#This Row],[ALPHABET]]))</f>
        <v>69</v>
      </c>
      <c r="H8" s="5" t="str">
        <f>MID(CODE!$F$1,Table37[[#This Row],[NO]],1)</f>
        <v>E</v>
      </c>
      <c r="I8" s="6" t="str">
        <f>IFERROR(IF(Table37[[#This Row],[ALPHABET]]="","",INDEX(Table1[],MATCH(Table37[[#This Row],[NANO]],Table1[NANO],0),MATCH(Table37[[#Headers],[CODE]],Table1[#Headers],0))),"-")</f>
        <v xml:space="preserve">Echo </v>
      </c>
    </row>
    <row r="9" spans="1:9" ht="18" x14ac:dyDescent="0.25">
      <c r="A9" s="3">
        <f>CODE(Table1[[#This Row],[Letter ]])</f>
        <v>72</v>
      </c>
      <c r="B9" s="2" t="s">
        <v>21</v>
      </c>
      <c r="C9" s="1" t="s">
        <v>22</v>
      </c>
      <c r="D9" s="1" t="s">
        <v>23</v>
      </c>
      <c r="F9">
        <v>7</v>
      </c>
      <c r="G9" s="3">
        <f>IF(Table37[[#This Row],[ALPHABET]]="","",CODE(Table37[[#This Row],[ALPHABET]]))</f>
        <v>78</v>
      </c>
      <c r="H9" s="5" t="str">
        <f>MID(CODE!$F$1,Table37[[#This Row],[NO]],1)</f>
        <v>N</v>
      </c>
      <c r="I9" s="6" t="str">
        <f>IFERROR(IF(Table37[[#This Row],[ALPHABET]]="","",INDEX(Table1[],MATCH(Table37[[#This Row],[NANO]],Table1[NANO],0),MATCH(Table37[[#Headers],[CODE]],Table1[#Headers],0))),"-")</f>
        <v xml:space="preserve">November </v>
      </c>
    </row>
    <row r="10" spans="1:9" ht="18" x14ac:dyDescent="0.25">
      <c r="A10" s="3">
        <f>CODE(Table1[[#This Row],[Letter ]])</f>
        <v>73</v>
      </c>
      <c r="B10" s="2" t="s">
        <v>24</v>
      </c>
      <c r="C10" s="1" t="s">
        <v>25</v>
      </c>
      <c r="D10" s="1" t="s">
        <v>26</v>
      </c>
      <c r="F10">
        <v>8</v>
      </c>
      <c r="G10" s="3">
        <f>IF(Table37[[#This Row],[ALPHABET]]="","",CODE(Table37[[#This Row],[ALPHABET]]))</f>
        <v>65</v>
      </c>
      <c r="H10" s="5" t="str">
        <f>MID(CODE!$F$1,Table37[[#This Row],[NO]],1)</f>
        <v>A</v>
      </c>
      <c r="I10" s="6" t="str">
        <f>IFERROR(IF(Table37[[#This Row],[ALPHABET]]="","",INDEX(Table1[],MATCH(Table37[[#This Row],[NANO]],Table1[NANO],0),MATCH(Table37[[#Headers],[CODE]],Table1[#Headers],0))),"-")</f>
        <v>Alfa</v>
      </c>
    </row>
    <row r="11" spans="1:9" ht="18" x14ac:dyDescent="0.25">
      <c r="A11" s="3">
        <f>CODE(Table1[[#This Row],[Letter ]])</f>
        <v>74</v>
      </c>
      <c r="B11" s="2" t="s">
        <v>27</v>
      </c>
      <c r="C11" s="1" t="s">
        <v>73</v>
      </c>
      <c r="D11" s="1"/>
      <c r="F11">
        <v>9</v>
      </c>
      <c r="G11" s="3">
        <f>IF(Table37[[#This Row],[ALPHABET]]="","",CODE(Table37[[#This Row],[ALPHABET]]))</f>
        <v>46</v>
      </c>
      <c r="H11" s="5" t="str">
        <f>MID(CODE!$F$1,Table37[[#This Row],[NO]],1)</f>
        <v>.</v>
      </c>
      <c r="I11" s="6" t="str">
        <f>IFERROR(IF(Table37[[#This Row],[ALPHABET]]="","",INDEX(Table1[],MATCH(Table37[[#This Row],[NANO]],Table1[NANO],0),MATCH(Table37[[#Headers],[CODE]],Table1[#Headers],0))),"-")</f>
        <v>DOT</v>
      </c>
    </row>
    <row r="12" spans="1:9" ht="18" x14ac:dyDescent="0.25">
      <c r="A12" s="3">
        <f>CODE(Table1[[#This Row],[Letter ]])</f>
        <v>75</v>
      </c>
      <c r="B12" s="2" t="s">
        <v>28</v>
      </c>
      <c r="C12" s="1" t="s">
        <v>29</v>
      </c>
      <c r="D12" s="1" t="s">
        <v>30</v>
      </c>
      <c r="F12">
        <v>10</v>
      </c>
      <c r="G12" s="3">
        <f>IF(Table37[[#This Row],[ALPHABET]]="","",CODE(Table37[[#This Row],[ALPHABET]]))</f>
        <v>78</v>
      </c>
      <c r="H12" s="5" t="str">
        <f>MID(CODE!$F$1,Table37[[#This Row],[NO]],1)</f>
        <v>N</v>
      </c>
      <c r="I12" s="6" t="str">
        <f>IFERROR(IF(Table37[[#This Row],[ALPHABET]]="","",INDEX(Table1[],MATCH(Table37[[#This Row],[NANO]],Table1[NANO],0),MATCH(Table37[[#Headers],[CODE]],Table1[#Headers],0))),"-")</f>
        <v xml:space="preserve">November </v>
      </c>
    </row>
    <row r="13" spans="1:9" ht="18" x14ac:dyDescent="0.25">
      <c r="A13" s="3">
        <f>CODE(Table1[[#This Row],[Letter ]])</f>
        <v>76</v>
      </c>
      <c r="B13" s="2" t="s">
        <v>31</v>
      </c>
      <c r="C13" s="1" t="s">
        <v>32</v>
      </c>
      <c r="D13" s="1" t="s">
        <v>33</v>
      </c>
      <c r="F13">
        <v>11</v>
      </c>
      <c r="G13" s="3">
        <f>IF(Table37[[#This Row],[ALPHABET]]="","",CODE(Table37[[#This Row],[ALPHABET]]))</f>
        <v>69</v>
      </c>
      <c r="H13" s="5" t="str">
        <f>MID(CODE!$F$1,Table37[[#This Row],[NO]],1)</f>
        <v>E</v>
      </c>
      <c r="I13" s="6" t="str">
        <f>IFERROR(IF(Table37[[#This Row],[ALPHABET]]="","",INDEX(Table1[],MATCH(Table37[[#This Row],[NANO]],Table1[NANO],0),MATCH(Table37[[#Headers],[CODE]],Table1[#Headers],0))),"-")</f>
        <v xml:space="preserve">Echo </v>
      </c>
    </row>
    <row r="14" spans="1:9" ht="18" x14ac:dyDescent="0.25">
      <c r="A14" s="3">
        <f>CODE(Table1[[#This Row],[Letter ]])</f>
        <v>77</v>
      </c>
      <c r="B14" s="2" t="s">
        <v>34</v>
      </c>
      <c r="C14" s="1" t="s">
        <v>35</v>
      </c>
      <c r="D14" s="1" t="s">
        <v>36</v>
      </c>
      <c r="F14">
        <v>12</v>
      </c>
      <c r="G14" s="3">
        <f>IF(Table37[[#This Row],[ALPHABET]]="","",CODE(Table37[[#This Row],[ALPHABET]]))</f>
        <v>84</v>
      </c>
      <c r="H14" s="5" t="str">
        <f>MID(CODE!$F$1,Table37[[#This Row],[NO]],1)</f>
        <v>T</v>
      </c>
      <c r="I14" s="6" t="str">
        <f>IFERROR(IF(Table37[[#This Row],[ALPHABET]]="","",INDEX(Table1[],MATCH(Table37[[#This Row],[NANO]],Table1[NANO],0),MATCH(Table37[[#Headers],[CODE]],Table1[#Headers],0))),"-")</f>
        <v xml:space="preserve">Tango </v>
      </c>
    </row>
    <row r="15" spans="1:9" ht="18" x14ac:dyDescent="0.25">
      <c r="A15" s="3">
        <f>CODE(Table1[[#This Row],[Letter ]])</f>
        <v>78</v>
      </c>
      <c r="B15" s="2" t="s">
        <v>37</v>
      </c>
      <c r="C15" s="1" t="s">
        <v>38</v>
      </c>
      <c r="D15" s="1" t="s">
        <v>39</v>
      </c>
      <c r="F15">
        <v>13</v>
      </c>
      <c r="G15" s="3" t="str">
        <f>IF(Table37[[#This Row],[ALPHABET]]="","",CODE(Table37[[#This Row],[ALPHABET]]))</f>
        <v/>
      </c>
      <c r="H15" s="5" t="str">
        <f>MID(CODE!$F$1,Table37[[#This Row],[NO]],1)</f>
        <v/>
      </c>
      <c r="I15" s="6" t="str">
        <f>IFERROR(IF(Table37[[#This Row],[ALPHABET]]="","",INDEX(Table1[],MATCH(Table37[[#This Row],[NANO]],Table1[NANO],0),MATCH(Table37[[#Headers],[CODE]],Table1[#Headers],0))),"-")</f>
        <v/>
      </c>
    </row>
    <row r="16" spans="1:9" ht="18" x14ac:dyDescent="0.25">
      <c r="A16" s="3">
        <f>CODE(Table1[[#This Row],[Letter ]])</f>
        <v>79</v>
      </c>
      <c r="B16" s="2" t="s">
        <v>40</v>
      </c>
      <c r="C16" s="1" t="s">
        <v>41</v>
      </c>
      <c r="D16" s="1" t="s">
        <v>42</v>
      </c>
      <c r="F16">
        <v>14</v>
      </c>
      <c r="G16" s="3" t="str">
        <f>IF(Table37[[#This Row],[ALPHABET]]="","",CODE(Table37[[#This Row],[ALPHABET]]))</f>
        <v/>
      </c>
      <c r="H16" s="5" t="str">
        <f>MID(CODE!$F$1,Table37[[#This Row],[NO]],1)</f>
        <v/>
      </c>
      <c r="I16" s="6" t="str">
        <f>IFERROR(IF(Table37[[#This Row],[ALPHABET]]="","",INDEX(Table1[],MATCH(Table37[[#This Row],[NANO]],Table1[NANO],0),MATCH(Table37[[#Headers],[CODE]],Table1[#Headers],0))),"-")</f>
        <v/>
      </c>
    </row>
    <row r="17" spans="1:9" ht="18" x14ac:dyDescent="0.25">
      <c r="A17" s="3">
        <f>CODE(Table1[[#This Row],[Letter ]])</f>
        <v>80</v>
      </c>
      <c r="B17" s="2" t="s">
        <v>43</v>
      </c>
      <c r="C17" s="1" t="s">
        <v>44</v>
      </c>
      <c r="D17" s="1" t="s">
        <v>45</v>
      </c>
      <c r="F17">
        <v>15</v>
      </c>
      <c r="G17" s="3" t="str">
        <f>IF(Table37[[#This Row],[ALPHABET]]="","",CODE(Table37[[#This Row],[ALPHABET]]))</f>
        <v/>
      </c>
      <c r="H17" s="5" t="str">
        <f>MID(CODE!$F$1,Table37[[#This Row],[NO]],1)</f>
        <v/>
      </c>
      <c r="I17" s="6" t="str">
        <f>IFERROR(IF(Table37[[#This Row],[ALPHABET]]="","",INDEX(Table1[],MATCH(Table37[[#This Row],[NANO]],Table1[NANO],0),MATCH(Table37[[#Headers],[CODE]],Table1[#Headers],0))),"-")</f>
        <v/>
      </c>
    </row>
    <row r="18" spans="1:9" ht="18" x14ac:dyDescent="0.25">
      <c r="A18" s="3">
        <f>CODE(Table1[[#This Row],[Letter ]])</f>
        <v>81</v>
      </c>
      <c r="B18" s="2" t="s">
        <v>46</v>
      </c>
      <c r="C18" s="1" t="s">
        <v>47</v>
      </c>
      <c r="D18" s="1" t="s">
        <v>48</v>
      </c>
      <c r="F18">
        <v>16</v>
      </c>
      <c r="G18" s="3" t="str">
        <f>IF(Table37[[#This Row],[ALPHABET]]="","",CODE(Table37[[#This Row],[ALPHABET]]))</f>
        <v/>
      </c>
      <c r="H18" s="5" t="str">
        <f>MID(CODE!$F$1,Table37[[#This Row],[NO]],1)</f>
        <v/>
      </c>
      <c r="I18" s="6" t="str">
        <f>IFERROR(IF(Table37[[#This Row],[ALPHABET]]="","",INDEX(Table1[],MATCH(Table37[[#This Row],[NANO]],Table1[NANO],0),MATCH(Table37[[#Headers],[CODE]],Table1[#Headers],0))),"-")</f>
        <v/>
      </c>
    </row>
    <row r="19" spans="1:9" ht="18" x14ac:dyDescent="0.25">
      <c r="A19" s="3">
        <f>CODE(Table1[[#This Row],[Letter ]])</f>
        <v>82</v>
      </c>
      <c r="B19" s="2" t="s">
        <v>49</v>
      </c>
      <c r="C19" s="1" t="s">
        <v>50</v>
      </c>
      <c r="D19" s="1" t="s">
        <v>51</v>
      </c>
      <c r="F19">
        <v>17</v>
      </c>
      <c r="G19" s="3" t="str">
        <f>IF(Table37[[#This Row],[ALPHABET]]="","",CODE(Table37[[#This Row],[ALPHABET]]))</f>
        <v/>
      </c>
      <c r="H19" s="5" t="str">
        <f>MID(CODE!$F$1,Table37[[#This Row],[NO]],1)</f>
        <v/>
      </c>
      <c r="I19" s="6" t="str">
        <f>IFERROR(IF(Table37[[#This Row],[ALPHABET]]="","",INDEX(Table1[],MATCH(Table37[[#This Row],[NANO]],Table1[NANO],0),MATCH(Table37[[#Headers],[CODE]],Table1[#Headers],0))),"-")</f>
        <v/>
      </c>
    </row>
    <row r="20" spans="1:9" ht="18" x14ac:dyDescent="0.25">
      <c r="A20" s="3">
        <f>CODE(Table1[[#This Row],[Letter ]])</f>
        <v>83</v>
      </c>
      <c r="B20" s="2" t="s">
        <v>52</v>
      </c>
      <c r="C20" s="1" t="s">
        <v>53</v>
      </c>
      <c r="D20" s="1" t="s">
        <v>54</v>
      </c>
      <c r="F20">
        <v>18</v>
      </c>
      <c r="G20" s="3" t="str">
        <f>IF(Table37[[#This Row],[ALPHABET]]="","",CODE(Table37[[#This Row],[ALPHABET]]))</f>
        <v/>
      </c>
      <c r="H20" s="5" t="str">
        <f>MID(CODE!$F$1,Table37[[#This Row],[NO]],1)</f>
        <v/>
      </c>
      <c r="I20" s="6" t="str">
        <f>IFERROR(IF(Table37[[#This Row],[ALPHABET]]="","",INDEX(Table1[],MATCH(Table37[[#This Row],[NANO]],Table1[NANO],0),MATCH(Table37[[#Headers],[CODE]],Table1[#Headers],0))),"-")</f>
        <v/>
      </c>
    </row>
    <row r="21" spans="1:9" ht="18" x14ac:dyDescent="0.25">
      <c r="A21" s="3">
        <f>CODE(Table1[[#This Row],[Letter ]])</f>
        <v>84</v>
      </c>
      <c r="B21" s="2" t="s">
        <v>55</v>
      </c>
      <c r="C21" s="1" t="s">
        <v>56</v>
      </c>
      <c r="D21" s="1" t="s">
        <v>57</v>
      </c>
      <c r="F21">
        <v>19</v>
      </c>
      <c r="G21" s="3" t="str">
        <f>IF(Table37[[#This Row],[ALPHABET]]="","",CODE(Table37[[#This Row],[ALPHABET]]))</f>
        <v/>
      </c>
      <c r="H21" s="5" t="str">
        <f>MID(CODE!$F$1,Table37[[#This Row],[NO]],1)</f>
        <v/>
      </c>
      <c r="I21" s="6" t="str">
        <f>IFERROR(IF(Table37[[#This Row],[ALPHABET]]="","",INDEX(Table1[],MATCH(Table37[[#This Row],[NANO]],Table1[NANO],0),MATCH(Table37[[#Headers],[CODE]],Table1[#Headers],0))),"-")</f>
        <v/>
      </c>
    </row>
    <row r="22" spans="1:9" ht="18" x14ac:dyDescent="0.25">
      <c r="A22" s="3">
        <f>CODE(Table1[[#This Row],[Letter ]])</f>
        <v>85</v>
      </c>
      <c r="B22" s="2" t="s">
        <v>58</v>
      </c>
      <c r="C22" s="1" t="s">
        <v>59</v>
      </c>
      <c r="D22" s="1" t="s">
        <v>60</v>
      </c>
      <c r="F22">
        <v>20</v>
      </c>
      <c r="G22" s="3" t="str">
        <f>IF(Table37[[#This Row],[ALPHABET]]="","",CODE(Table37[[#This Row],[ALPHABET]]))</f>
        <v/>
      </c>
      <c r="H22" s="5" t="str">
        <f>MID(CODE!$F$1,Table37[[#This Row],[NO]],1)</f>
        <v/>
      </c>
      <c r="I22" s="5" t="str">
        <f>IFERROR(IF(Table37[[#This Row],[ALPHABET]]="","",INDEX(Table1[],MATCH(Table37[[#This Row],[NANO]],Table1[NANO],0),MATCH(Table37[[#Headers],[CODE]],Table1[#Headers],0))),"-")</f>
        <v/>
      </c>
    </row>
    <row r="23" spans="1:9" ht="18" x14ac:dyDescent="0.25">
      <c r="A23" s="3">
        <f>CODE(Table1[[#This Row],[Letter ]])</f>
        <v>86</v>
      </c>
      <c r="B23" s="2" t="s">
        <v>61</v>
      </c>
      <c r="C23" s="1" t="s">
        <v>62</v>
      </c>
      <c r="D23" s="1" t="s">
        <v>63</v>
      </c>
      <c r="F23">
        <v>21</v>
      </c>
      <c r="G23" s="3" t="str">
        <f>IF(Table37[[#This Row],[ALPHABET]]="","",CODE(Table37[[#This Row],[ALPHABET]]))</f>
        <v/>
      </c>
      <c r="H23" s="5" t="str">
        <f>MID(CODE!$F$1,Table37[[#This Row],[NO]],1)</f>
        <v/>
      </c>
      <c r="I23" s="5" t="str">
        <f>IFERROR(IF(Table37[[#This Row],[ALPHABET]]="","",INDEX(Table1[],MATCH(Table37[[#This Row],[NANO]],Table1[NANO],0),MATCH(Table37[[#Headers],[CODE]],Table1[#Headers],0))),"-")</f>
        <v/>
      </c>
    </row>
    <row r="24" spans="1:9" ht="18" x14ac:dyDescent="0.25">
      <c r="A24" s="3">
        <f>CODE(Table1[[#This Row],[Letter ]])</f>
        <v>87</v>
      </c>
      <c r="B24" s="2" t="s">
        <v>64</v>
      </c>
      <c r="C24" s="1" t="s">
        <v>94</v>
      </c>
      <c r="D24" s="1"/>
      <c r="F24">
        <v>22</v>
      </c>
      <c r="G24" s="3" t="str">
        <f>IF(Table37[[#This Row],[ALPHABET]]="","",CODE(Table37[[#This Row],[ALPHABET]]))</f>
        <v/>
      </c>
      <c r="H24" s="5" t="str">
        <f>MID(CODE!$F$1,Table37[[#This Row],[NO]],1)</f>
        <v/>
      </c>
      <c r="I24" s="5" t="str">
        <f>IFERROR(IF(Table37[[#This Row],[ALPHABET]]="","",INDEX(Table1[],MATCH(Table37[[#This Row],[NANO]],Table1[NANO],0),MATCH(Table37[[#Headers],[CODE]],Table1[#Headers],0))),"-")</f>
        <v/>
      </c>
    </row>
    <row r="25" spans="1:9" ht="18" x14ac:dyDescent="0.25">
      <c r="A25" s="3">
        <f>CODE(Table1[[#This Row],[Letter ]])</f>
        <v>88</v>
      </c>
      <c r="B25" s="2" t="s">
        <v>65</v>
      </c>
      <c r="C25" s="1" t="s">
        <v>74</v>
      </c>
      <c r="D25" s="1"/>
      <c r="F25">
        <v>23</v>
      </c>
      <c r="G25" s="3" t="str">
        <f>IF(Table37[[#This Row],[ALPHABET]]="","",CODE(Table37[[#This Row],[ALPHABET]]))</f>
        <v/>
      </c>
      <c r="H25" s="5" t="str">
        <f>MID(CODE!$F$1,Table37[[#This Row],[NO]],1)</f>
        <v/>
      </c>
      <c r="I25" s="5" t="str">
        <f>IFERROR(IF(Table37[[#This Row],[ALPHABET]]="","",INDEX(Table1[],MATCH(Table37[[#This Row],[NANO]],Table1[NANO],0),MATCH(Table37[[#Headers],[CODE]],Table1[#Headers],0))),"-")</f>
        <v/>
      </c>
    </row>
    <row r="26" spans="1:9" ht="18" x14ac:dyDescent="0.25">
      <c r="A26" s="3">
        <f>CODE(Table1[[#This Row],[Letter ]])</f>
        <v>89</v>
      </c>
      <c r="B26" s="2" t="s">
        <v>66</v>
      </c>
      <c r="C26" s="1" t="s">
        <v>67</v>
      </c>
      <c r="D26" s="1" t="s">
        <v>68</v>
      </c>
      <c r="F26">
        <v>24</v>
      </c>
      <c r="G26" s="3" t="str">
        <f>IF(Table37[[#This Row],[ALPHABET]]="","",CODE(Table37[[#This Row],[ALPHABET]]))</f>
        <v/>
      </c>
      <c r="H26" s="5" t="str">
        <f>MID(CODE!$F$1,Table37[[#This Row],[NO]],1)</f>
        <v/>
      </c>
      <c r="I26" s="5" t="str">
        <f>IFERROR(IF(Table37[[#This Row],[ALPHABET]]="","",INDEX(Table1[],MATCH(Table37[[#This Row],[NANO]],Table1[NANO],0),MATCH(Table37[[#Headers],[CODE]],Table1[#Headers],0))),"-")</f>
        <v/>
      </c>
    </row>
    <row r="27" spans="1:9" ht="18" x14ac:dyDescent="0.25">
      <c r="A27" s="3">
        <f>CODE(Table1[[#This Row],[Letter ]])</f>
        <v>90</v>
      </c>
      <c r="B27" s="2" t="s">
        <v>69</v>
      </c>
      <c r="C27" s="1" t="s">
        <v>70</v>
      </c>
      <c r="D27" s="1" t="s">
        <v>71</v>
      </c>
      <c r="F27">
        <v>25</v>
      </c>
      <c r="G27" s="3" t="str">
        <f>IF(Table37[[#This Row],[ALPHABET]]="","",CODE(Table37[[#This Row],[ALPHABET]]))</f>
        <v/>
      </c>
      <c r="H27" s="5" t="str">
        <f>MID(CODE!$F$1,Table37[[#This Row],[NO]],1)</f>
        <v/>
      </c>
      <c r="I27" s="5" t="str">
        <f>IFERROR(IF(Table37[[#This Row],[ALPHABET]]="","",INDEX(Table1[],MATCH(Table37[[#This Row],[NANO]],Table1[NANO],0),MATCH(Table37[[#Headers],[CODE]],Table1[#Headers],0))),"-")</f>
        <v/>
      </c>
    </row>
    <row r="28" spans="1:9" ht="18" x14ac:dyDescent="0.25">
      <c r="A28" s="3">
        <f>CODE(Table1[[#This Row],[Letter ]])</f>
        <v>48</v>
      </c>
      <c r="B28" s="2">
        <v>0</v>
      </c>
      <c r="C28" s="1" t="s">
        <v>84</v>
      </c>
      <c r="D28" s="1"/>
      <c r="F28">
        <v>26</v>
      </c>
      <c r="G28" s="3" t="str">
        <f>IF(Table37[[#This Row],[ALPHABET]]="","",CODE(Table37[[#This Row],[ALPHABET]]))</f>
        <v/>
      </c>
      <c r="H28" s="5" t="str">
        <f>MID(CODE!$F$1,Table37[[#This Row],[NO]],1)</f>
        <v/>
      </c>
      <c r="I28" s="5" t="str">
        <f>IFERROR(IF(Table37[[#This Row],[ALPHABET]]="","",INDEX(Table1[],MATCH(Table37[[#This Row],[NANO]],Table1[NANO],0),MATCH(Table37[[#Headers],[CODE]],Table1[#Headers],0))),"-")</f>
        <v/>
      </c>
    </row>
    <row r="29" spans="1:9" ht="18" x14ac:dyDescent="0.25">
      <c r="A29" s="3">
        <f>CODE(Table1[[#This Row],[Letter ]])</f>
        <v>49</v>
      </c>
      <c r="B29" s="2">
        <v>1</v>
      </c>
      <c r="C29" s="1" t="s">
        <v>75</v>
      </c>
      <c r="D29" s="1"/>
      <c r="F29">
        <v>27</v>
      </c>
      <c r="G29" s="3" t="str">
        <f>IF(Table37[[#This Row],[ALPHABET]]="","",CODE(Table37[[#This Row],[ALPHABET]]))</f>
        <v/>
      </c>
      <c r="H29" s="5" t="str">
        <f>MID(CODE!$F$1,Table37[[#This Row],[NO]],1)</f>
        <v/>
      </c>
      <c r="I29" s="5" t="str">
        <f>IFERROR(IF(Table37[[#This Row],[ALPHABET]]="","",INDEX(Table1[],MATCH(Table37[[#This Row],[NANO]],Table1[NANO],0),MATCH(Table37[[#Headers],[CODE]],Table1[#Headers],0))),"-")</f>
        <v/>
      </c>
    </row>
    <row r="30" spans="1:9" ht="18" x14ac:dyDescent="0.25">
      <c r="A30" s="3">
        <f>CODE(Table1[[#This Row],[Letter ]])</f>
        <v>50</v>
      </c>
      <c r="B30" s="2">
        <v>2</v>
      </c>
      <c r="C30" s="1" t="s">
        <v>76</v>
      </c>
      <c r="D30" s="1"/>
      <c r="F30">
        <v>28</v>
      </c>
      <c r="G30" s="3" t="str">
        <f>IF(Table37[[#This Row],[ALPHABET]]="","",CODE(Table37[[#This Row],[ALPHABET]]))</f>
        <v/>
      </c>
      <c r="H30" s="5" t="str">
        <f>MID(CODE!$F$1,Table37[[#This Row],[NO]],1)</f>
        <v/>
      </c>
      <c r="I30" s="5" t="str">
        <f>IFERROR(IF(Table37[[#This Row],[ALPHABET]]="","",INDEX(Table1[],MATCH(Table37[[#This Row],[NANO]],Table1[NANO],0),MATCH(Table37[[#Headers],[CODE]],Table1[#Headers],0))),"-")</f>
        <v/>
      </c>
    </row>
    <row r="31" spans="1:9" ht="18" x14ac:dyDescent="0.25">
      <c r="A31" s="3">
        <f>CODE(Table1[[#This Row],[Letter ]])</f>
        <v>51</v>
      </c>
      <c r="B31" s="2">
        <v>3</v>
      </c>
      <c r="C31" s="1" t="s">
        <v>77</v>
      </c>
      <c r="D31" s="1"/>
      <c r="F31">
        <v>29</v>
      </c>
      <c r="G31" s="3" t="str">
        <f>IF(Table37[[#This Row],[ALPHABET]]="","",CODE(Table37[[#This Row],[ALPHABET]]))</f>
        <v/>
      </c>
      <c r="H31" s="5" t="str">
        <f>MID(CODE!$F$1,Table37[[#This Row],[NO]],1)</f>
        <v/>
      </c>
      <c r="I31" s="5" t="str">
        <f>IFERROR(IF(Table37[[#This Row],[ALPHABET]]="","",INDEX(Table1[],MATCH(Table37[[#This Row],[NANO]],Table1[NANO],0),MATCH(Table37[[#Headers],[CODE]],Table1[#Headers],0))),"-")</f>
        <v/>
      </c>
    </row>
    <row r="32" spans="1:9" ht="18" x14ac:dyDescent="0.25">
      <c r="A32" s="3">
        <f>CODE(Table1[[#This Row],[Letter ]])</f>
        <v>52</v>
      </c>
      <c r="B32" s="2">
        <v>4</v>
      </c>
      <c r="C32" s="1" t="s">
        <v>78</v>
      </c>
      <c r="D32" s="1"/>
      <c r="F32">
        <v>30</v>
      </c>
      <c r="G32" s="3" t="str">
        <f>IF(Table37[[#This Row],[ALPHABET]]="","",CODE(Table37[[#This Row],[ALPHABET]]))</f>
        <v/>
      </c>
      <c r="H32" s="5" t="str">
        <f>MID(CODE!$F$1,Table37[[#This Row],[NO]],1)</f>
        <v/>
      </c>
      <c r="I32" s="5" t="str">
        <f>IFERROR(IF(Table37[[#This Row],[ALPHABET]]="","",INDEX(Table1[],MATCH(Table37[[#This Row],[NANO]],Table1[NANO],0),MATCH(Table37[[#Headers],[CODE]],Table1[#Headers],0))),"-")</f>
        <v/>
      </c>
    </row>
    <row r="33" spans="1:9" ht="18" x14ac:dyDescent="0.25">
      <c r="A33" s="3">
        <f>CODE(Table1[[#This Row],[Letter ]])</f>
        <v>53</v>
      </c>
      <c r="B33" s="2">
        <v>5</v>
      </c>
      <c r="C33" s="1" t="s">
        <v>79</v>
      </c>
      <c r="D33" s="1"/>
      <c r="F33">
        <v>31</v>
      </c>
      <c r="G33" s="3" t="str">
        <f>IF(Table37[[#This Row],[ALPHABET]]="","",CODE(Table37[[#This Row],[ALPHABET]]))</f>
        <v/>
      </c>
      <c r="H33" s="5" t="str">
        <f>MID(CODE!$F$1,Table37[[#This Row],[NO]],1)</f>
        <v/>
      </c>
      <c r="I33" s="5" t="str">
        <f>IFERROR(IF(Table37[[#This Row],[ALPHABET]]="","",INDEX(Table1[],MATCH(Table37[[#This Row],[NANO]],Table1[NANO],0),MATCH(Table37[[#Headers],[CODE]],Table1[#Headers],0))),"-")</f>
        <v/>
      </c>
    </row>
    <row r="34" spans="1:9" ht="18" x14ac:dyDescent="0.25">
      <c r="A34" s="3">
        <f>CODE(Table1[[#This Row],[Letter ]])</f>
        <v>54</v>
      </c>
      <c r="B34" s="2">
        <v>6</v>
      </c>
      <c r="C34" s="1" t="s">
        <v>80</v>
      </c>
      <c r="D34" s="1"/>
      <c r="F34">
        <v>32</v>
      </c>
      <c r="G34" s="3" t="str">
        <f>IF(Table37[[#This Row],[ALPHABET]]="","",CODE(Table37[[#This Row],[ALPHABET]]))</f>
        <v/>
      </c>
      <c r="H34" s="5" t="str">
        <f>MID(CODE!$F$1,Table37[[#This Row],[NO]],1)</f>
        <v/>
      </c>
      <c r="I34" s="5" t="str">
        <f>IFERROR(IF(Table37[[#This Row],[ALPHABET]]="","",INDEX(Table1[],MATCH(Table37[[#This Row],[NANO]],Table1[NANO],0),MATCH(Table37[[#Headers],[CODE]],Table1[#Headers],0))),"-")</f>
        <v/>
      </c>
    </row>
    <row r="35" spans="1:9" ht="18" x14ac:dyDescent="0.25">
      <c r="A35" s="3">
        <f>CODE(Table1[[#This Row],[Letter ]])</f>
        <v>55</v>
      </c>
      <c r="B35" s="2">
        <v>7</v>
      </c>
      <c r="C35" s="1" t="s">
        <v>81</v>
      </c>
      <c r="D35" s="1"/>
      <c r="F35">
        <v>33</v>
      </c>
      <c r="G35" s="3" t="str">
        <f>IF(Table37[[#This Row],[ALPHABET]]="","",CODE(Table37[[#This Row],[ALPHABET]]))</f>
        <v/>
      </c>
      <c r="H35" s="5" t="str">
        <f>MID(CODE!$F$1,Table37[[#This Row],[NO]],1)</f>
        <v/>
      </c>
      <c r="I35" s="5" t="str">
        <f>IFERROR(IF(Table37[[#This Row],[ALPHABET]]="","",INDEX(Table1[],MATCH(Table37[[#This Row],[NANO]],Table1[NANO],0),MATCH(Table37[[#Headers],[CODE]],Table1[#Headers],0))),"-")</f>
        <v/>
      </c>
    </row>
    <row r="36" spans="1:9" ht="18" x14ac:dyDescent="0.25">
      <c r="A36" s="3">
        <f>CODE(Table1[[#This Row],[Letter ]])</f>
        <v>56</v>
      </c>
      <c r="B36" s="2">
        <v>8</v>
      </c>
      <c r="C36" s="1" t="s">
        <v>82</v>
      </c>
      <c r="D36" s="1"/>
      <c r="F36">
        <v>34</v>
      </c>
      <c r="G36" s="3" t="str">
        <f>IF(Table37[[#This Row],[ALPHABET]]="","",CODE(Table37[[#This Row],[ALPHABET]]))</f>
        <v/>
      </c>
      <c r="H36" s="5" t="str">
        <f>MID(CODE!$F$1,Table37[[#This Row],[NO]],1)</f>
        <v/>
      </c>
      <c r="I36" s="5" t="str">
        <f>IFERROR(IF(Table37[[#This Row],[ALPHABET]]="","",INDEX(Table1[],MATCH(Table37[[#This Row],[NANO]],Table1[NANO],0),MATCH(Table37[[#Headers],[CODE]],Table1[#Headers],0))),"-")</f>
        <v/>
      </c>
    </row>
    <row r="37" spans="1:9" ht="18" x14ac:dyDescent="0.25">
      <c r="A37" s="3">
        <f>CODE(Table1[[#This Row],[Letter ]])</f>
        <v>57</v>
      </c>
      <c r="B37" s="2">
        <v>9</v>
      </c>
      <c r="C37" s="1" t="s">
        <v>83</v>
      </c>
      <c r="D37" s="1"/>
      <c r="F37">
        <v>35</v>
      </c>
      <c r="G37" s="3" t="str">
        <f>IF(Table37[[#This Row],[ALPHABET]]="","",CODE(Table37[[#This Row],[ALPHABET]]))</f>
        <v/>
      </c>
      <c r="H37" s="5" t="str">
        <f>MID(CODE!$F$1,Table37[[#This Row],[NO]],1)</f>
        <v/>
      </c>
      <c r="I37" s="5" t="str">
        <f>IFERROR(IF(Table37[[#This Row],[ALPHABET]]="","",INDEX(Table1[],MATCH(Table37[[#This Row],[NANO]],Table1[NANO],0),MATCH(Table37[[#Headers],[CODE]],Table1[#Headers],0))),"-")</f>
        <v/>
      </c>
    </row>
    <row r="38" spans="1:9" ht="18" x14ac:dyDescent="0.25">
      <c r="A38" s="3">
        <f>CODE(Table1[[#This Row],[Letter ]])</f>
        <v>64</v>
      </c>
      <c r="B38" s="2" t="s">
        <v>89</v>
      </c>
      <c r="C38" s="1" t="s">
        <v>90</v>
      </c>
      <c r="D38" s="1"/>
      <c r="F38">
        <v>36</v>
      </c>
      <c r="G38" s="3" t="str">
        <f>IF(Table37[[#This Row],[ALPHABET]]="","",CODE(Table37[[#This Row],[ALPHABET]]))</f>
        <v/>
      </c>
      <c r="H38" s="5" t="str">
        <f>MID(CODE!$F$1,Table37[[#This Row],[NO]],1)</f>
        <v/>
      </c>
      <c r="I38" s="5" t="str">
        <f>IFERROR(IF(Table37[[#This Row],[ALPHABET]]="","",INDEX(Table1[],MATCH(Table37[[#This Row],[NANO]],Table1[NANO],0),MATCH(Table37[[#Headers],[CODE]],Table1[#Headers],0))),"-")</f>
        <v/>
      </c>
    </row>
    <row r="39" spans="1:9" ht="18" x14ac:dyDescent="0.25">
      <c r="A39" s="3">
        <f>CODE(Table1[[#This Row],[Letter ]])</f>
        <v>46</v>
      </c>
      <c r="B39" s="2" t="s">
        <v>91</v>
      </c>
      <c r="C39" s="1" t="s">
        <v>92</v>
      </c>
      <c r="D39" s="1"/>
      <c r="F39">
        <v>37</v>
      </c>
      <c r="G39" s="3" t="str">
        <f>IF(Table37[[#This Row],[ALPHABET]]="","",CODE(Table37[[#This Row],[ALPHABET]]))</f>
        <v/>
      </c>
      <c r="H39" s="5" t="str">
        <f>MID(CODE!$F$1,Table37[[#This Row],[NO]],1)</f>
        <v/>
      </c>
      <c r="I39" s="5" t="str">
        <f>IFERROR(IF(Table37[[#This Row],[ALPHABET]]="","",INDEX(Table1[],MATCH(Table37[[#This Row],[NANO]],Table1[NANO],0),MATCH(Table37[[#Headers],[CODE]],Table1[#Headers],0))),"-")</f>
        <v/>
      </c>
    </row>
    <row r="40" spans="1:9" ht="18" x14ac:dyDescent="0.25">
      <c r="F40">
        <v>38</v>
      </c>
      <c r="G40" s="3" t="str">
        <f>IF(Table37[[#This Row],[ALPHABET]]="","",CODE(Table37[[#This Row],[ALPHABET]]))</f>
        <v/>
      </c>
      <c r="H40" s="5" t="str">
        <f>MID(CODE!$F$1,Table37[[#This Row],[NO]],1)</f>
        <v/>
      </c>
      <c r="I40" s="5" t="str">
        <f>IFERROR(IF(Table37[[#This Row],[ALPHABET]]="","",INDEX(Table1[],MATCH(Table37[[#This Row],[NANO]],Table1[NANO],0),MATCH(Table37[[#Headers],[CODE]],Table1[#Headers],0))),"-")</f>
        <v/>
      </c>
    </row>
    <row r="41" spans="1:9" ht="18" x14ac:dyDescent="0.25">
      <c r="F41">
        <v>39</v>
      </c>
      <c r="G41" s="3" t="str">
        <f>IF(Table37[[#This Row],[ALPHABET]]="","",CODE(Table37[[#This Row],[ALPHABET]]))</f>
        <v/>
      </c>
      <c r="H41" s="5" t="str">
        <f>MID(CODE!$F$1,Table37[[#This Row],[NO]],1)</f>
        <v/>
      </c>
      <c r="I41" s="5" t="str">
        <f>IFERROR(IF(Table37[[#This Row],[ALPHABET]]="","",INDEX(Table1[],MATCH(Table37[[#This Row],[NANO]],Table1[NANO],0),MATCH(Table37[[#Headers],[CODE]],Table1[#Headers],0))),"-")</f>
        <v/>
      </c>
    </row>
    <row r="42" spans="1:9" ht="18" x14ac:dyDescent="0.25">
      <c r="F42">
        <v>40</v>
      </c>
      <c r="G42" s="3" t="str">
        <f>IF(Table37[[#This Row],[ALPHABET]]="","",CODE(Table37[[#This Row],[ALPHABET]]))</f>
        <v/>
      </c>
      <c r="H42" s="5" t="str">
        <f>MID(CODE!$F$1,Table37[[#This Row],[NO]],1)</f>
        <v/>
      </c>
      <c r="I42" s="5" t="str">
        <f>IFERROR(IF(Table37[[#This Row],[ALPHABET]]="","",INDEX(Table1[],MATCH(Table37[[#This Row],[NANO]],Table1[NANO],0),MATCH(Table37[[#Headers],[CODE]],Table1[#Headers],0))),"-")</f>
        <v/>
      </c>
    </row>
    <row r="43" spans="1:9" ht="18" x14ac:dyDescent="0.25">
      <c r="F43">
        <v>41</v>
      </c>
      <c r="G43" s="3" t="str">
        <f>IF(Table37[[#This Row],[ALPHABET]]="","",CODE(Table37[[#This Row],[ALPHABET]]))</f>
        <v/>
      </c>
      <c r="H43" s="5" t="str">
        <f>MID(CODE!$F$1,Table37[[#This Row],[NO]],1)</f>
        <v/>
      </c>
      <c r="I43" s="5" t="str">
        <f>IFERROR(IF(Table37[[#This Row],[ALPHABET]]="","",INDEX(Table1[],MATCH(Table37[[#This Row],[NANO]],Table1[NANO],0),MATCH(Table37[[#Headers],[CODE]],Table1[#Headers],0))),"-")</f>
        <v/>
      </c>
    </row>
    <row r="44" spans="1:9" ht="18" x14ac:dyDescent="0.25">
      <c r="F44">
        <v>42</v>
      </c>
      <c r="G44" s="3" t="str">
        <f>IF(Table37[[#This Row],[ALPHABET]]="","",CODE(Table37[[#This Row],[ALPHABET]]))</f>
        <v/>
      </c>
      <c r="H44" s="5" t="str">
        <f>MID(CODE!$F$1,Table37[[#This Row],[NO]],1)</f>
        <v/>
      </c>
      <c r="I44" s="5" t="str">
        <f>IFERROR(IF(Table37[[#This Row],[ALPHABET]]="","",INDEX(Table1[],MATCH(Table37[[#This Row],[NANO]],Table1[NANO],0),MATCH(Table37[[#Headers],[CODE]],Table1[#Headers],0))),"-")</f>
        <v/>
      </c>
    </row>
    <row r="45" spans="1:9" ht="18" x14ac:dyDescent="0.25">
      <c r="F45">
        <v>43</v>
      </c>
      <c r="G45" s="3" t="str">
        <f>IF(Table37[[#This Row],[ALPHABET]]="","",CODE(Table37[[#This Row],[ALPHABET]]))</f>
        <v/>
      </c>
      <c r="H45" s="5" t="str">
        <f>MID(CODE!$F$1,Table37[[#This Row],[NO]],1)</f>
        <v/>
      </c>
      <c r="I45" s="5" t="str">
        <f>IFERROR(IF(Table37[[#This Row],[ALPHABET]]="","",INDEX(Table1[],MATCH(Table37[[#This Row],[NANO]],Table1[NANO],0),MATCH(Table37[[#Headers],[CODE]],Table1[#Headers],0))),"-")</f>
        <v/>
      </c>
    </row>
    <row r="46" spans="1:9" ht="18" x14ac:dyDescent="0.25">
      <c r="F46">
        <v>44</v>
      </c>
      <c r="G46" s="3" t="str">
        <f>IF(Table37[[#This Row],[ALPHABET]]="","",CODE(Table37[[#This Row],[ALPHABET]]))</f>
        <v/>
      </c>
      <c r="H46" s="5" t="str">
        <f>MID(CODE!$F$1,Table37[[#This Row],[NO]],1)</f>
        <v/>
      </c>
      <c r="I46" s="5" t="str">
        <f>IFERROR(IF(Table37[[#This Row],[ALPHABET]]="","",INDEX(Table1[],MATCH(Table37[[#This Row],[NANO]],Table1[NANO],0),MATCH(Table37[[#Headers],[CODE]],Table1[#Headers],0))),"-")</f>
        <v/>
      </c>
    </row>
    <row r="47" spans="1:9" ht="18" x14ac:dyDescent="0.25">
      <c r="F47">
        <v>45</v>
      </c>
      <c r="G47" s="3" t="str">
        <f>IF(Table37[[#This Row],[ALPHABET]]="","",CODE(Table37[[#This Row],[ALPHABET]]))</f>
        <v/>
      </c>
      <c r="H47" s="5" t="str">
        <f>MID(CODE!$F$1,Table37[[#This Row],[NO]],1)</f>
        <v/>
      </c>
      <c r="I47" s="5" t="str">
        <f>IFERROR(IF(Table37[[#This Row],[ALPHABET]]="","",INDEX(Table1[],MATCH(Table37[[#This Row],[NANO]],Table1[NANO],0),MATCH(Table37[[#Headers],[CODE]],Table1[#Headers],0))),"-")</f>
        <v/>
      </c>
    </row>
    <row r="48" spans="1:9" ht="18" x14ac:dyDescent="0.25">
      <c r="F48">
        <v>46</v>
      </c>
      <c r="G48" s="3" t="str">
        <f>IF(Table37[[#This Row],[ALPHABET]]="","",CODE(Table37[[#This Row],[ALPHABET]]))</f>
        <v/>
      </c>
      <c r="H48" s="5" t="str">
        <f>MID(CODE!$F$1,Table37[[#This Row],[NO]],1)</f>
        <v/>
      </c>
      <c r="I48" s="5" t="str">
        <f>IFERROR(IF(Table37[[#This Row],[ALPHABET]]="","",INDEX(Table1[],MATCH(Table37[[#This Row],[NANO]],Table1[NANO],0),MATCH(Table37[[#Headers],[CODE]],Table1[#Headers],0))),"-")</f>
        <v/>
      </c>
    </row>
    <row r="49" spans="6:9" ht="18" x14ac:dyDescent="0.25">
      <c r="F49">
        <v>47</v>
      </c>
      <c r="G49" s="3" t="str">
        <f>IF(Table37[[#This Row],[ALPHABET]]="","",CODE(Table37[[#This Row],[ALPHABET]]))</f>
        <v/>
      </c>
      <c r="H49" s="5" t="str">
        <f>MID(CODE!$F$1,Table37[[#This Row],[NO]],1)</f>
        <v/>
      </c>
      <c r="I49" s="5" t="str">
        <f>IFERROR(IF(Table37[[#This Row],[ALPHABET]]="","",INDEX(Table1[],MATCH(Table37[[#This Row],[NANO]],Table1[NANO],0),MATCH(Table37[[#Headers],[CODE]],Table1[#Headers],0))),"-")</f>
        <v/>
      </c>
    </row>
    <row r="50" spans="6:9" ht="18" x14ac:dyDescent="0.25">
      <c r="F50">
        <v>48</v>
      </c>
      <c r="G50" s="3" t="str">
        <f>IF(Table37[[#This Row],[ALPHABET]]="","",CODE(Table37[[#This Row],[ALPHABET]]))</f>
        <v/>
      </c>
      <c r="H50" s="5" t="str">
        <f>MID(CODE!$F$1,Table37[[#This Row],[NO]],1)</f>
        <v/>
      </c>
      <c r="I50" s="5" t="str">
        <f>IFERROR(IF(Table37[[#This Row],[ALPHABET]]="","",INDEX(Table1[],MATCH(Table37[[#This Row],[NANO]],Table1[NANO],0),MATCH(Table37[[#Headers],[CODE]],Table1[#Headers],0))),"-")</f>
        <v/>
      </c>
    </row>
    <row r="51" spans="6:9" ht="18" x14ac:dyDescent="0.25">
      <c r="F51">
        <v>49</v>
      </c>
      <c r="G51" s="3" t="str">
        <f>IF(Table37[[#This Row],[ALPHABET]]="","",CODE(Table37[[#This Row],[ALPHABET]]))</f>
        <v/>
      </c>
      <c r="H51" s="5" t="str">
        <f>MID(CODE!$F$1,Table37[[#This Row],[NO]],1)</f>
        <v/>
      </c>
      <c r="I51" s="5" t="str">
        <f>IFERROR(IF(Table37[[#This Row],[ALPHABET]]="","",INDEX(Table1[],MATCH(Table37[[#This Row],[NANO]],Table1[NANO],0),MATCH(Table37[[#Headers],[CODE]],Table1[#Headers],0))),"-")</f>
        <v/>
      </c>
    </row>
    <row r="52" spans="6:9" ht="18" x14ac:dyDescent="0.25">
      <c r="F52">
        <v>50</v>
      </c>
      <c r="G52" s="3" t="str">
        <f>IF(Table37[[#This Row],[ALPHABET]]="","",CODE(Table37[[#This Row],[ALPHABET]]))</f>
        <v/>
      </c>
      <c r="H52" s="5" t="str">
        <f>MID(CODE!$F$1,Table37[[#This Row],[NO]],1)</f>
        <v/>
      </c>
      <c r="I52" s="5" t="str">
        <f>IFERROR(IF(Table37[[#This Row],[ALPHABET]]="","",INDEX(Table1[],MATCH(Table37[[#This Row],[NANO]],Table1[NANO],0),MATCH(Table37[[#Headers],[CODE]],Table1[#Headers],0))),"-")</f>
        <v/>
      </c>
    </row>
    <row r="53" spans="6:9" ht="18" x14ac:dyDescent="0.25">
      <c r="F53">
        <v>51</v>
      </c>
      <c r="G53" s="3" t="str">
        <f>IF(Table37[[#This Row],[ALPHABET]]="","",CODE(Table37[[#This Row],[ALPHABET]]))</f>
        <v/>
      </c>
      <c r="H53" s="5" t="str">
        <f>MID(CODE!$F$1,Table37[[#This Row],[NO]],1)</f>
        <v/>
      </c>
      <c r="I53" s="5" t="str">
        <f>IFERROR(IF(Table37[[#This Row],[ALPHABET]]="","",INDEX(Table1[],MATCH(Table37[[#This Row],[NANO]],Table1[NANO],0),MATCH(Table37[[#Headers],[CODE]],Table1[#Headers],0))),"-")</f>
        <v/>
      </c>
    </row>
    <row r="54" spans="6:9" ht="18" x14ac:dyDescent="0.25">
      <c r="F54">
        <v>52</v>
      </c>
      <c r="G54" s="3" t="str">
        <f>IF(Table37[[#This Row],[ALPHABET]]="","",CODE(Table37[[#This Row],[ALPHABET]]))</f>
        <v/>
      </c>
      <c r="H54" s="5" t="str">
        <f>MID(CODE!$F$1,Table37[[#This Row],[NO]],1)</f>
        <v/>
      </c>
      <c r="I54" s="5" t="str">
        <f>IFERROR(IF(Table37[[#This Row],[ALPHABET]]="","",INDEX(Table1[],MATCH(Table37[[#This Row],[NANO]],Table1[NANO],0),MATCH(Table37[[#Headers],[CODE]],Table1[#Headers],0))),"-")</f>
        <v/>
      </c>
    </row>
    <row r="55" spans="6:9" ht="18" x14ac:dyDescent="0.25">
      <c r="F55">
        <v>53</v>
      </c>
      <c r="G55" s="3" t="str">
        <f>IF(Table37[[#This Row],[ALPHABET]]="","",CODE(Table37[[#This Row],[ALPHABET]]))</f>
        <v/>
      </c>
      <c r="H55" s="5" t="str">
        <f>MID(CODE!$F$1,Table37[[#This Row],[NO]],1)</f>
        <v/>
      </c>
      <c r="I55" s="5" t="str">
        <f>IFERROR(IF(Table37[[#This Row],[ALPHABET]]="","",INDEX(Table1[],MATCH(Table37[[#This Row],[NANO]],Table1[NANO],0),MATCH(Table37[[#Headers],[CODE]],Table1[#Headers],0))),"-")</f>
        <v/>
      </c>
    </row>
    <row r="56" spans="6:9" ht="18" x14ac:dyDescent="0.25">
      <c r="F56">
        <v>54</v>
      </c>
      <c r="G56" s="3" t="str">
        <f>IF(Table37[[#This Row],[ALPHABET]]="","",CODE(Table37[[#This Row],[ALPHABET]]))</f>
        <v/>
      </c>
      <c r="H56" s="5" t="str">
        <f>MID(CODE!$F$1,Table37[[#This Row],[NO]],1)</f>
        <v/>
      </c>
      <c r="I56" s="5" t="str">
        <f>IFERROR(IF(Table37[[#This Row],[ALPHABET]]="","",INDEX(Table1[],MATCH(Table37[[#This Row],[NANO]],Table1[NANO],0),MATCH(Table37[[#Headers],[CODE]],Table1[#Headers],0))),"-")</f>
        <v/>
      </c>
    </row>
    <row r="57" spans="6:9" ht="18" x14ac:dyDescent="0.25">
      <c r="F57">
        <v>55</v>
      </c>
      <c r="G57" s="3" t="str">
        <f>IF(Table37[[#This Row],[ALPHABET]]="","",CODE(Table37[[#This Row],[ALPHABET]]))</f>
        <v/>
      </c>
      <c r="H57" s="5" t="str">
        <f>MID(CODE!$F$1,Table37[[#This Row],[NO]],1)</f>
        <v/>
      </c>
      <c r="I57" s="5" t="str">
        <f>IFERROR(IF(Table37[[#This Row],[ALPHABET]]="","",INDEX(Table1[],MATCH(Table37[[#This Row],[NANO]],Table1[NANO],0),MATCH(Table37[[#Headers],[CODE]],Table1[#Headers],0))),"-")</f>
        <v/>
      </c>
    </row>
    <row r="58" spans="6:9" ht="18" x14ac:dyDescent="0.25">
      <c r="F58">
        <v>56</v>
      </c>
      <c r="G58" s="3" t="str">
        <f>IF(Table37[[#This Row],[ALPHABET]]="","",CODE(Table37[[#This Row],[ALPHABET]]))</f>
        <v/>
      </c>
      <c r="H58" s="5" t="str">
        <f>MID(CODE!$F$1,Table37[[#This Row],[NO]],1)</f>
        <v/>
      </c>
      <c r="I58" s="5" t="str">
        <f>IFERROR(IF(Table37[[#This Row],[ALPHABET]]="","",INDEX(Table1[],MATCH(Table37[[#This Row],[NANO]],Table1[NANO],0),MATCH(Table37[[#Headers],[CODE]],Table1[#Headers],0))),"-")</f>
        <v/>
      </c>
    </row>
    <row r="59" spans="6:9" ht="18" x14ac:dyDescent="0.25">
      <c r="F59">
        <v>57</v>
      </c>
      <c r="G59" s="3" t="str">
        <f>IF(Table37[[#This Row],[ALPHABET]]="","",CODE(Table37[[#This Row],[ALPHABET]]))</f>
        <v/>
      </c>
      <c r="H59" s="5" t="str">
        <f>MID(CODE!$F$1,Table37[[#This Row],[NO]],1)</f>
        <v/>
      </c>
      <c r="I59" s="5" t="str">
        <f>IFERROR(IF(Table37[[#This Row],[ALPHABET]]="","",INDEX(Table1[],MATCH(Table37[[#This Row],[NANO]],Table1[NANO],0),MATCH(Table37[[#Headers],[CODE]],Table1[#Headers],0))),"-")</f>
        <v/>
      </c>
    </row>
    <row r="60" spans="6:9" ht="18" x14ac:dyDescent="0.25">
      <c r="F60">
        <v>58</v>
      </c>
      <c r="G60" s="3" t="str">
        <f>IF(Table37[[#This Row],[ALPHABET]]="","",CODE(Table37[[#This Row],[ALPHABET]]))</f>
        <v/>
      </c>
      <c r="H60" s="5" t="str">
        <f>MID(CODE!$F$1,Table37[[#This Row],[NO]],1)</f>
        <v/>
      </c>
      <c r="I60" s="5" t="str">
        <f>IFERROR(IF(Table37[[#This Row],[ALPHABET]]="","",INDEX(Table1[],MATCH(Table37[[#This Row],[NANO]],Table1[NANO],0),MATCH(Table37[[#Headers],[CODE]],Table1[#Headers],0))),"-")</f>
        <v/>
      </c>
    </row>
    <row r="61" spans="6:9" ht="18" x14ac:dyDescent="0.25">
      <c r="F61">
        <v>59</v>
      </c>
      <c r="G61" s="3" t="str">
        <f>IF(Table37[[#This Row],[ALPHABET]]="","",CODE(Table37[[#This Row],[ALPHABET]]))</f>
        <v/>
      </c>
      <c r="H61" s="5" t="str">
        <f>MID(CODE!$F$1,Table37[[#This Row],[NO]],1)</f>
        <v/>
      </c>
      <c r="I61" s="5" t="str">
        <f>IFERROR(IF(Table37[[#This Row],[ALPHABET]]="","",INDEX(Table1[],MATCH(Table37[[#This Row],[NANO]],Table1[NANO],0),MATCH(Table37[[#Headers],[CODE]],Table1[#Headers],0))),"-")</f>
        <v/>
      </c>
    </row>
    <row r="62" spans="6:9" ht="18" x14ac:dyDescent="0.25">
      <c r="F62">
        <v>60</v>
      </c>
      <c r="G62" s="3" t="str">
        <f>IF(Table37[[#This Row],[ALPHABET]]="","",CODE(Table37[[#This Row],[ALPHABET]]))</f>
        <v/>
      </c>
      <c r="H62" s="5" t="str">
        <f>MID(CODE!$F$1,Table37[[#This Row],[NO]],1)</f>
        <v/>
      </c>
      <c r="I62" s="5" t="str">
        <f>IFERROR(IF(Table37[[#This Row],[ALPHABET]]="","",INDEX(Table1[],MATCH(Table37[[#This Row],[NANO]],Table1[NANO],0),MATCH(Table37[[#Headers],[CODE]],Table1[#Headers],0))),"-")</f>
        <v/>
      </c>
    </row>
    <row r="63" spans="6:9" ht="18" x14ac:dyDescent="0.25">
      <c r="F63">
        <v>61</v>
      </c>
      <c r="G63" s="3" t="str">
        <f>IF(Table37[[#This Row],[ALPHABET]]="","",CODE(Table37[[#This Row],[ALPHABET]]))</f>
        <v/>
      </c>
      <c r="H63" s="5" t="str">
        <f>MID(CODE!$F$1,Table37[[#This Row],[NO]],1)</f>
        <v/>
      </c>
      <c r="I63" s="5" t="str">
        <f>IFERROR(IF(Table37[[#This Row],[ALPHABET]]="","",INDEX(Table1[],MATCH(Table37[[#This Row],[NANO]],Table1[NANO],0),MATCH(Table37[[#Headers],[CODE]],Table1[#Headers],0))),"-")</f>
        <v/>
      </c>
    </row>
    <row r="64" spans="6:9" ht="18" x14ac:dyDescent="0.25">
      <c r="F64">
        <v>62</v>
      </c>
      <c r="G64" s="3" t="str">
        <f>IF(Table37[[#This Row],[ALPHABET]]="","",CODE(Table37[[#This Row],[ALPHABET]]))</f>
        <v/>
      </c>
      <c r="H64" s="5" t="str">
        <f>MID(CODE!$F$1,Table37[[#This Row],[NO]],1)</f>
        <v/>
      </c>
      <c r="I64" s="5" t="str">
        <f>IFERROR(IF(Table37[[#This Row],[ALPHABET]]="","",INDEX(Table1[],MATCH(Table37[[#This Row],[NANO]],Table1[NANO],0),MATCH(Table37[[#Headers],[CODE]],Table1[#Headers],0))),"-")</f>
        <v/>
      </c>
    </row>
    <row r="65" spans="6:9" ht="18" x14ac:dyDescent="0.25">
      <c r="F65">
        <v>63</v>
      </c>
      <c r="G65" s="3" t="str">
        <f>IF(Table37[[#This Row],[ALPHABET]]="","",CODE(Table37[[#This Row],[ALPHABET]]))</f>
        <v/>
      </c>
      <c r="H65" s="5" t="str">
        <f>MID(CODE!$F$1,Table37[[#This Row],[NO]],1)</f>
        <v/>
      </c>
      <c r="I65" s="5" t="str">
        <f>IFERROR(IF(Table37[[#This Row],[ALPHABET]]="","",INDEX(Table1[],MATCH(Table37[[#This Row],[NANO]],Table1[NANO],0),MATCH(Table37[[#Headers],[CODE]],Table1[#Headers],0))),"-")</f>
        <v/>
      </c>
    </row>
    <row r="66" spans="6:9" ht="18" x14ac:dyDescent="0.25">
      <c r="F66">
        <v>64</v>
      </c>
      <c r="G66" s="3" t="str">
        <f>IF(Table37[[#This Row],[ALPHABET]]="","",CODE(Table37[[#This Row],[ALPHABET]]))</f>
        <v/>
      </c>
      <c r="H66" s="5" t="str">
        <f>MID(CODE!$F$1,Table37[[#This Row],[NO]],1)</f>
        <v/>
      </c>
      <c r="I66" s="5" t="str">
        <f>IFERROR(IF(Table37[[#This Row],[ALPHABET]]="","",INDEX(Table1[],MATCH(Table37[[#This Row],[NANO]],Table1[NANO],0),MATCH(Table37[[#Headers],[CODE]],Table1[#Headers],0))),"-")</f>
        <v/>
      </c>
    </row>
    <row r="67" spans="6:9" ht="18" x14ac:dyDescent="0.25">
      <c r="F67">
        <v>65</v>
      </c>
      <c r="G67" s="3" t="str">
        <f>IF(Table37[[#This Row],[ALPHABET]]="","",CODE(Table37[[#This Row],[ALPHABET]]))</f>
        <v/>
      </c>
      <c r="H67" s="5" t="str">
        <f>MID(CODE!$F$1,Table37[[#This Row],[NO]],1)</f>
        <v/>
      </c>
      <c r="I67" s="5" t="str">
        <f>IFERROR(IF(Table37[[#This Row],[ALPHABET]]="","",INDEX(Table1[],MATCH(Table37[[#This Row],[NANO]],Table1[NANO],0),MATCH(Table37[[#Headers],[CODE]],Table1[#Headers],0))),"-")</f>
        <v/>
      </c>
    </row>
    <row r="68" spans="6:9" ht="18" x14ac:dyDescent="0.25">
      <c r="F68">
        <v>66</v>
      </c>
      <c r="G68" s="3" t="str">
        <f>IF(Table37[[#This Row],[ALPHABET]]="","",CODE(Table37[[#This Row],[ALPHABET]]))</f>
        <v/>
      </c>
      <c r="H68" s="5" t="str">
        <f>MID(CODE!$F$1,Table37[[#This Row],[NO]],1)</f>
        <v/>
      </c>
      <c r="I68" s="5" t="str">
        <f>IFERROR(IF(Table37[[#This Row],[ALPHABET]]="","",INDEX(Table1[],MATCH(Table37[[#This Row],[NANO]],Table1[NANO],0),MATCH(Table37[[#Headers],[CODE]],Table1[#Headers],0))),"-")</f>
        <v/>
      </c>
    </row>
    <row r="69" spans="6:9" ht="18" x14ac:dyDescent="0.25">
      <c r="F69">
        <v>67</v>
      </c>
      <c r="G69" s="3" t="str">
        <f>IF(Table37[[#This Row],[ALPHABET]]="","",CODE(Table37[[#This Row],[ALPHABET]]))</f>
        <v/>
      </c>
      <c r="H69" s="5" t="str">
        <f>MID(CODE!$F$1,Table37[[#This Row],[NO]],1)</f>
        <v/>
      </c>
      <c r="I69" s="5" t="str">
        <f>IFERROR(IF(Table37[[#This Row],[ALPHABET]]="","",INDEX(Table1[],MATCH(Table37[[#This Row],[NANO]],Table1[NANO],0),MATCH(Table37[[#Headers],[CODE]],Table1[#Headers],0))),"-")</f>
        <v/>
      </c>
    </row>
    <row r="70" spans="6:9" ht="18" x14ac:dyDescent="0.25">
      <c r="F70">
        <v>68</v>
      </c>
      <c r="G70" s="3" t="str">
        <f>IF(Table37[[#This Row],[ALPHABET]]="","",CODE(Table37[[#This Row],[ALPHABET]]))</f>
        <v/>
      </c>
      <c r="H70" s="5" t="str">
        <f>MID(CODE!$F$1,Table37[[#This Row],[NO]],1)</f>
        <v/>
      </c>
      <c r="I70" s="5" t="str">
        <f>IFERROR(IF(Table37[[#This Row],[ALPHABET]]="","",INDEX(Table1[],MATCH(Table37[[#This Row],[NANO]],Table1[NANO],0),MATCH(Table37[[#Headers],[CODE]],Table1[#Headers],0))),"-")</f>
        <v/>
      </c>
    </row>
    <row r="71" spans="6:9" ht="18" x14ac:dyDescent="0.25">
      <c r="F71">
        <v>69</v>
      </c>
      <c r="G71" s="3" t="str">
        <f>IF(Table37[[#This Row],[ALPHABET]]="","",CODE(Table37[[#This Row],[ALPHABET]]))</f>
        <v/>
      </c>
      <c r="H71" s="5" t="str">
        <f>MID(CODE!$F$1,Table37[[#This Row],[NO]],1)</f>
        <v/>
      </c>
      <c r="I71" s="5" t="str">
        <f>IFERROR(IF(Table37[[#This Row],[ALPHABET]]="","",INDEX(Table1[],MATCH(Table37[[#This Row],[NANO]],Table1[NANO],0),MATCH(Table37[[#Headers],[CODE]],Table1[#Headers],0))),"-")</f>
        <v/>
      </c>
    </row>
    <row r="72" spans="6:9" ht="18" x14ac:dyDescent="0.25">
      <c r="F72">
        <v>70</v>
      </c>
      <c r="G72" s="3" t="str">
        <f>IF(Table37[[#This Row],[ALPHABET]]="","",CODE(Table37[[#This Row],[ALPHABET]]))</f>
        <v/>
      </c>
      <c r="H72" s="5" t="str">
        <f>MID(CODE!$F$1,Table37[[#This Row],[NO]],1)</f>
        <v/>
      </c>
      <c r="I72" s="5" t="str">
        <f>IFERROR(IF(Table37[[#This Row],[ALPHABET]]="","",INDEX(Table1[],MATCH(Table37[[#This Row],[NANO]],Table1[NANO],0),MATCH(Table37[[#Headers],[CODE]],Table1[#Headers],0))),"-")</f>
        <v/>
      </c>
    </row>
    <row r="73" spans="6:9" ht="18" x14ac:dyDescent="0.25">
      <c r="F73">
        <v>71</v>
      </c>
      <c r="G73" s="3" t="str">
        <f>IF(Table37[[#This Row],[ALPHABET]]="","",CODE(Table37[[#This Row],[ALPHABET]]))</f>
        <v/>
      </c>
      <c r="H73" s="5" t="str">
        <f>MID(CODE!$F$1,Table37[[#This Row],[NO]],1)</f>
        <v/>
      </c>
      <c r="I73" s="5" t="str">
        <f>IFERROR(IF(Table37[[#This Row],[ALPHABET]]="","",INDEX(Table1[],MATCH(Table37[[#This Row],[NANO]],Table1[NANO],0),MATCH(Table37[[#Headers],[CODE]],Table1[#Headers],0))),"-")</f>
        <v/>
      </c>
    </row>
    <row r="74" spans="6:9" ht="18" x14ac:dyDescent="0.25">
      <c r="F74">
        <v>72</v>
      </c>
      <c r="G74" s="3" t="str">
        <f>IF(Table37[[#This Row],[ALPHABET]]="","",CODE(Table37[[#This Row],[ALPHABET]]))</f>
        <v/>
      </c>
      <c r="H74" s="5" t="str">
        <f>MID(CODE!$F$1,Table37[[#This Row],[NO]],1)</f>
        <v/>
      </c>
      <c r="I74" s="5" t="str">
        <f>IFERROR(IF(Table37[[#This Row],[ALPHABET]]="","",INDEX(Table1[],MATCH(Table37[[#This Row],[NANO]],Table1[NANO],0),MATCH(Table37[[#Headers],[CODE]],Table1[#Headers],0))),"-")</f>
        <v/>
      </c>
    </row>
    <row r="75" spans="6:9" ht="18" x14ac:dyDescent="0.25">
      <c r="F75">
        <v>73</v>
      </c>
      <c r="G75" s="3" t="str">
        <f>IF(Table37[[#This Row],[ALPHABET]]="","",CODE(Table37[[#This Row],[ALPHABET]]))</f>
        <v/>
      </c>
      <c r="H75" s="5" t="str">
        <f>MID(CODE!$F$1,Table37[[#This Row],[NO]],1)</f>
        <v/>
      </c>
      <c r="I75" s="5" t="str">
        <f>IFERROR(IF(Table37[[#This Row],[ALPHABET]]="","",INDEX(Table1[],MATCH(Table37[[#This Row],[NANO]],Table1[NANO],0),MATCH(Table37[[#Headers],[CODE]],Table1[#Headers],0))),"-")</f>
        <v/>
      </c>
    </row>
    <row r="76" spans="6:9" ht="18" x14ac:dyDescent="0.25">
      <c r="F76">
        <v>74</v>
      </c>
      <c r="G76" s="3" t="str">
        <f>IF(Table37[[#This Row],[ALPHABET]]="","",CODE(Table37[[#This Row],[ALPHABET]]))</f>
        <v/>
      </c>
      <c r="H76" s="5" t="str">
        <f>MID(CODE!$F$1,Table37[[#This Row],[NO]],1)</f>
        <v/>
      </c>
      <c r="I76" s="5" t="str">
        <f>IFERROR(IF(Table37[[#This Row],[ALPHABET]]="","",INDEX(Table1[],MATCH(Table37[[#This Row],[NANO]],Table1[NANO],0),MATCH(Table37[[#Headers],[CODE]],Table1[#Headers],0))),"-")</f>
        <v/>
      </c>
    </row>
    <row r="77" spans="6:9" ht="18" x14ac:dyDescent="0.25">
      <c r="F77">
        <v>75</v>
      </c>
      <c r="G77" s="3" t="str">
        <f>IF(Table37[[#This Row],[ALPHABET]]="","",CODE(Table37[[#This Row],[ALPHABET]]))</f>
        <v/>
      </c>
      <c r="H77" s="5" t="str">
        <f>MID(CODE!$F$1,Table37[[#This Row],[NO]],1)</f>
        <v/>
      </c>
      <c r="I77" s="5" t="str">
        <f>IFERROR(IF(Table37[[#This Row],[ALPHABET]]="","",INDEX(Table1[],MATCH(Table37[[#This Row],[NANO]],Table1[NANO],0),MATCH(Table37[[#Headers],[CODE]],Table1[#Headers],0))),"-")</f>
        <v/>
      </c>
    </row>
    <row r="78" spans="6:9" ht="18" x14ac:dyDescent="0.25">
      <c r="F78">
        <v>76</v>
      </c>
      <c r="G78" s="3" t="str">
        <f>IF(Table37[[#This Row],[ALPHABET]]="","",CODE(Table37[[#This Row],[ALPHABET]]))</f>
        <v/>
      </c>
      <c r="H78" s="5" t="str">
        <f>MID(CODE!$F$1,Table37[[#This Row],[NO]],1)</f>
        <v/>
      </c>
      <c r="I78" s="5" t="str">
        <f>IFERROR(IF(Table37[[#This Row],[ALPHABET]]="","",INDEX(Table1[],MATCH(Table37[[#This Row],[NANO]],Table1[NANO],0),MATCH(Table37[[#Headers],[CODE]],Table1[#Headers],0))),"-")</f>
        <v/>
      </c>
    </row>
    <row r="79" spans="6:9" ht="18" x14ac:dyDescent="0.25">
      <c r="F79">
        <v>77</v>
      </c>
      <c r="G79" s="3" t="str">
        <f>IF(Table37[[#This Row],[ALPHABET]]="","",CODE(Table37[[#This Row],[ALPHABET]]))</f>
        <v/>
      </c>
      <c r="H79" s="5" t="str">
        <f>MID(CODE!$F$1,Table37[[#This Row],[NO]],1)</f>
        <v/>
      </c>
      <c r="I79" s="5" t="str">
        <f>IFERROR(IF(Table37[[#This Row],[ALPHABET]]="","",INDEX(Table1[],MATCH(Table37[[#This Row],[NANO]],Table1[NANO],0),MATCH(Table37[[#Headers],[CODE]],Table1[#Headers],0))),"-")</f>
        <v/>
      </c>
    </row>
    <row r="80" spans="6:9" ht="18" x14ac:dyDescent="0.25">
      <c r="F80">
        <v>78</v>
      </c>
      <c r="G80" s="3" t="str">
        <f>IF(Table37[[#This Row],[ALPHABET]]="","",CODE(Table37[[#This Row],[ALPHABET]]))</f>
        <v/>
      </c>
      <c r="H80" s="5" t="str">
        <f>MID(CODE!$F$1,Table37[[#This Row],[NO]],1)</f>
        <v/>
      </c>
      <c r="I80" s="5" t="str">
        <f>IFERROR(IF(Table37[[#This Row],[ALPHABET]]="","",INDEX(Table1[],MATCH(Table37[[#This Row],[NANO]],Table1[NANO],0),MATCH(Table37[[#Headers],[CODE]],Table1[#Headers],0))),"-")</f>
        <v/>
      </c>
    </row>
    <row r="81" spans="6:9" ht="18" x14ac:dyDescent="0.25">
      <c r="F81">
        <v>79</v>
      </c>
      <c r="G81" s="3" t="str">
        <f>IF(Table37[[#This Row],[ALPHABET]]="","",CODE(Table37[[#This Row],[ALPHABET]]))</f>
        <v/>
      </c>
      <c r="H81" s="5" t="str">
        <f>MID(CODE!$F$1,Table37[[#This Row],[NO]],1)</f>
        <v/>
      </c>
      <c r="I81" s="5" t="str">
        <f>IFERROR(IF(Table37[[#This Row],[ALPHABET]]="","",INDEX(Table1[],MATCH(Table37[[#This Row],[NANO]],Table1[NANO],0),MATCH(Table37[[#Headers],[CODE]],Table1[#Headers],0))),"-")</f>
        <v/>
      </c>
    </row>
    <row r="82" spans="6:9" ht="18" x14ac:dyDescent="0.25">
      <c r="F82">
        <v>80</v>
      </c>
      <c r="G82" s="3" t="str">
        <f>IF(Table37[[#This Row],[ALPHABET]]="","",CODE(Table37[[#This Row],[ALPHABET]]))</f>
        <v/>
      </c>
      <c r="H82" s="5" t="str">
        <f>MID(CODE!$F$1,Table37[[#This Row],[NO]],1)</f>
        <v/>
      </c>
      <c r="I82" s="5" t="str">
        <f>IFERROR(IF(Table37[[#This Row],[ALPHABET]]="","",INDEX(Table1[],MATCH(Table37[[#This Row],[NANO]],Table1[NANO],0),MATCH(Table37[[#Headers],[CODE]],Table1[#Headers],0))),"-")</f>
        <v/>
      </c>
    </row>
    <row r="83" spans="6:9" ht="18" x14ac:dyDescent="0.25">
      <c r="F83">
        <v>81</v>
      </c>
      <c r="G83" s="3" t="str">
        <f>IF(Table37[[#This Row],[ALPHABET]]="","",CODE(Table37[[#This Row],[ALPHABET]]))</f>
        <v/>
      </c>
      <c r="H83" s="5" t="str">
        <f>MID(CODE!$F$1,Table37[[#This Row],[NO]],1)</f>
        <v/>
      </c>
      <c r="I83" s="5" t="str">
        <f>IFERROR(IF(Table37[[#This Row],[ALPHABET]]="","",INDEX(Table1[],MATCH(Table37[[#This Row],[NANO]],Table1[NANO],0),MATCH(Table37[[#Headers],[CODE]],Table1[#Headers],0))),"-")</f>
        <v/>
      </c>
    </row>
    <row r="84" spans="6:9" ht="18" x14ac:dyDescent="0.25">
      <c r="F84">
        <v>82</v>
      </c>
      <c r="G84" s="3" t="str">
        <f>IF(Table37[[#This Row],[ALPHABET]]="","",CODE(Table37[[#This Row],[ALPHABET]]))</f>
        <v/>
      </c>
      <c r="H84" s="5" t="str">
        <f>MID(CODE!$F$1,Table37[[#This Row],[NO]],1)</f>
        <v/>
      </c>
      <c r="I84" s="5" t="str">
        <f>IFERROR(IF(Table37[[#This Row],[ALPHABET]]="","",INDEX(Table1[],MATCH(Table37[[#This Row],[NANO]],Table1[NANO],0),MATCH(Table37[[#Headers],[CODE]],Table1[#Headers],0))),"-")</f>
        <v/>
      </c>
    </row>
    <row r="85" spans="6:9" ht="18" x14ac:dyDescent="0.25">
      <c r="F85">
        <v>83</v>
      </c>
      <c r="G85" s="3" t="str">
        <f>IF(Table37[[#This Row],[ALPHABET]]="","",CODE(Table37[[#This Row],[ALPHABET]]))</f>
        <v/>
      </c>
      <c r="H85" s="5" t="str">
        <f>MID(CODE!$F$1,Table37[[#This Row],[NO]],1)</f>
        <v/>
      </c>
      <c r="I85" s="5" t="str">
        <f>IFERROR(IF(Table37[[#This Row],[ALPHABET]]="","",INDEX(Table1[],MATCH(Table37[[#This Row],[NANO]],Table1[NANO],0),MATCH(Table37[[#Headers],[CODE]],Table1[#Headers],0))),"-")</f>
        <v/>
      </c>
    </row>
    <row r="86" spans="6:9" ht="18" x14ac:dyDescent="0.25">
      <c r="F86">
        <v>84</v>
      </c>
      <c r="G86" s="3" t="str">
        <f>IF(Table37[[#This Row],[ALPHABET]]="","",CODE(Table37[[#This Row],[ALPHABET]]))</f>
        <v/>
      </c>
      <c r="H86" s="5" t="str">
        <f>MID(CODE!$F$1,Table37[[#This Row],[NO]],1)</f>
        <v/>
      </c>
      <c r="I86" s="5" t="str">
        <f>IFERROR(IF(Table37[[#This Row],[ALPHABET]]="","",INDEX(Table1[],MATCH(Table37[[#This Row],[NANO]],Table1[NANO],0),MATCH(Table37[[#Headers],[CODE]],Table1[#Headers],0))),"-")</f>
        <v/>
      </c>
    </row>
    <row r="87" spans="6:9" ht="18" x14ac:dyDescent="0.25">
      <c r="F87">
        <v>85</v>
      </c>
      <c r="G87" s="3" t="str">
        <f>IF(Table37[[#This Row],[ALPHABET]]="","",CODE(Table37[[#This Row],[ALPHABET]]))</f>
        <v/>
      </c>
      <c r="H87" s="5" t="str">
        <f>MID(CODE!$F$1,Table37[[#This Row],[NO]],1)</f>
        <v/>
      </c>
      <c r="I87" s="5" t="str">
        <f>IFERROR(IF(Table37[[#This Row],[ALPHABET]]="","",INDEX(Table1[],MATCH(Table37[[#This Row],[NANO]],Table1[NANO],0),MATCH(Table37[[#Headers],[CODE]],Table1[#Headers],0))),"-")</f>
        <v/>
      </c>
    </row>
    <row r="88" spans="6:9" ht="18" x14ac:dyDescent="0.25">
      <c r="F88">
        <v>86</v>
      </c>
      <c r="G88" s="3" t="str">
        <f>IF(Table37[[#This Row],[ALPHABET]]="","",CODE(Table37[[#This Row],[ALPHABET]]))</f>
        <v/>
      </c>
      <c r="H88" s="5" t="str">
        <f>MID(CODE!$F$1,Table37[[#This Row],[NO]],1)</f>
        <v/>
      </c>
      <c r="I88" s="5" t="str">
        <f>IFERROR(IF(Table37[[#This Row],[ALPHABET]]="","",INDEX(Table1[],MATCH(Table37[[#This Row],[NANO]],Table1[NANO],0),MATCH(Table37[[#Headers],[CODE]],Table1[#Headers],0))),"-")</f>
        <v/>
      </c>
    </row>
    <row r="89" spans="6:9" ht="18" x14ac:dyDescent="0.25">
      <c r="F89">
        <v>87</v>
      </c>
      <c r="G89" s="3" t="str">
        <f>IF(Table37[[#This Row],[ALPHABET]]="","",CODE(Table37[[#This Row],[ALPHABET]]))</f>
        <v/>
      </c>
      <c r="H89" s="5" t="str">
        <f>MID(CODE!$F$1,Table37[[#This Row],[NO]],1)</f>
        <v/>
      </c>
      <c r="I89" s="5" t="str">
        <f>IFERROR(IF(Table37[[#This Row],[ALPHABET]]="","",INDEX(Table1[],MATCH(Table37[[#This Row],[NANO]],Table1[NANO],0),MATCH(Table37[[#Headers],[CODE]],Table1[#Headers],0))),"-")</f>
        <v/>
      </c>
    </row>
    <row r="90" spans="6:9" ht="18" x14ac:dyDescent="0.25">
      <c r="F90">
        <v>88</v>
      </c>
      <c r="G90" s="3" t="str">
        <f>IF(Table37[[#This Row],[ALPHABET]]="","",CODE(Table37[[#This Row],[ALPHABET]]))</f>
        <v/>
      </c>
      <c r="H90" s="5" t="str">
        <f>MID(CODE!$F$1,Table37[[#This Row],[NO]],1)</f>
        <v/>
      </c>
      <c r="I90" s="5" t="str">
        <f>IFERROR(IF(Table37[[#This Row],[ALPHABET]]="","",INDEX(Table1[],MATCH(Table37[[#This Row],[NANO]],Table1[NANO],0),MATCH(Table37[[#Headers],[CODE]],Table1[#Headers],0))),"-")</f>
        <v/>
      </c>
    </row>
    <row r="91" spans="6:9" ht="18" x14ac:dyDescent="0.25">
      <c r="F91">
        <v>89</v>
      </c>
      <c r="G91" s="3" t="str">
        <f>IF(Table37[[#This Row],[ALPHABET]]="","",CODE(Table37[[#This Row],[ALPHABET]]))</f>
        <v/>
      </c>
      <c r="H91" s="5" t="str">
        <f>MID(CODE!$F$1,Table37[[#This Row],[NO]],1)</f>
        <v/>
      </c>
      <c r="I91" s="5" t="str">
        <f>IFERROR(IF(Table37[[#This Row],[ALPHABET]]="","",INDEX(Table1[],MATCH(Table37[[#This Row],[NANO]],Table1[NANO],0),MATCH(Table37[[#Headers],[CODE]],Table1[#Headers],0))),"-")</f>
        <v/>
      </c>
    </row>
    <row r="92" spans="6:9" ht="18" x14ac:dyDescent="0.25">
      <c r="F92">
        <v>90</v>
      </c>
      <c r="G92" s="3" t="str">
        <f>IF(Table37[[#This Row],[ALPHABET]]="","",CODE(Table37[[#This Row],[ALPHABET]]))</f>
        <v/>
      </c>
      <c r="H92" s="5" t="str">
        <f>MID(CODE!$F$1,Table37[[#This Row],[NO]],1)</f>
        <v/>
      </c>
      <c r="I92" s="5" t="str">
        <f>IFERROR(IF(Table37[[#This Row],[ALPHABET]]="","",INDEX(Table1[],MATCH(Table37[[#This Row],[NANO]],Table1[NANO],0),MATCH(Table37[[#Headers],[CODE]],Table1[#Headers],0))),"-")</f>
        <v/>
      </c>
    </row>
    <row r="93" spans="6:9" ht="18" x14ac:dyDescent="0.25">
      <c r="F93">
        <v>91</v>
      </c>
      <c r="G93" s="3" t="str">
        <f>IF(Table37[[#This Row],[ALPHABET]]="","",CODE(Table37[[#This Row],[ALPHABET]]))</f>
        <v/>
      </c>
      <c r="H93" s="5" t="str">
        <f>MID(CODE!$F$1,Table37[[#This Row],[NO]],1)</f>
        <v/>
      </c>
      <c r="I93" s="5" t="str">
        <f>IFERROR(IF(Table37[[#This Row],[ALPHABET]]="","",INDEX(Table1[],MATCH(Table37[[#This Row],[NANO]],Table1[NANO],0),MATCH(Table37[[#Headers],[CODE]],Table1[#Headers],0))),"-")</f>
        <v/>
      </c>
    </row>
    <row r="94" spans="6:9" ht="18" x14ac:dyDescent="0.25">
      <c r="F94">
        <v>92</v>
      </c>
      <c r="G94" s="3" t="str">
        <f>IF(Table37[[#This Row],[ALPHABET]]="","",CODE(Table37[[#This Row],[ALPHABET]]))</f>
        <v/>
      </c>
      <c r="H94" s="5" t="str">
        <f>MID(CODE!$F$1,Table37[[#This Row],[NO]],1)</f>
        <v/>
      </c>
      <c r="I94" s="5" t="str">
        <f>IFERROR(IF(Table37[[#This Row],[ALPHABET]]="","",INDEX(Table1[],MATCH(Table37[[#This Row],[NANO]],Table1[NANO],0),MATCH(Table37[[#Headers],[CODE]],Table1[#Headers],0))),"-")</f>
        <v/>
      </c>
    </row>
    <row r="95" spans="6:9" ht="18" x14ac:dyDescent="0.25">
      <c r="F95">
        <v>93</v>
      </c>
      <c r="G95" s="3" t="str">
        <f>IF(Table37[[#This Row],[ALPHABET]]="","",CODE(Table37[[#This Row],[ALPHABET]]))</f>
        <v/>
      </c>
      <c r="H95" s="5" t="str">
        <f>MID(CODE!$F$1,Table37[[#This Row],[NO]],1)</f>
        <v/>
      </c>
      <c r="I95" s="5" t="str">
        <f>IFERROR(IF(Table37[[#This Row],[ALPHABET]]="","",INDEX(Table1[],MATCH(Table37[[#This Row],[NANO]],Table1[NANO],0),MATCH(Table37[[#Headers],[CODE]],Table1[#Headers],0))),"-")</f>
        <v/>
      </c>
    </row>
    <row r="96" spans="6:9" ht="18" x14ac:dyDescent="0.25">
      <c r="F96">
        <v>94</v>
      </c>
      <c r="G96" s="3" t="str">
        <f>IF(Table37[[#This Row],[ALPHABET]]="","",CODE(Table37[[#This Row],[ALPHABET]]))</f>
        <v/>
      </c>
      <c r="H96" s="5" t="str">
        <f>MID(CODE!$F$1,Table37[[#This Row],[NO]],1)</f>
        <v/>
      </c>
      <c r="I96" s="5" t="str">
        <f>IFERROR(IF(Table37[[#This Row],[ALPHABET]]="","",INDEX(Table1[],MATCH(Table37[[#This Row],[NANO]],Table1[NANO],0),MATCH(Table37[[#Headers],[CODE]],Table1[#Headers],0))),"-")</f>
        <v/>
      </c>
    </row>
    <row r="97" spans="6:9" ht="18" x14ac:dyDescent="0.25">
      <c r="F97">
        <v>95</v>
      </c>
      <c r="G97" s="3" t="str">
        <f>IF(Table37[[#This Row],[ALPHABET]]="","",CODE(Table37[[#This Row],[ALPHABET]]))</f>
        <v/>
      </c>
      <c r="H97" s="5" t="str">
        <f>MID(CODE!$F$1,Table37[[#This Row],[NO]],1)</f>
        <v/>
      </c>
      <c r="I97" s="5" t="str">
        <f>IFERROR(IF(Table37[[#This Row],[ALPHABET]]="","",INDEX(Table1[],MATCH(Table37[[#This Row],[NANO]],Table1[NANO],0),MATCH(Table37[[#Headers],[CODE]],Table1[#Headers],0))),"-")</f>
        <v/>
      </c>
    </row>
    <row r="98" spans="6:9" ht="18" x14ac:dyDescent="0.25">
      <c r="F98">
        <v>96</v>
      </c>
      <c r="G98" s="3" t="str">
        <f>IF(Table37[[#This Row],[ALPHABET]]="","",CODE(Table37[[#This Row],[ALPHABET]]))</f>
        <v/>
      </c>
      <c r="H98" s="5" t="str">
        <f>MID(CODE!$F$1,Table37[[#This Row],[NO]],1)</f>
        <v/>
      </c>
      <c r="I98" s="5" t="str">
        <f>IFERROR(IF(Table37[[#This Row],[ALPHABET]]="","",INDEX(Table1[],MATCH(Table37[[#This Row],[NANO]],Table1[NANO],0),MATCH(Table37[[#Headers],[CODE]],Table1[#Headers],0))),"-")</f>
        <v/>
      </c>
    </row>
    <row r="99" spans="6:9" ht="18" x14ac:dyDescent="0.25">
      <c r="F99">
        <v>97</v>
      </c>
      <c r="G99" s="3" t="str">
        <f>IF(Table37[[#This Row],[ALPHABET]]="","",CODE(Table37[[#This Row],[ALPHABET]]))</f>
        <v/>
      </c>
      <c r="H99" s="5" t="str">
        <f>MID(CODE!$F$1,Table37[[#This Row],[NO]],1)</f>
        <v/>
      </c>
      <c r="I99" s="5" t="str">
        <f>IFERROR(IF(Table37[[#This Row],[ALPHABET]]="","",INDEX(Table1[],MATCH(Table37[[#This Row],[NANO]],Table1[NANO],0),MATCH(Table37[[#Headers],[CODE]],Table1[#Headers],0))),"-")</f>
        <v/>
      </c>
    </row>
    <row r="100" spans="6:9" ht="18" x14ac:dyDescent="0.25">
      <c r="F100">
        <v>98</v>
      </c>
      <c r="G100" s="3" t="str">
        <f>IF(Table37[[#This Row],[ALPHABET]]="","",CODE(Table37[[#This Row],[ALPHABET]]))</f>
        <v/>
      </c>
      <c r="H100" s="5" t="str">
        <f>MID(CODE!$F$1,Table37[[#This Row],[NO]],1)</f>
        <v/>
      </c>
      <c r="I100" s="5" t="str">
        <f>IFERROR(IF(Table37[[#This Row],[ALPHABET]]="","",INDEX(Table1[],MATCH(Table37[[#This Row],[NANO]],Table1[NANO],0),MATCH(Table37[[#Headers],[CODE]],Table1[#Headers],0))),"-")</f>
        <v/>
      </c>
    </row>
    <row r="101" spans="6:9" ht="18" x14ac:dyDescent="0.25">
      <c r="F101">
        <v>99</v>
      </c>
      <c r="G101" s="3" t="str">
        <f>IF(Table37[[#This Row],[ALPHABET]]="","",CODE(Table37[[#This Row],[ALPHABET]]))</f>
        <v/>
      </c>
      <c r="H101" s="5" t="str">
        <f>MID(CODE!$F$1,Table37[[#This Row],[NO]],1)</f>
        <v/>
      </c>
      <c r="I101" s="5" t="str">
        <f>IFERROR(IF(Table37[[#This Row],[ALPHABET]]="","",INDEX(Table1[],MATCH(Table37[[#This Row],[NANO]],Table1[NANO],0),MATCH(Table37[[#Headers],[CODE]],Table1[#Headers],0))),"-")</f>
        <v/>
      </c>
    </row>
    <row r="102" spans="6:9" ht="18" x14ac:dyDescent="0.25">
      <c r="F102">
        <v>100</v>
      </c>
      <c r="G102" s="3" t="str">
        <f>IF(Table37[[#This Row],[ALPHABET]]="","",CODE(Table37[[#This Row],[ALPHABET]]))</f>
        <v/>
      </c>
      <c r="H102" s="5" t="str">
        <f>MID(CODE!$F$1,Table37[[#This Row],[NO]],1)</f>
        <v/>
      </c>
      <c r="I102" s="5" t="str">
        <f>IFERROR(IF(Table37[[#This Row],[ALPHABET]]="","",INDEX(Table1[],MATCH(Table37[[#This Row],[NANO]],Table1[NANO],0),MATCH(Table37[[#Headers],[CODE]],Table1[#Headers],0))),"-")</f>
        <v/>
      </c>
    </row>
    <row r="103" spans="6:9" ht="18" x14ac:dyDescent="0.25">
      <c r="F103">
        <v>101</v>
      </c>
      <c r="G103" s="3" t="str">
        <f>IF(Table37[[#This Row],[ALPHABET]]="","",CODE(Table37[[#This Row],[ALPHABET]]))</f>
        <v/>
      </c>
      <c r="H103" s="5" t="str">
        <f>MID(CODE!$F$1,Table37[[#This Row],[NO]],1)</f>
        <v/>
      </c>
      <c r="I103" s="5" t="str">
        <f>IFERROR(IF(Table37[[#This Row],[ALPHABET]]="","",INDEX(Table1[],MATCH(Table37[[#This Row],[NANO]],Table1[NANO],0),MATCH(Table37[[#Headers],[CODE]],Table1[#Headers],0))),"-")</f>
        <v/>
      </c>
    </row>
    <row r="104" spans="6:9" ht="18" x14ac:dyDescent="0.25">
      <c r="F104">
        <v>102</v>
      </c>
      <c r="G104" s="3" t="str">
        <f>IF(Table37[[#This Row],[ALPHABET]]="","",CODE(Table37[[#This Row],[ALPHABET]]))</f>
        <v/>
      </c>
      <c r="H104" s="5" t="str">
        <f>MID(CODE!$F$1,Table37[[#This Row],[NO]],1)</f>
        <v/>
      </c>
      <c r="I104" s="5" t="str">
        <f>IFERROR(IF(Table37[[#This Row],[ALPHABET]]="","",INDEX(Table1[],MATCH(Table37[[#This Row],[NANO]],Table1[NANO],0),MATCH(Table37[[#Headers],[CODE]],Table1[#Headers],0))),"-")</f>
        <v/>
      </c>
    </row>
    <row r="105" spans="6:9" ht="18" x14ac:dyDescent="0.25">
      <c r="F105">
        <v>103</v>
      </c>
      <c r="G105" s="3" t="str">
        <f>IF(Table37[[#This Row],[ALPHABET]]="","",CODE(Table37[[#This Row],[ALPHABET]]))</f>
        <v/>
      </c>
      <c r="H105" s="5" t="str">
        <f>MID(CODE!$F$1,Table37[[#This Row],[NO]],1)</f>
        <v/>
      </c>
      <c r="I105" s="5" t="str">
        <f>IFERROR(IF(Table37[[#This Row],[ALPHABET]]="","",INDEX(Table1[],MATCH(Table37[[#This Row],[NANO]],Table1[NANO],0),MATCH(Table37[[#Headers],[CODE]],Table1[#Headers],0))),"-")</f>
        <v/>
      </c>
    </row>
    <row r="106" spans="6:9" ht="18" x14ac:dyDescent="0.25">
      <c r="F106">
        <v>104</v>
      </c>
      <c r="G106" s="3" t="str">
        <f>IF(Table37[[#This Row],[ALPHABET]]="","",CODE(Table37[[#This Row],[ALPHABET]]))</f>
        <v/>
      </c>
      <c r="H106" s="5" t="str">
        <f>MID(CODE!$F$1,Table37[[#This Row],[NO]],1)</f>
        <v/>
      </c>
      <c r="I106" s="5" t="str">
        <f>IFERROR(IF(Table37[[#This Row],[ALPHABET]]="","",INDEX(Table1[],MATCH(Table37[[#This Row],[NANO]],Table1[NANO],0),MATCH(Table37[[#Headers],[CODE]],Table1[#Headers],0))),"-")</f>
        <v/>
      </c>
    </row>
    <row r="107" spans="6:9" ht="18" x14ac:dyDescent="0.25">
      <c r="F107">
        <v>105</v>
      </c>
      <c r="G107" s="3" t="str">
        <f>IF(Table37[[#This Row],[ALPHABET]]="","",CODE(Table37[[#This Row],[ALPHABET]]))</f>
        <v/>
      </c>
      <c r="H107" s="5" t="str">
        <f>MID(CODE!$F$1,Table37[[#This Row],[NO]],1)</f>
        <v/>
      </c>
      <c r="I107" s="5" t="str">
        <f>IFERROR(IF(Table37[[#This Row],[ALPHABET]]="","",INDEX(Table1[],MATCH(Table37[[#This Row],[NANO]],Table1[NANO],0),MATCH(Table37[[#Headers],[CODE]],Table1[#Headers],0))),"-")</f>
        <v/>
      </c>
    </row>
    <row r="108" spans="6:9" ht="18" x14ac:dyDescent="0.25">
      <c r="F108">
        <v>106</v>
      </c>
      <c r="G108" s="3" t="str">
        <f>IF(Table37[[#This Row],[ALPHABET]]="","",CODE(Table37[[#This Row],[ALPHABET]]))</f>
        <v/>
      </c>
      <c r="H108" s="5" t="str">
        <f>MID(CODE!$F$1,Table37[[#This Row],[NO]],1)</f>
        <v/>
      </c>
      <c r="I108" s="5" t="str">
        <f>IFERROR(IF(Table37[[#This Row],[ALPHABET]]="","",INDEX(Table1[],MATCH(Table37[[#This Row],[NANO]],Table1[NANO],0),MATCH(Table37[[#Headers],[CODE]],Table1[#Headers],0))),"-")</f>
        <v/>
      </c>
    </row>
    <row r="109" spans="6:9" ht="18" x14ac:dyDescent="0.25">
      <c r="F109">
        <v>107</v>
      </c>
      <c r="G109" s="3" t="str">
        <f>IF(Table37[[#This Row],[ALPHABET]]="","",CODE(Table37[[#This Row],[ALPHABET]]))</f>
        <v/>
      </c>
      <c r="H109" s="5" t="str">
        <f>MID(CODE!$F$1,Table37[[#This Row],[NO]],1)</f>
        <v/>
      </c>
      <c r="I109" s="5" t="str">
        <f>IFERROR(IF(Table37[[#This Row],[ALPHABET]]="","",INDEX(Table1[],MATCH(Table37[[#This Row],[NANO]],Table1[NANO],0),MATCH(Table37[[#Headers],[CODE]],Table1[#Headers],0))),"-")</f>
        <v/>
      </c>
    </row>
    <row r="110" spans="6:9" ht="18" x14ac:dyDescent="0.25">
      <c r="F110">
        <v>108</v>
      </c>
      <c r="G110" s="3" t="str">
        <f>IF(Table37[[#This Row],[ALPHABET]]="","",CODE(Table37[[#This Row],[ALPHABET]]))</f>
        <v/>
      </c>
      <c r="H110" s="5" t="str">
        <f>MID(CODE!$F$1,Table37[[#This Row],[NO]],1)</f>
        <v/>
      </c>
      <c r="I110" s="5" t="str">
        <f>IFERROR(IF(Table37[[#This Row],[ALPHABET]]="","",INDEX(Table1[],MATCH(Table37[[#This Row],[NANO]],Table1[NANO],0),MATCH(Table37[[#Headers],[CODE]],Table1[#Headers],0))),"-")</f>
        <v/>
      </c>
    </row>
    <row r="111" spans="6:9" ht="18" x14ac:dyDescent="0.25">
      <c r="F111">
        <v>109</v>
      </c>
      <c r="G111" s="3" t="str">
        <f>IF(Table37[[#This Row],[ALPHABET]]="","",CODE(Table37[[#This Row],[ALPHABET]]))</f>
        <v/>
      </c>
      <c r="H111" s="5" t="str">
        <f>MID(CODE!$F$1,Table37[[#This Row],[NO]],1)</f>
        <v/>
      </c>
      <c r="I111" s="5" t="str">
        <f>IFERROR(IF(Table37[[#This Row],[ALPHABET]]="","",INDEX(Table1[],MATCH(Table37[[#This Row],[NANO]],Table1[NANO],0),MATCH(Table37[[#Headers],[CODE]],Table1[#Headers],0))),"-")</f>
        <v/>
      </c>
    </row>
    <row r="112" spans="6:9" ht="18" x14ac:dyDescent="0.25">
      <c r="F112">
        <v>110</v>
      </c>
      <c r="G112" s="3" t="str">
        <f>IF(Table37[[#This Row],[ALPHABET]]="","",CODE(Table37[[#This Row],[ALPHABET]]))</f>
        <v/>
      </c>
      <c r="H112" s="5" t="str">
        <f>MID(CODE!$F$1,Table37[[#This Row],[NO]],1)</f>
        <v/>
      </c>
      <c r="I112" s="5" t="str">
        <f>IFERROR(IF(Table37[[#This Row],[ALPHABET]]="","",INDEX(Table1[],MATCH(Table37[[#This Row],[NANO]],Table1[NANO],0),MATCH(Table37[[#Headers],[CODE]],Table1[#Headers],0))),"-")</f>
        <v/>
      </c>
    </row>
    <row r="113" spans="6:9" ht="18" x14ac:dyDescent="0.25">
      <c r="F113">
        <v>111</v>
      </c>
      <c r="G113" s="3" t="str">
        <f>IF(Table37[[#This Row],[ALPHABET]]="","",CODE(Table37[[#This Row],[ALPHABET]]))</f>
        <v/>
      </c>
      <c r="H113" s="5" t="str">
        <f>MID(CODE!$F$1,Table37[[#This Row],[NO]],1)</f>
        <v/>
      </c>
      <c r="I113" s="5" t="str">
        <f>IFERROR(IF(Table37[[#This Row],[ALPHABET]]="","",INDEX(Table1[],MATCH(Table37[[#This Row],[NANO]],Table1[NANO],0),MATCH(Table37[[#Headers],[CODE]],Table1[#Headers],0))),"-")</f>
        <v/>
      </c>
    </row>
    <row r="114" spans="6:9" ht="18" x14ac:dyDescent="0.25">
      <c r="F114">
        <v>112</v>
      </c>
      <c r="G114" s="3" t="str">
        <f>IF(Table37[[#This Row],[ALPHABET]]="","",CODE(Table37[[#This Row],[ALPHABET]]))</f>
        <v/>
      </c>
      <c r="H114" s="5" t="str">
        <f>MID(CODE!$F$1,Table37[[#This Row],[NO]],1)</f>
        <v/>
      </c>
      <c r="I114" s="5" t="str">
        <f>IFERROR(IF(Table37[[#This Row],[ALPHABET]]="","",INDEX(Table1[],MATCH(Table37[[#This Row],[NANO]],Table1[NANO],0),MATCH(Table37[[#Headers],[CODE]],Table1[#Headers],0))),"-")</f>
        <v/>
      </c>
    </row>
    <row r="115" spans="6:9" ht="18" x14ac:dyDescent="0.25">
      <c r="F115">
        <v>113</v>
      </c>
      <c r="G115" s="3" t="str">
        <f>IF(Table37[[#This Row],[ALPHABET]]="","",CODE(Table37[[#This Row],[ALPHABET]]))</f>
        <v/>
      </c>
      <c r="H115" s="5" t="str">
        <f>MID(CODE!$F$1,Table37[[#This Row],[NO]],1)</f>
        <v/>
      </c>
      <c r="I115" s="5" t="str">
        <f>IFERROR(IF(Table37[[#This Row],[ALPHABET]]="","",INDEX(Table1[],MATCH(Table37[[#This Row],[NANO]],Table1[NANO],0),MATCH(Table37[[#Headers],[CODE]],Table1[#Headers],0))),"-")</f>
        <v/>
      </c>
    </row>
    <row r="116" spans="6:9" ht="18" x14ac:dyDescent="0.25">
      <c r="F116">
        <v>114</v>
      </c>
      <c r="G116" s="3" t="str">
        <f>IF(Table37[[#This Row],[ALPHABET]]="","",CODE(Table37[[#This Row],[ALPHABET]]))</f>
        <v/>
      </c>
      <c r="H116" s="5" t="str">
        <f>MID(CODE!$F$1,Table37[[#This Row],[NO]],1)</f>
        <v/>
      </c>
      <c r="I116" s="5" t="str">
        <f>IFERROR(IF(Table37[[#This Row],[ALPHABET]]="","",INDEX(Table1[],MATCH(Table37[[#This Row],[NANO]],Table1[NANO],0),MATCH(Table37[[#Headers],[CODE]],Table1[#Headers],0))),"-")</f>
        <v/>
      </c>
    </row>
    <row r="117" spans="6:9" ht="18" x14ac:dyDescent="0.25">
      <c r="F117">
        <v>115</v>
      </c>
      <c r="G117" s="3" t="str">
        <f>IF(Table37[[#This Row],[ALPHABET]]="","",CODE(Table37[[#This Row],[ALPHABET]]))</f>
        <v/>
      </c>
      <c r="H117" s="5" t="str">
        <f>MID(CODE!$F$1,Table37[[#This Row],[NO]],1)</f>
        <v/>
      </c>
      <c r="I117" s="5" t="str">
        <f>IFERROR(IF(Table37[[#This Row],[ALPHABET]]="","",INDEX(Table1[],MATCH(Table37[[#This Row],[NANO]],Table1[NANO],0),MATCH(Table37[[#Headers],[CODE]],Table1[#Headers],0))),"-")</f>
        <v/>
      </c>
    </row>
    <row r="118" spans="6:9" ht="18" x14ac:dyDescent="0.25">
      <c r="F118">
        <v>116</v>
      </c>
      <c r="G118" s="3" t="str">
        <f>IF(Table37[[#This Row],[ALPHABET]]="","",CODE(Table37[[#This Row],[ALPHABET]]))</f>
        <v/>
      </c>
      <c r="H118" s="5" t="str">
        <f>MID(CODE!$F$1,Table37[[#This Row],[NO]],1)</f>
        <v/>
      </c>
      <c r="I118" s="5" t="str">
        <f>IFERROR(IF(Table37[[#This Row],[ALPHABET]]="","",INDEX(Table1[],MATCH(Table37[[#This Row],[NANO]],Table1[NANO],0),MATCH(Table37[[#Headers],[CODE]],Table1[#Headers],0))),"-")</f>
        <v/>
      </c>
    </row>
    <row r="119" spans="6:9" ht="18" x14ac:dyDescent="0.25">
      <c r="F119">
        <v>117</v>
      </c>
      <c r="G119" s="3" t="str">
        <f>IF(Table37[[#This Row],[ALPHABET]]="","",CODE(Table37[[#This Row],[ALPHABET]]))</f>
        <v/>
      </c>
      <c r="H119" s="5" t="str">
        <f>MID(CODE!$F$1,Table37[[#This Row],[NO]],1)</f>
        <v/>
      </c>
      <c r="I119" s="5" t="str">
        <f>IFERROR(IF(Table37[[#This Row],[ALPHABET]]="","",INDEX(Table1[],MATCH(Table37[[#This Row],[NANO]],Table1[NANO],0),MATCH(Table37[[#Headers],[CODE]],Table1[#Headers],0))),"-")</f>
        <v/>
      </c>
    </row>
    <row r="120" spans="6:9" ht="18" x14ac:dyDescent="0.25">
      <c r="F120">
        <v>118</v>
      </c>
      <c r="G120" s="3" t="str">
        <f>IF(Table37[[#This Row],[ALPHABET]]="","",CODE(Table37[[#This Row],[ALPHABET]]))</f>
        <v/>
      </c>
      <c r="H120" s="5" t="str">
        <f>MID(CODE!$F$1,Table37[[#This Row],[NO]],1)</f>
        <v/>
      </c>
      <c r="I120" s="5" t="str">
        <f>IFERROR(IF(Table37[[#This Row],[ALPHABET]]="","",INDEX(Table1[],MATCH(Table37[[#This Row],[NANO]],Table1[NANO],0),MATCH(Table37[[#Headers],[CODE]],Table1[#Headers],0))),"-")</f>
        <v/>
      </c>
    </row>
    <row r="121" spans="6:9" ht="18" x14ac:dyDescent="0.25">
      <c r="F121">
        <v>119</v>
      </c>
      <c r="G121" s="3" t="str">
        <f>IF(Table37[[#This Row],[ALPHABET]]="","",CODE(Table37[[#This Row],[ALPHABET]]))</f>
        <v/>
      </c>
      <c r="H121" s="5" t="str">
        <f>MID(CODE!$F$1,Table37[[#This Row],[NO]],1)</f>
        <v/>
      </c>
      <c r="I121" s="5" t="str">
        <f>IFERROR(IF(Table37[[#This Row],[ALPHABET]]="","",INDEX(Table1[],MATCH(Table37[[#This Row],[NANO]],Table1[NANO],0),MATCH(Table37[[#Headers],[CODE]],Table1[#Headers],0))),"-")</f>
        <v/>
      </c>
    </row>
    <row r="122" spans="6:9" ht="18" x14ac:dyDescent="0.25">
      <c r="F122">
        <v>120</v>
      </c>
      <c r="G122" s="3" t="str">
        <f>IF(Table37[[#This Row],[ALPHABET]]="","",CODE(Table37[[#This Row],[ALPHABET]]))</f>
        <v/>
      </c>
      <c r="H122" s="5" t="str">
        <f>MID(CODE!$F$1,Table37[[#This Row],[NO]],1)</f>
        <v/>
      </c>
      <c r="I122" s="5" t="str">
        <f>IFERROR(IF(Table37[[#This Row],[ALPHABET]]="","",INDEX(Table1[],MATCH(Table37[[#This Row],[NANO]],Table1[NANO],0),MATCH(Table37[[#Headers],[CODE]],Table1[#Headers],0))),"-")</f>
        <v/>
      </c>
    </row>
    <row r="123" spans="6:9" ht="18" x14ac:dyDescent="0.25">
      <c r="F123">
        <v>121</v>
      </c>
      <c r="G123" s="3" t="str">
        <f>IF(Table37[[#This Row],[ALPHABET]]="","",CODE(Table37[[#This Row],[ALPHABET]]))</f>
        <v/>
      </c>
      <c r="H123" s="5" t="str">
        <f>MID(CODE!$F$1,Table37[[#This Row],[NO]],1)</f>
        <v/>
      </c>
      <c r="I123" s="5" t="str">
        <f>IFERROR(IF(Table37[[#This Row],[ALPHABET]]="","",INDEX(Table1[],MATCH(Table37[[#This Row],[NANO]],Table1[NANO],0),MATCH(Table37[[#Headers],[CODE]],Table1[#Headers],0))),"-")</f>
        <v/>
      </c>
    </row>
    <row r="124" spans="6:9" ht="18" x14ac:dyDescent="0.25">
      <c r="F124">
        <v>122</v>
      </c>
      <c r="G124" s="3" t="str">
        <f>IF(Table37[[#This Row],[ALPHABET]]="","",CODE(Table37[[#This Row],[ALPHABET]]))</f>
        <v/>
      </c>
      <c r="H124" s="5" t="str">
        <f>MID(CODE!$F$1,Table37[[#This Row],[NO]],1)</f>
        <v/>
      </c>
      <c r="I124" s="5" t="str">
        <f>IFERROR(IF(Table37[[#This Row],[ALPHABET]]="","",INDEX(Table1[],MATCH(Table37[[#This Row],[NANO]],Table1[NANO],0),MATCH(Table37[[#Headers],[CODE]],Table1[#Headers],0))),"-")</f>
        <v/>
      </c>
    </row>
    <row r="125" spans="6:9" ht="18" x14ac:dyDescent="0.25">
      <c r="F125">
        <v>123</v>
      </c>
      <c r="G125" s="3" t="str">
        <f>IF(Table37[[#This Row],[ALPHABET]]="","",CODE(Table37[[#This Row],[ALPHABET]]))</f>
        <v/>
      </c>
      <c r="H125" s="5" t="str">
        <f>MID(CODE!$F$1,Table37[[#This Row],[NO]],1)</f>
        <v/>
      </c>
      <c r="I125" s="5" t="str">
        <f>IFERROR(IF(Table37[[#This Row],[ALPHABET]]="","",INDEX(Table1[],MATCH(Table37[[#This Row],[NANO]],Table1[NANO],0),MATCH(Table37[[#Headers],[CODE]],Table1[#Headers],0))),"-")</f>
        <v/>
      </c>
    </row>
    <row r="126" spans="6:9" ht="18" x14ac:dyDescent="0.25">
      <c r="F126">
        <v>124</v>
      </c>
      <c r="G126" s="3" t="str">
        <f>IF(Table37[[#This Row],[ALPHABET]]="","",CODE(Table37[[#This Row],[ALPHABET]]))</f>
        <v/>
      </c>
      <c r="H126" s="5" t="str">
        <f>MID(CODE!$F$1,Table37[[#This Row],[NO]],1)</f>
        <v/>
      </c>
      <c r="I126" s="5" t="str">
        <f>IFERROR(IF(Table37[[#This Row],[ALPHABET]]="","",INDEX(Table1[],MATCH(Table37[[#This Row],[NANO]],Table1[NANO],0),MATCH(Table37[[#Headers],[CODE]],Table1[#Headers],0))),"-")</f>
        <v/>
      </c>
    </row>
    <row r="127" spans="6:9" ht="18" x14ac:dyDescent="0.25">
      <c r="F127">
        <v>125</v>
      </c>
      <c r="G127" s="3" t="str">
        <f>IF(Table37[[#This Row],[ALPHABET]]="","",CODE(Table37[[#This Row],[ALPHABET]]))</f>
        <v/>
      </c>
      <c r="H127" s="5" t="str">
        <f>MID(CODE!$F$1,Table37[[#This Row],[NO]],1)</f>
        <v/>
      </c>
      <c r="I127" s="5" t="str">
        <f>IFERROR(IF(Table37[[#This Row],[ALPHABET]]="","",INDEX(Table1[],MATCH(Table37[[#This Row],[NANO]],Table1[NANO],0),MATCH(Table37[[#Headers],[CODE]],Table1[#Headers],0))),"-")</f>
        <v/>
      </c>
    </row>
    <row r="128" spans="6:9" ht="18" x14ac:dyDescent="0.25">
      <c r="F128">
        <v>126</v>
      </c>
      <c r="G128" s="3" t="str">
        <f>IF(Table37[[#This Row],[ALPHABET]]="","",CODE(Table37[[#This Row],[ALPHABET]]))</f>
        <v/>
      </c>
      <c r="H128" s="5" t="str">
        <f>MID(CODE!$F$1,Table37[[#This Row],[NO]],1)</f>
        <v/>
      </c>
      <c r="I128" s="5" t="str">
        <f>IFERROR(IF(Table37[[#This Row],[ALPHABET]]="","",INDEX(Table1[],MATCH(Table37[[#This Row],[NANO]],Table1[NANO],0),MATCH(Table37[[#Headers],[CODE]],Table1[#Headers],0))),"-")</f>
        <v/>
      </c>
    </row>
    <row r="129" spans="6:9" ht="18" x14ac:dyDescent="0.25">
      <c r="F129">
        <v>127</v>
      </c>
      <c r="G129" s="3" t="str">
        <f>IF(Table37[[#This Row],[ALPHABET]]="","",CODE(Table37[[#This Row],[ALPHABET]]))</f>
        <v/>
      </c>
      <c r="H129" s="5" t="str">
        <f>MID(CODE!$F$1,Table37[[#This Row],[NO]],1)</f>
        <v/>
      </c>
      <c r="I129" s="5" t="str">
        <f>IFERROR(IF(Table37[[#This Row],[ALPHABET]]="","",INDEX(Table1[],MATCH(Table37[[#This Row],[NANO]],Table1[NANO],0),MATCH(Table37[[#Headers],[CODE]],Table1[#Headers],0))),"-")</f>
        <v/>
      </c>
    </row>
    <row r="130" spans="6:9" ht="18" x14ac:dyDescent="0.25">
      <c r="F130">
        <v>128</v>
      </c>
      <c r="G130" s="3" t="str">
        <f>IF(Table37[[#This Row],[ALPHABET]]="","",CODE(Table37[[#This Row],[ALPHABET]]))</f>
        <v/>
      </c>
      <c r="H130" s="5" t="str">
        <f>MID(CODE!$F$1,Table37[[#This Row],[NO]],1)</f>
        <v/>
      </c>
      <c r="I130" s="5" t="str">
        <f>IFERROR(IF(Table37[[#This Row],[ALPHABET]]="","",INDEX(Table1[],MATCH(Table37[[#This Row],[NANO]],Table1[NANO],0),MATCH(Table37[[#Headers],[CODE]],Table1[#Headers],0))),"-")</f>
        <v/>
      </c>
    </row>
    <row r="131" spans="6:9" ht="18" x14ac:dyDescent="0.25">
      <c r="F131">
        <v>129</v>
      </c>
      <c r="G131" s="3" t="str">
        <f>IF(Table37[[#This Row],[ALPHABET]]="","",CODE(Table37[[#This Row],[ALPHABET]]))</f>
        <v/>
      </c>
      <c r="H131" s="5" t="str">
        <f>MID(CODE!$F$1,Table37[[#This Row],[NO]],1)</f>
        <v/>
      </c>
      <c r="I131" s="5" t="str">
        <f>IFERROR(IF(Table37[[#This Row],[ALPHABET]]="","",INDEX(Table1[],MATCH(Table37[[#This Row],[NANO]],Table1[NANO],0),MATCH(Table37[[#Headers],[CODE]],Table1[#Headers],0))),"-")</f>
        <v/>
      </c>
    </row>
    <row r="132" spans="6:9" ht="18" x14ac:dyDescent="0.25">
      <c r="F132">
        <v>130</v>
      </c>
      <c r="G132" s="3" t="str">
        <f>IF(Table37[[#This Row],[ALPHABET]]="","",CODE(Table37[[#This Row],[ALPHABET]]))</f>
        <v/>
      </c>
      <c r="H132" s="5" t="str">
        <f>MID(CODE!$F$1,Table37[[#This Row],[NO]],1)</f>
        <v/>
      </c>
      <c r="I132" s="5" t="str">
        <f>IFERROR(IF(Table37[[#This Row],[ALPHABET]]="","",INDEX(Table1[],MATCH(Table37[[#This Row],[NANO]],Table1[NANO],0),MATCH(Table37[[#Headers],[CODE]],Table1[#Headers],0))),"-")</f>
        <v/>
      </c>
    </row>
    <row r="133" spans="6:9" ht="18" x14ac:dyDescent="0.25">
      <c r="F133">
        <v>131</v>
      </c>
      <c r="G133" s="3" t="str">
        <f>IF(Table37[[#This Row],[ALPHABET]]="","",CODE(Table37[[#This Row],[ALPHABET]]))</f>
        <v/>
      </c>
      <c r="H133" s="5" t="str">
        <f>MID(CODE!$F$1,Table37[[#This Row],[NO]],1)</f>
        <v/>
      </c>
      <c r="I133" s="5" t="str">
        <f>IFERROR(IF(Table37[[#This Row],[ALPHABET]]="","",INDEX(Table1[],MATCH(Table37[[#This Row],[NANO]],Table1[NANO],0),MATCH(Table37[[#Headers],[CODE]],Table1[#Headers],0))),"-")</f>
        <v/>
      </c>
    </row>
    <row r="134" spans="6:9" ht="18" x14ac:dyDescent="0.25">
      <c r="F134">
        <v>132</v>
      </c>
      <c r="G134" s="3" t="str">
        <f>IF(Table37[[#This Row],[ALPHABET]]="","",CODE(Table37[[#This Row],[ALPHABET]]))</f>
        <v/>
      </c>
      <c r="H134" s="5" t="str">
        <f>MID(CODE!$F$1,Table37[[#This Row],[NO]],1)</f>
        <v/>
      </c>
      <c r="I134" s="5" t="str">
        <f>IFERROR(IF(Table37[[#This Row],[ALPHABET]]="","",INDEX(Table1[],MATCH(Table37[[#This Row],[NANO]],Table1[NANO],0),MATCH(Table37[[#Headers],[CODE]],Table1[#Headers],0))),"-")</f>
        <v/>
      </c>
    </row>
    <row r="135" spans="6:9" ht="18" x14ac:dyDescent="0.25">
      <c r="F135">
        <v>133</v>
      </c>
      <c r="G135" s="3" t="str">
        <f>IF(Table37[[#This Row],[ALPHABET]]="","",CODE(Table37[[#This Row],[ALPHABET]]))</f>
        <v/>
      </c>
      <c r="H135" s="5" t="str">
        <f>MID(CODE!$F$1,Table37[[#This Row],[NO]],1)</f>
        <v/>
      </c>
      <c r="I135" s="5" t="str">
        <f>IFERROR(IF(Table37[[#This Row],[ALPHABET]]="","",INDEX(Table1[],MATCH(Table37[[#This Row],[NANO]],Table1[NANO],0),MATCH(Table37[[#Headers],[CODE]],Table1[#Headers],0))),"-")</f>
        <v/>
      </c>
    </row>
    <row r="136" spans="6:9" ht="18" x14ac:dyDescent="0.25">
      <c r="F136">
        <v>134</v>
      </c>
      <c r="G136" s="3" t="str">
        <f>IF(Table37[[#This Row],[ALPHABET]]="","",CODE(Table37[[#This Row],[ALPHABET]]))</f>
        <v/>
      </c>
      <c r="H136" s="5" t="str">
        <f>MID(CODE!$F$1,Table37[[#This Row],[NO]],1)</f>
        <v/>
      </c>
      <c r="I136" s="5" t="str">
        <f>IFERROR(IF(Table37[[#This Row],[ALPHABET]]="","",INDEX(Table1[],MATCH(Table37[[#This Row],[NANO]],Table1[NANO],0),MATCH(Table37[[#Headers],[CODE]],Table1[#Headers],0))),"-")</f>
        <v/>
      </c>
    </row>
    <row r="137" spans="6:9" ht="18" x14ac:dyDescent="0.25">
      <c r="F137">
        <v>135</v>
      </c>
      <c r="G137" s="3" t="str">
        <f>IF(Table37[[#This Row],[ALPHABET]]="","",CODE(Table37[[#This Row],[ALPHABET]]))</f>
        <v/>
      </c>
      <c r="H137" s="5" t="str">
        <f>MID(CODE!$F$1,Table37[[#This Row],[NO]],1)</f>
        <v/>
      </c>
      <c r="I137" s="5" t="str">
        <f>IFERROR(IF(Table37[[#This Row],[ALPHABET]]="","",INDEX(Table1[],MATCH(Table37[[#This Row],[NANO]],Table1[NANO],0),MATCH(Table37[[#Headers],[CODE]],Table1[#Headers],0))),"-")</f>
        <v/>
      </c>
    </row>
    <row r="138" spans="6:9" ht="18" x14ac:dyDescent="0.25">
      <c r="F138">
        <v>136</v>
      </c>
      <c r="G138" s="3" t="str">
        <f>IF(Table37[[#This Row],[ALPHABET]]="","",CODE(Table37[[#This Row],[ALPHABET]]))</f>
        <v/>
      </c>
      <c r="H138" s="5" t="str">
        <f>MID(CODE!$F$1,Table37[[#This Row],[NO]],1)</f>
        <v/>
      </c>
      <c r="I138" s="5" t="str">
        <f>IFERROR(IF(Table37[[#This Row],[ALPHABET]]="","",INDEX(Table1[],MATCH(Table37[[#This Row],[NANO]],Table1[NANO],0),MATCH(Table37[[#Headers],[CODE]],Table1[#Headers],0))),"-")</f>
        <v/>
      </c>
    </row>
    <row r="139" spans="6:9" ht="18" x14ac:dyDescent="0.25">
      <c r="F139">
        <v>137</v>
      </c>
      <c r="G139" s="3" t="str">
        <f>IF(Table37[[#This Row],[ALPHABET]]="","",CODE(Table37[[#This Row],[ALPHABET]]))</f>
        <v/>
      </c>
      <c r="H139" s="5" t="str">
        <f>MID(CODE!$F$1,Table37[[#This Row],[NO]],1)</f>
        <v/>
      </c>
      <c r="I139" s="5" t="str">
        <f>IFERROR(IF(Table37[[#This Row],[ALPHABET]]="","",INDEX(Table1[],MATCH(Table37[[#This Row],[NANO]],Table1[NANO],0),MATCH(Table37[[#Headers],[CODE]],Table1[#Headers],0))),"-")</f>
        <v/>
      </c>
    </row>
    <row r="140" spans="6:9" ht="18" x14ac:dyDescent="0.25">
      <c r="F140">
        <v>138</v>
      </c>
      <c r="G140" s="3" t="str">
        <f>IF(Table37[[#This Row],[ALPHABET]]="","",CODE(Table37[[#This Row],[ALPHABET]]))</f>
        <v/>
      </c>
      <c r="H140" s="5" t="str">
        <f>MID(CODE!$F$1,Table37[[#This Row],[NO]],1)</f>
        <v/>
      </c>
      <c r="I140" s="5" t="str">
        <f>IFERROR(IF(Table37[[#This Row],[ALPHABET]]="","",INDEX(Table1[],MATCH(Table37[[#This Row],[NANO]],Table1[NANO],0),MATCH(Table37[[#Headers],[CODE]],Table1[#Headers],0))),"-")</f>
        <v/>
      </c>
    </row>
    <row r="141" spans="6:9" ht="18" x14ac:dyDescent="0.25">
      <c r="F141">
        <v>139</v>
      </c>
      <c r="G141" s="3" t="str">
        <f>IF(Table37[[#This Row],[ALPHABET]]="","",CODE(Table37[[#This Row],[ALPHABET]]))</f>
        <v/>
      </c>
      <c r="H141" s="5" t="str">
        <f>MID(CODE!$F$1,Table37[[#This Row],[NO]],1)</f>
        <v/>
      </c>
      <c r="I141" s="5" t="str">
        <f>IFERROR(IF(Table37[[#This Row],[ALPHABET]]="","",INDEX(Table1[],MATCH(Table37[[#This Row],[NANO]],Table1[NANO],0),MATCH(Table37[[#Headers],[CODE]],Table1[#Headers],0))),"-")</f>
        <v/>
      </c>
    </row>
    <row r="142" spans="6:9" ht="18" x14ac:dyDescent="0.25">
      <c r="F142">
        <v>140</v>
      </c>
      <c r="G142" s="3" t="str">
        <f>IF(Table37[[#This Row],[ALPHABET]]="","",CODE(Table37[[#This Row],[ALPHABET]]))</f>
        <v/>
      </c>
      <c r="H142" s="5" t="str">
        <f>MID(CODE!$F$1,Table37[[#This Row],[NO]],1)</f>
        <v/>
      </c>
      <c r="I142" s="5" t="str">
        <f>IFERROR(IF(Table37[[#This Row],[ALPHABET]]="","",INDEX(Table1[],MATCH(Table37[[#This Row],[NANO]],Table1[NANO],0),MATCH(Table37[[#Headers],[CODE]],Table1[#Headers],0))),"-")</f>
        <v/>
      </c>
    </row>
  </sheetData>
  <mergeCells count="1">
    <mergeCell ref="H1:I1"/>
  </mergeCells>
  <pageMargins left="0.7" right="0.7" top="0.75" bottom="0.75" header="0.3" footer="0.3"/>
  <pageSetup paperSize="9" orientation="portrait" r:id="rId1"/>
  <ignoredErrors>
    <ignoredError sqref="H38:H39 G39" evalError="1"/>
  </ignoredErrors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2011-04-28T14:52:32Z</dcterms:modified>
</cp:coreProperties>
</file>