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955" windowHeight="128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1" i="1" l="1"/>
  <c r="B20" i="1" l="1"/>
  <c r="B16" i="1"/>
  <c r="G3" i="1" l="1"/>
  <c r="G4" i="1"/>
  <c r="G5" i="1"/>
  <c r="G7" i="1"/>
  <c r="G2" i="1"/>
  <c r="E7" i="1"/>
  <c r="E6" i="1"/>
  <c r="G6" i="1" s="1"/>
  <c r="E5" i="1"/>
  <c r="E3" i="1"/>
  <c r="E2" i="1"/>
  <c r="E4" i="1"/>
  <c r="B19" i="1" l="1"/>
  <c r="B17" i="1"/>
  <c r="B18" i="1"/>
  <c r="B15" i="1"/>
</calcChain>
</file>

<file path=xl/sharedStrings.xml><?xml version="1.0" encoding="utf-8"?>
<sst xmlns="http://schemas.openxmlformats.org/spreadsheetml/2006/main" count="30" uniqueCount="23">
  <si>
    <t>اسم الثلاجة</t>
  </si>
  <si>
    <t>عدد القطع المباعة</t>
  </si>
  <si>
    <t>نوع الدفع</t>
  </si>
  <si>
    <t>سعر بيع الجهاز</t>
  </si>
  <si>
    <t>سعر الشراء</t>
  </si>
  <si>
    <t>قيمة المبيعات</t>
  </si>
  <si>
    <t>تلفاز</t>
  </si>
  <si>
    <t>مكنسة كهربائية</t>
  </si>
  <si>
    <t>ثلاجة</t>
  </si>
  <si>
    <t>نقدي</t>
  </si>
  <si>
    <t>سعر الثلاجة</t>
  </si>
  <si>
    <t>سعر التلفان</t>
  </si>
  <si>
    <t>سعر المكنسة الكهربائية</t>
  </si>
  <si>
    <t>عدد الدفع</t>
  </si>
  <si>
    <t>تقسيط</t>
  </si>
  <si>
    <t>قيمة المبيعات الكلية</t>
  </si>
  <si>
    <t>مجموع مبيعات التلفاز</t>
  </si>
  <si>
    <t>قيمة مبيعات الثلاجات</t>
  </si>
  <si>
    <t>اكبر قيمة مبيعات</t>
  </si>
  <si>
    <t>ادنى قيمة مبيعات</t>
  </si>
  <si>
    <t>عدد الثلاجات المباعة</t>
  </si>
  <si>
    <t>عدد الاجهزة التي تبدأ بحرف ث</t>
  </si>
  <si>
    <t>عدد الاجهزة المباعة التي تبدأ بحرف 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</si>
</sst>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\د\و\ل\ا\ر\ 000"/>
  </numFmts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16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abSelected="1" zoomScale="130" zoomScaleNormal="130" workbookViewId="0">
      <selection activeCell="B22" sqref="B22:C22"/>
    </sheetView>
  </sheetViews>
  <sheetFormatPr defaultRowHeight="18" x14ac:dyDescent="0.25"/>
  <cols>
    <col min="1" max="1" width="31.125" style="1" bestFit="1" customWidth="1"/>
    <col min="2" max="2" width="14.5" style="1" bestFit="1" customWidth="1"/>
    <col min="3" max="3" width="18.5" style="1" bestFit="1" customWidth="1"/>
    <col min="4" max="5" width="12.75" style="1" bestFit="1" customWidth="1"/>
    <col min="6" max="7" width="11" style="1" bestFit="1" customWidth="1"/>
    <col min="8" max="16384" width="9" style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13</v>
      </c>
      <c r="E1" s="2" t="s">
        <v>3</v>
      </c>
      <c r="F1" s="2" t="s">
        <v>4</v>
      </c>
      <c r="G1" s="2" t="s">
        <v>5</v>
      </c>
    </row>
    <row r="2" spans="1:7" x14ac:dyDescent="0.25">
      <c r="A2" s="1" t="s">
        <v>8</v>
      </c>
      <c r="B2" s="1">
        <v>3</v>
      </c>
      <c r="C2" s="1" t="s">
        <v>14</v>
      </c>
      <c r="D2" s="1">
        <v>10</v>
      </c>
      <c r="E2" s="1">
        <f>SUM(IF(A2="ثلاجة",IF(C2="نقدي",SUM(A12-(A12*0.1)),SUM(A12+(A12*0.15))),IF(A2="تلفاز",IF(C2="نقدي",SUM(B12-(B12*0.1)),SUM(B12+(B12*0.15))),IF(C2="نقدي",SUM(C12-(C12*0.1)),SUM(C12+(C12*0.15))))))*B2</f>
        <v>2760</v>
      </c>
      <c r="G2" s="1">
        <f>E2*B2</f>
        <v>8280</v>
      </c>
    </row>
    <row r="3" spans="1:7" x14ac:dyDescent="0.25">
      <c r="A3" s="1" t="s">
        <v>6</v>
      </c>
      <c r="B3" s="1">
        <v>8</v>
      </c>
      <c r="C3" s="1" t="s">
        <v>14</v>
      </c>
      <c r="D3" s="1">
        <v>5</v>
      </c>
      <c r="E3" s="1">
        <f>SUM(IF(A3="ثلاجة",IF(C3="نقدي",SUM(A12-(A12*0.1)),SUM(A12+(A12*0.15))),IF(A3="تلفاز",IF(C3="نقدي",SUM(B12-(B12*0.1)),SUM(B12+(B12*0.15))),IF(C3="نقدي",SUM(C12-(C12*0.1)),SUM(C12+(C12*0.15))))))*B3</f>
        <v>5520</v>
      </c>
      <c r="G3" s="1">
        <f t="shared" ref="G3:G7" si="0">E3*B3</f>
        <v>44160</v>
      </c>
    </row>
    <row r="4" spans="1:7" x14ac:dyDescent="0.25">
      <c r="A4" s="1" t="s">
        <v>7</v>
      </c>
      <c r="B4" s="1">
        <v>1</v>
      </c>
      <c r="C4" s="1" t="s">
        <v>9</v>
      </c>
      <c r="D4" s="1">
        <v>1</v>
      </c>
      <c r="E4" s="1">
        <f>SUM(IF(A4="ثلاجة",IF(C4="نقدي",SUM(A12-(A12*0.1)),SUM(A12+(A12*0.15))),IF(A4="تلفاز",IF(C4="نقدي",SUM(B12-(B12*0.1)),SUM(B12+(B12*0.15))),IF(C4="نقدي",SUM(C12-(C12*0.1)),SUM(C12+(C12*0.15))))))*B4</f>
        <v>135</v>
      </c>
      <c r="G4" s="1">
        <f t="shared" si="0"/>
        <v>135</v>
      </c>
    </row>
    <row r="5" spans="1:7" x14ac:dyDescent="0.25">
      <c r="A5" s="1" t="s">
        <v>8</v>
      </c>
      <c r="B5" s="1">
        <v>2</v>
      </c>
      <c r="C5" s="1" t="s">
        <v>9</v>
      </c>
      <c r="D5" s="1">
        <v>1</v>
      </c>
      <c r="E5" s="1">
        <f>SUM(IF(A5="ثلاجة",IF(C5="نقدي",SUM(A12-(A12*0.1)),SUM(A12+(A12*0.15))),IF(A5="تلفاز",IF(C5="نقدي",SUM(B12-(B12*0.1)),SUM(B12+(B12*0.15))),IF(C5="نقدي",SUM(C12-(C12*0.1)),SUM(C12+(C12*0.15))))))*4</f>
        <v>2880</v>
      </c>
      <c r="G5" s="1">
        <f t="shared" si="0"/>
        <v>5760</v>
      </c>
    </row>
    <row r="6" spans="1:7" x14ac:dyDescent="0.25">
      <c r="A6" s="1" t="s">
        <v>6</v>
      </c>
      <c r="B6" s="1">
        <v>1</v>
      </c>
      <c r="C6" s="1" t="s">
        <v>9</v>
      </c>
      <c r="D6" s="1">
        <v>1</v>
      </c>
      <c r="E6" s="1">
        <f>SUM(IF(A6="ثلاجة",IF(C6="نقدي",SUM(A12-(A12*0.1)),SUM(A12+(A12*0.15))),IF(A6="تلفاز",IF(C6="نقدي",SUM(B12-(B12*0.1)),SUM(B12+(B12*0.15))),IF(C6="نقدي",SUM(C12-(C12*0.1)),SUM(C12+(C12*0.15))))))*B6</f>
        <v>540</v>
      </c>
      <c r="G6" s="1">
        <f t="shared" si="0"/>
        <v>540</v>
      </c>
    </row>
    <row r="7" spans="1:7" x14ac:dyDescent="0.25">
      <c r="A7" s="1" t="s">
        <v>8</v>
      </c>
      <c r="B7" s="1">
        <v>10</v>
      </c>
      <c r="C7" s="1" t="s">
        <v>9</v>
      </c>
      <c r="D7" s="1">
        <v>1</v>
      </c>
      <c r="E7" s="1">
        <f>SUM(IF(A7="ثلاجة",IF(C7="نقدي",SUM(A12-(A12*0.1)),SUM(A12+(A12*0.15))),IF(A7="تلفاز",IF(C7="نقدي",SUM(B12-(B12*0.1)),SUM(B12+(B12*0.15))),IF(C7="نقدي",SUM(C12-(C12*0.1)),SUM(C12+(C12*0.15))))))*B7</f>
        <v>7200</v>
      </c>
      <c r="G7" s="1">
        <f t="shared" si="0"/>
        <v>72000</v>
      </c>
    </row>
    <row r="11" spans="1:7" x14ac:dyDescent="0.25">
      <c r="A11" s="2" t="s">
        <v>10</v>
      </c>
      <c r="B11" s="2" t="s">
        <v>11</v>
      </c>
      <c r="C11" s="2" t="s">
        <v>12</v>
      </c>
    </row>
    <row r="12" spans="1:7" x14ac:dyDescent="0.25">
      <c r="A12" s="3">
        <v>800</v>
      </c>
      <c r="B12" s="3">
        <v>600</v>
      </c>
      <c r="C12" s="3">
        <v>150</v>
      </c>
    </row>
    <row r="15" spans="1:7" x14ac:dyDescent="0.25">
      <c r="A15" s="1" t="s">
        <v>15</v>
      </c>
      <c r="B15" s="1">
        <f>SUM(G2:G7)</f>
        <v>130875</v>
      </c>
    </row>
    <row r="16" spans="1:7" x14ac:dyDescent="0.25">
      <c r="A16" s="1" t="s">
        <v>16</v>
      </c>
      <c r="B16" s="1">
        <f>SUMIF(A2:A7,"تلفاز",D2:D7)</f>
        <v>6</v>
      </c>
    </row>
    <row r="17" spans="1:2" x14ac:dyDescent="0.25">
      <c r="A17" s="1" t="s">
        <v>17</v>
      </c>
      <c r="B17" s="1">
        <f>SUMIF(A2:A7,"ثلاجة",G2:G7)</f>
        <v>86040</v>
      </c>
    </row>
    <row r="18" spans="1:2" x14ac:dyDescent="0.25">
      <c r="A18" s="1" t="s">
        <v>18</v>
      </c>
      <c r="B18" s="1">
        <f>MAX(G2:G7)</f>
        <v>72000</v>
      </c>
    </row>
    <row r="19" spans="1:2" x14ac:dyDescent="0.25">
      <c r="A19" s="1" t="s">
        <v>19</v>
      </c>
      <c r="B19" s="1">
        <f>MIN(G2:G7)</f>
        <v>135</v>
      </c>
    </row>
    <row r="20" spans="1:2" x14ac:dyDescent="0.25">
      <c r="A20" s="1" t="s">
        <v>20</v>
      </c>
      <c r="B20" s="1">
        <f>SUMIF(A2:A7,"ثلاجة",B2:B7)</f>
        <v>15</v>
      </c>
    </row>
    <row r="21" spans="1:2" x14ac:dyDescent="0.25">
      <c r="A21" s="1" t="s">
        <v>21</v>
      </c>
      <c r="B21" s="1">
        <f>COUNTIF(A2:A7,"ث*")</f>
        <v>3</v>
      </c>
    </row>
    <row r="22" spans="1:2" x14ac:dyDescent="0.25">
      <c r="A22" s="1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 for Computer Services</dc:creator>
  <cp:lastModifiedBy>Terra for Computer Services</cp:lastModifiedBy>
  <dcterms:created xsi:type="dcterms:W3CDTF">2011-04-29T15:21:41Z</dcterms:created>
  <dcterms:modified xsi:type="dcterms:W3CDTF">2011-04-29T22:21:00Z</dcterms:modified>
</cp:coreProperties>
</file>