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135" windowHeight="9405" activeTab="1"/>
  </bookViews>
  <sheets>
    <sheet name="كشف" sheetId="1" r:id="rId1"/>
    <sheet name="التجميع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E8" i="2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8"/>
</calcChain>
</file>

<file path=xl/sharedStrings.xml><?xml version="1.0" encoding="utf-8"?>
<sst xmlns="http://schemas.openxmlformats.org/spreadsheetml/2006/main" count="1086" uniqueCount="444">
  <si>
    <t>التاريخ</t>
  </si>
  <si>
    <t>رقم المذكرة والملاحظات</t>
  </si>
  <si>
    <t>رقم المادة</t>
  </si>
  <si>
    <t>العدد</t>
  </si>
  <si>
    <t>رصيد 2010/04/30</t>
  </si>
  <si>
    <t>ت517</t>
  </si>
  <si>
    <t>ت531</t>
  </si>
  <si>
    <t>ت534</t>
  </si>
  <si>
    <t>ت538</t>
  </si>
  <si>
    <t>ت555</t>
  </si>
  <si>
    <t>ت575</t>
  </si>
  <si>
    <t>ت580</t>
  </si>
  <si>
    <t>ت610</t>
  </si>
  <si>
    <t>ت612</t>
  </si>
  <si>
    <t>م815</t>
  </si>
  <si>
    <t>م860</t>
  </si>
  <si>
    <t>م861</t>
  </si>
  <si>
    <t>م904</t>
  </si>
  <si>
    <t>ي117</t>
  </si>
  <si>
    <t>ي119</t>
  </si>
  <si>
    <t>ي120</t>
  </si>
  <si>
    <t>ي122</t>
  </si>
  <si>
    <t>ي145</t>
  </si>
  <si>
    <t>ت505</t>
  </si>
  <si>
    <t>ت506</t>
  </si>
  <si>
    <t>ت524</t>
  </si>
  <si>
    <t>ت550</t>
  </si>
  <si>
    <t>ت553</t>
  </si>
  <si>
    <t>ت566</t>
  </si>
  <si>
    <t>ت603</t>
  </si>
  <si>
    <t>ت604</t>
  </si>
  <si>
    <t>م838</t>
  </si>
  <si>
    <t>م849</t>
  </si>
  <si>
    <t>ت619</t>
  </si>
  <si>
    <t>م808</t>
  </si>
  <si>
    <t>ي160</t>
  </si>
  <si>
    <t>ت585</t>
  </si>
  <si>
    <t>ت601</t>
  </si>
  <si>
    <t>م868</t>
  </si>
  <si>
    <t>ت500</t>
  </si>
  <si>
    <t>ت542</t>
  </si>
  <si>
    <t>ت584</t>
  </si>
  <si>
    <t>ت588</t>
  </si>
  <si>
    <t>م864</t>
  </si>
  <si>
    <t>ت516</t>
  </si>
  <si>
    <t>م869</t>
  </si>
  <si>
    <t>ت537</t>
  </si>
  <si>
    <t>ت587</t>
  </si>
  <si>
    <t>م862</t>
  </si>
  <si>
    <t>م871</t>
  </si>
  <si>
    <t>ت573</t>
  </si>
  <si>
    <t>ت608</t>
  </si>
  <si>
    <t>م906</t>
  </si>
  <si>
    <t>ي159</t>
  </si>
  <si>
    <t>ت536</t>
  </si>
  <si>
    <t>ت540</t>
  </si>
  <si>
    <t>ت513</t>
  </si>
  <si>
    <t>ت609</t>
  </si>
  <si>
    <t>ت512</t>
  </si>
  <si>
    <t>م870</t>
  </si>
  <si>
    <t>م865</t>
  </si>
  <si>
    <t>وثيقة شحن/م ص-17/تاريخ2010/5/20</t>
  </si>
  <si>
    <t>مذكرة شحن رفم ر.ش.ع.خ/2010-15</t>
  </si>
  <si>
    <t>من بانياس للاصلاح  ش ت ب 2010/16  تاريخ  2010/05/01</t>
  </si>
  <si>
    <t>بلا-تاريخ2010/6/3</t>
  </si>
  <si>
    <t>م878</t>
  </si>
  <si>
    <t>ش ه مك ح/2010/-ا ش/28</t>
  </si>
  <si>
    <t>ت611</t>
  </si>
  <si>
    <t>بلا-تاريخ2010/6/3 ( منزل 1 حمص  )</t>
  </si>
  <si>
    <t>مذكرة رقم-م ص/18-تاريخ2010/6/13 ( منزل 1 حمص )</t>
  </si>
  <si>
    <t>مذكرة ادخال4322-تاريخ2010/6/14-طلب مواد 918-2010-20</t>
  </si>
  <si>
    <t>الى بانياس-مذكرة رقم م ش/16-تاريخ2010/6/21</t>
  </si>
  <si>
    <t>امذكرة بلا-من منزل سامر الالح-تاريخ 2010/6/17</t>
  </si>
  <si>
    <t>مذكرة بل-من منزل سامر الصالح-تاريخ2010/6/17</t>
  </si>
  <si>
    <t>مذكرة بلا-من شاليهات طرطوس-تاريخ2010/6/23</t>
  </si>
  <si>
    <t>مذكرة بلا-من غرفة انترنت-تاريخ2010/6/23</t>
  </si>
  <si>
    <t>من هندسة مدنية-يلا-تاريخ2010/6/20</t>
  </si>
  <si>
    <t>ت546</t>
  </si>
  <si>
    <t>الى غرفة التدخين144-م ش/17-تاريخ2010/6/23</t>
  </si>
  <si>
    <t>الى المحرس الغربي-م ص/21-تاريخ2010/6/23</t>
  </si>
  <si>
    <t>الى اصول الثابتة-م ص/20-تاريخ2010/6/23</t>
  </si>
  <si>
    <t>ادخالالى حمص-طلب مواد 918/2010/21-تاريخ2010/5/20</t>
  </si>
  <si>
    <t>مذكرة رقم م ص/22-تاريخ2010/6/27</t>
  </si>
  <si>
    <t>من التاكل -بلا-تاريخ2010/6/27</t>
  </si>
  <si>
    <t>من منزل سامر الصالح/بلا-تاريخ2010/6/28</t>
  </si>
  <si>
    <t>ي147</t>
  </si>
  <si>
    <t>الى بانياس-مذكرة رقم م ص/19-تاريخ2010/6/21</t>
  </si>
  <si>
    <t>الى شاليهات طرطوس  مذكرة م ش / 18  تاريخ 2010/06/29</t>
  </si>
  <si>
    <t>ش ت ب /2010-212-تاريخ2010/7/1</t>
  </si>
  <si>
    <t>م818</t>
  </si>
  <si>
    <t>الى مستودع مفروشات حمص-    م ش ط3 /2010/25-تاريخ2010/7/1</t>
  </si>
  <si>
    <t>ي144</t>
  </si>
  <si>
    <t>الى ط2-  من مستودع مفروشات حمص-   م ش/19-تاريخ2010/7/1</t>
  </si>
  <si>
    <t>الى ط2-من مستودع مفروشات حمص- م ش/19-تاريخ2010/7/1</t>
  </si>
  <si>
    <t>الى ط2-مذكرة شحن رقم م ش/19-تاريخ2010/7/1</t>
  </si>
  <si>
    <t>الى ط3-مذكرة شحن رقم م ش/20-تاريخ2010/7/1</t>
  </si>
  <si>
    <t>الى ط4-مذكرة شحن رقم م ش/21-تاريخ2010/7/1</t>
  </si>
  <si>
    <t>الى ط4-مذكرة شحن رقم م ص/23-تاريخ2010/7/1</t>
  </si>
  <si>
    <t xml:space="preserve">احداث  بطاقة ( لائحة جرد ) </t>
  </si>
  <si>
    <t>مذكرة رقم  مش / 23 / تاريخ 2010/07/07</t>
  </si>
  <si>
    <t>من مكتب ر د تموين مذكرة بلا  تاريخ 2010/07/07</t>
  </si>
  <si>
    <t>مذكرة  م ص / 24 / تاريخ 2010/07/07</t>
  </si>
  <si>
    <t>من ر ش ذاتية مذكرة بلا  تاريخ 2010/0707</t>
  </si>
  <si>
    <t>ت535</t>
  </si>
  <si>
    <t>من ديوان ذاتية مذكرة بلا  تاريخ 2010/0707</t>
  </si>
  <si>
    <t>من ديوان التدقيق  مذكرة بلا  تاريخ  2010/070/07</t>
  </si>
  <si>
    <t>الى ش الاجهزة -مذكرة شحن رقم م ش/29-تاريخ2010/7/25</t>
  </si>
  <si>
    <t>الى ورشة النقل والصيانة-مذكرة رقم م ش/28-تاريخ2010/7/21</t>
  </si>
  <si>
    <t>الى ورشة الدهان-مذكرة رقم-م ش/27-تاريخ2010/7/14</t>
  </si>
  <si>
    <t>الى محرس غربي-مذكرة رقم-م ش/26-تاريخ2010/7/14</t>
  </si>
  <si>
    <t>ي148</t>
  </si>
  <si>
    <t>الى ش الكهرباء-مذكرة رقم-م ش/25-تاريخ2010/7/12</t>
  </si>
  <si>
    <t>الى م رش الخدمات-مذكرة رقم م ش/22-تاريخ2010/7/7</t>
  </si>
  <si>
    <t>الى بانياس-مذكرة شحن رقم-م ش/30-تاريخ2010/7/27</t>
  </si>
  <si>
    <t>الى بانياس-مذكرة شحن رقم-م ص/26-تاريخ2010/7/27</t>
  </si>
  <si>
    <t>الى بانياي-مذكرة شحن رفم-م ص/26-تاريخ2010/7/27</t>
  </si>
  <si>
    <t>الى بانياس -مذكرة شحن رفم-م ص/26-تاريخ2010/7/27</t>
  </si>
  <si>
    <t>من ط4- ت ل ط4-2010/46-تاريخ2010/7/26</t>
  </si>
  <si>
    <t>مذكرة ادخال رقم4453-تاريخ2010/8/3-طلب مواد918/2010/19</t>
  </si>
  <si>
    <t>من ط2-ط2-م ش/7/2010-تاريخ2010/7/7</t>
  </si>
  <si>
    <t>من الورشات المركزية-2010/م ش/41-تاريخ 2010/7/25</t>
  </si>
  <si>
    <t>من التامين الصحي-مذكرة بلا-تاريخ2010/7/7</t>
  </si>
  <si>
    <t>مذكرة ادخال رقم4435-تاريخ2010/8/3-طلب مواد918/2010/27</t>
  </si>
  <si>
    <t>الى الاجهزة الدقيقة-مذكرة رقم م س/32-تاريخ 2010/8/5</t>
  </si>
  <si>
    <t>من الاجهزة -بدل تالف</t>
  </si>
  <si>
    <t>الى بانياس-مذكرة رقم م ش/31-تاريخ2010/8/3</t>
  </si>
  <si>
    <t>من اصول الثابتة-مذكرة بلا-تاريخ 2010/8/17-</t>
  </si>
  <si>
    <t>الى ط4-مذكرة م ش/34-تاريخ2010/8/10</t>
  </si>
  <si>
    <t>الى مكتب رش التموين-مذكرة م ص/27-تاريخ2010/8/17-</t>
  </si>
  <si>
    <t>الى مكتب ر ش الخدمات-مذكرة م ش/33-تاريخ2010/8/5</t>
  </si>
  <si>
    <t>الى منزل ماهر ابو عبد الله-مذكرة م ص/28-تاريخ2010/8/17</t>
  </si>
  <si>
    <t>الى بانياس محارس تل حوش-مذكرة رقم م ش/35-تاريخ 2010/8/25</t>
  </si>
  <si>
    <t>م807</t>
  </si>
  <si>
    <t>م866</t>
  </si>
  <si>
    <t>شراء-طلب مواد918/2010/33-تاريخ2010/58/23</t>
  </si>
  <si>
    <t>شراء-طلب مواد918/2010/33-تاريخ2010/08/23</t>
  </si>
  <si>
    <t>الى اصول الثابتة-مذكرة رقم م ش/36-تاريخ2010/8/26</t>
  </si>
  <si>
    <t>الى ر د المستودعات-مذكرة رقم م ش/37-تاريخ2010/8/26</t>
  </si>
  <si>
    <t>الى ر ش المالية-مذكرة رقم-م ش/38-تاريح2010/10/10</t>
  </si>
  <si>
    <t>الى ديوان الطبية -مذكرة رقم -م ص/29-تاريخ2010/10/10</t>
  </si>
  <si>
    <t>طلب مواد-918/2010-31-مذكرة ادخال رفم-4541-تاريخ2010/10/1</t>
  </si>
  <si>
    <t>طلب مواد-918/2010-33-مذكرة ادخال 4536-تاريخ2010/10/2</t>
  </si>
  <si>
    <t>الى ورشة التنجيد-مذكرة رقم م ش/39-تاريخ2010/10/12</t>
  </si>
  <si>
    <t>من محاسبة المواد-مذكرة 113-تاريخ2010/10/10</t>
  </si>
  <si>
    <t>من التامين الصحي-مذكرة  ت ص ح / 2010 / 172ا-تاريخ2010/10/19</t>
  </si>
  <si>
    <t>من غرف الضيافة لائحة جرد/137/-تاريخ2010/10/26</t>
  </si>
  <si>
    <t>ت574</t>
  </si>
  <si>
    <t>ك154</t>
  </si>
  <si>
    <t>بلا7</t>
  </si>
  <si>
    <t>الى مستودع-    من غرف د اصف حيدر-تاريخ2010/10/26</t>
  </si>
  <si>
    <t>الى منزل داصف حيدر-مذكرة رفم م ص/30-تاريخ2010/10/26</t>
  </si>
  <si>
    <t>الى منزل داصف حيدر-مذكرة رفم م ش/40-تاريخ2010/10/26</t>
  </si>
  <si>
    <t>من البوفيه -مذكرة بلا -تاريخ2010/10/26</t>
  </si>
  <si>
    <t>غ161</t>
  </si>
  <si>
    <t>الى بوفيه-مذكرة رقم م ش/41-تاريخ2010/10/26</t>
  </si>
  <si>
    <t>الى منزل149-مذكرة رقم-م ص/31-تاريخ2010/10/2/</t>
  </si>
  <si>
    <t>الى شركة سادكوب بموجب ايصال استلام رقم/1495+1496-تاريخ2010/1031</t>
  </si>
  <si>
    <t>من شعبة تموين بانياس-ش ت ب/2010/296-تاريخ2010/11/1</t>
  </si>
  <si>
    <t>الى منزل رقم 1-مذكرة رقم م ص/32-تاريخ2010/11/9</t>
  </si>
  <si>
    <t>الى محطة الرابعة-مذكرة رقم م ص/34-تاريخ2010/11/9</t>
  </si>
  <si>
    <t>الى محطة الثالثة-مذكرة رقم م ش/44-تاريخ2010/11/9</t>
  </si>
  <si>
    <t>الى محطة الثالثة-مذكرة رقم م ص/35-تاريخ2010/11/9</t>
  </si>
  <si>
    <t>الى محطة الثانية -مذكرة رقم م ش/43-تاريخ2010/11/9</t>
  </si>
  <si>
    <t>من غرفة المناوبة مذكرة رقم  بلا  تاريخ  2010/11/25</t>
  </si>
  <si>
    <t>م852</t>
  </si>
  <si>
    <t>من عيادة الاسنان -مذكرة رقم  بلا  تاريخ  2010/11/25</t>
  </si>
  <si>
    <t>الى عيادة الاسنان  مذكرة م ص / 2010 / 33  تاريخ 2010/11/09</t>
  </si>
  <si>
    <t>من الهندسة المدنية مذكرة هـ م ح / 2010  تاريخ 2010/11/25</t>
  </si>
  <si>
    <t>الى ش المالية   مذكرة م ص / 2010 / 36  تاريخ 2010/11/25</t>
  </si>
  <si>
    <t>ادخال جديد من الورشات المركزية ( بعد الاصلاح ) مذكرة  ر ش مك ح / 2010 / 66  تاريخ 2010/11/3</t>
  </si>
  <si>
    <t>ادخال جديد من الورشات المركزية (غير قابل للاصلاح ) مذكرة  ر ش مك ح / 2010 / 68  تاريخ 2010/11/24</t>
  </si>
  <si>
    <t>من المحطة الثانية / للاصلاح / مذكرة ت ل ط2/ 2010 / 31 تاريخ 2010/11/02</t>
  </si>
  <si>
    <t>من مكتب سليمان حداد-83-700-76-تاريخ2010/12/5</t>
  </si>
  <si>
    <t>شراء جديد-طلب مواد43/2010/918-تاريخ2010/10/21</t>
  </si>
  <si>
    <t>شراء جديد-طلب مواد42/2010/918-تاريخ2010/10/21</t>
  </si>
  <si>
    <t>الى محطة الرابعة-مذكرة رقم م ش/45-تاريخ2010/12/2</t>
  </si>
  <si>
    <t>الى ش النقل والصيانة-مذكرة رقم م ش/46-تاريخ2010/12/6</t>
  </si>
  <si>
    <t>من شعبة النقل-مذكرة بلا-تاريخ2010/12/6</t>
  </si>
  <si>
    <t>من محاسبة المواد-مذكرة بلا-تاريخ2010/12/8</t>
  </si>
  <si>
    <t>من ش المستودعات-مذكرة بلا-تاريخ2010/12/8</t>
  </si>
  <si>
    <t>من توليد الطاقة-مذكرة بلا-تاريخ2010/12/6</t>
  </si>
  <si>
    <t>الى توليد الطاقمذكرة رقم م ش/47-تاريخ2010/12/6</t>
  </si>
  <si>
    <t>الى محطة الثانية-مذكرة رقم م ش/48-تاريخ2010/12/6</t>
  </si>
  <si>
    <t>الى محارس المدنية-مذكرة رقم م ش/49-تاريخ2010/12/8</t>
  </si>
  <si>
    <t>الى محاسبة المواد -مذكرة رقم م ش/51-تاريخ2010/12/8</t>
  </si>
  <si>
    <t>الى ش المستودعات-مذكرة رقم م ش/52-تاريخ2010/12/8</t>
  </si>
  <si>
    <t>الى محطة الثانية -مذكرة رقم م ص/37-تاريخ2010/11/9</t>
  </si>
  <si>
    <t>شراء جديد-طلب مواد45/2010/918-تاريخ2010/10/17</t>
  </si>
  <si>
    <t>الى ديوان صيانة الخطوط-مذكرة رقم م ش/56-تاريخ2010/12/16</t>
  </si>
  <si>
    <t>الى بانياس-مذكرة رقم م ص39/-تاريخ2010/12/20</t>
  </si>
  <si>
    <t>الى بانياس-مذكرة رقم م ش/39-تاريخ2010/12/20</t>
  </si>
  <si>
    <t>الى منزل رقم 1-مذكرة رقم م ش/55-تاريخ2010/12/16</t>
  </si>
  <si>
    <t>الى اللوبيدة-مذكرة رقم م ش/57-تاريخ2010/12/16</t>
  </si>
  <si>
    <t>الى د المستودعات-مذكرة رقم م ش/54-تاريخ2010/12/9</t>
  </si>
  <si>
    <t>الى شعبة النقل والصيانة-مذكرة رقم م ش/53-تاريخ2010/12/9</t>
  </si>
  <si>
    <t>من شعبة النقل والصيانة-مذكرة بلا-تاريخ2010/12/9</t>
  </si>
  <si>
    <t>الى مكتب لمى السلومي-مذكرة رفم م ص/38-تاريخ2010/12/8</t>
  </si>
  <si>
    <t>الى مكتب لمى السلومي-مذكرة رفم م م ش/50-تاريخ2010/12/8</t>
  </si>
  <si>
    <t>من الغدادات -مذكرة بلا-تاريخ2010/12/16</t>
  </si>
  <si>
    <t>من مكتب الشحت-مذكرة بلا-تاريخ2010/12/22</t>
  </si>
  <si>
    <t>ت522</t>
  </si>
  <si>
    <t>الى عيادة الاسنان-مذكرة رقم م ص/40-تاريخ2010/12/22</t>
  </si>
  <si>
    <t>الى مستودع قطع السيارات-مذكرة رقم م ش/58-تاريخ2010/12/22</t>
  </si>
  <si>
    <t>الى مستودع العدة والدوات-مذكرة رقم م ش/58-تاريخ2010/12/22</t>
  </si>
  <si>
    <t>الى ش المستودعات-مذكرة رقم م ش/58-تاريخ2010/12/22</t>
  </si>
  <si>
    <t>من اللجنة النقابية-مذكرة بلا-تاريخ2010/12/22</t>
  </si>
  <si>
    <t>من مستودع المفروشات-مذكرة رقم-م ش/59-تاريخ2010/12/22</t>
  </si>
  <si>
    <t>الى مكتب حمود سرور-مذكرة رقم-م ش/60-تاريخ2010/12/22</t>
  </si>
  <si>
    <t>طلب مواد-918/2010-5-مذكرة ادخال 4813- تاريخ 2010/12/17</t>
  </si>
  <si>
    <t>ت511</t>
  </si>
  <si>
    <t>الى منزل رئيس المركز مذكرة شحن  م ص / 2010 / 41  تاريخ 2010/12/29</t>
  </si>
  <si>
    <t>مذكرة شحن م ص/1-تاريخ2011/1/17</t>
  </si>
  <si>
    <t>مذكرة شحن م ش/1-تاريخ2011/1/17</t>
  </si>
  <si>
    <t>مذكرة شحن م ش/2-تاريخ2011/1/19</t>
  </si>
  <si>
    <t>مذكرة بلا-تاريخ2011/1/26</t>
  </si>
  <si>
    <t>غ172</t>
  </si>
  <si>
    <t>مذكرة شحن م ص/2-تاريخ2011/1/26</t>
  </si>
  <si>
    <t>ت586</t>
  </si>
  <si>
    <t>مذكرة شحن م ص/3-تاريخ2011/1/26</t>
  </si>
  <si>
    <t>مذكرة شحن م ش/3-تاريخ 2011/01/31</t>
  </si>
  <si>
    <t>مذكرة بلا-تاريخ2011/01/31</t>
  </si>
  <si>
    <t>مذكرة شحن رقم م ص/5-تاريخ2011/2/1</t>
  </si>
  <si>
    <t>مذكرة شحن رقم م ص/8-تاريخ2011/2/14</t>
  </si>
  <si>
    <t>مذكرة بلا-تاريخ2011/2/9</t>
  </si>
  <si>
    <t>مذكرة بلا  2011/02/09</t>
  </si>
  <si>
    <t>مذكرة شحن رقم م ص/4-تاريخ2011/2/10</t>
  </si>
  <si>
    <t>ت583</t>
  </si>
  <si>
    <t>مذكرة شحن رقم م ص/6-تاريخ2011/2/14</t>
  </si>
  <si>
    <t>م851</t>
  </si>
  <si>
    <t>مذكرة شحن رقم م ش/5-تاريخ2011/2/1</t>
  </si>
  <si>
    <t>مذكرة شحن رقم م ش/4-تاريخ2011/2/10</t>
  </si>
  <si>
    <t>مذكرة شحن رقم م ش/6-تاريخ2011/2/1</t>
  </si>
  <si>
    <t>مذكرة بلا-تاريخ2011/2/16</t>
  </si>
  <si>
    <t>مذكرة شحن رقم م ش/7-تاريخ2011/2/17</t>
  </si>
  <si>
    <t>مذكرة شحن رقم م ص/9-تاريخ02011/2/17</t>
  </si>
  <si>
    <t>مذكرة شحن رقم م ص/7-تاريخ02011/2/14</t>
  </si>
  <si>
    <t>مذكرة شحن رقم م ص/10-تاريخ02011/2/21</t>
  </si>
  <si>
    <t>من الورشات- ش ه مك /2011/م ش/6-تاريخ2011/2/27</t>
  </si>
  <si>
    <t>مذكرة شحن رقم م ش/8-تاريخ02011/2/22</t>
  </si>
  <si>
    <t>ت ل ط4-2011/13</t>
  </si>
  <si>
    <t>مذكرة شحن رقم م ص/11-تاريخ2011/3/1</t>
  </si>
  <si>
    <t>مذكرة -بلا-تاريخ2011/3/1</t>
  </si>
  <si>
    <t xml:space="preserve"> مذكرة م ش ط3-2011/2-تاريخ2011/3/1</t>
  </si>
  <si>
    <t>مذكرة شحن رقم م ص/12-تاريخ2011/3/2</t>
  </si>
  <si>
    <t>مذكرة بلا-تاريخ2011/3/6-</t>
  </si>
  <si>
    <t>من غمليات الخطوط-مذكرة2011/7-تاريخ2011/3/6</t>
  </si>
  <si>
    <t>من عمليات الخطوط-مذكرة2011/7-تاريخ2011/3/6</t>
  </si>
  <si>
    <t>مذكرة شحن رقم م ص/13-تاريخ2011/3/7</t>
  </si>
  <si>
    <t>مذكرة رقم ش ت ب2011/49-تاريخ2011/3/7</t>
  </si>
  <si>
    <t>مذكرة -بلا-تاريخ2011/3/9</t>
  </si>
  <si>
    <t>ت541</t>
  </si>
  <si>
    <t>مذكرة -2011/6-تاريخ2011/3/6</t>
  </si>
  <si>
    <t>ي152</t>
  </si>
  <si>
    <t>مذكرة شحن رقم م ش/9-تاريخ2011/3/2</t>
  </si>
  <si>
    <t>مذكرة شحن رقم م ص/14-تاريخ2011/3/9</t>
  </si>
  <si>
    <t>طلب مواد-918/2011/9-مذكرة ادخال2123</t>
  </si>
  <si>
    <t>ي163</t>
  </si>
  <si>
    <t>طلب مواد-918/2011/9-مذكرة ادخال2122</t>
  </si>
  <si>
    <t>ي113</t>
  </si>
  <si>
    <t>مذكرة شحن م ص/15-بناء طلب ر.د ط4</t>
  </si>
  <si>
    <t>مذكرة شحن م ش/10</t>
  </si>
  <si>
    <t>مذكرة -بلا-</t>
  </si>
  <si>
    <t>مذكرة -م ص/16-</t>
  </si>
  <si>
    <t>م ش/11</t>
  </si>
  <si>
    <t>بلا</t>
  </si>
  <si>
    <t>م ش/12</t>
  </si>
  <si>
    <t>مذكرة م ص/18</t>
  </si>
  <si>
    <t>ش ه مك  ح / 2011/ م ش /17</t>
  </si>
  <si>
    <t>ش ه مك  ح / 2011/ م ش /16</t>
  </si>
  <si>
    <t>مذكرة-بلا-</t>
  </si>
  <si>
    <t>مذكرة م ش/13</t>
  </si>
  <si>
    <t>رقم التصنيف</t>
  </si>
  <si>
    <t xml:space="preserve">الرصيد </t>
  </si>
  <si>
    <t>ت514</t>
  </si>
  <si>
    <t>ت515</t>
  </si>
  <si>
    <t>ت520</t>
  </si>
  <si>
    <t>ت525</t>
  </si>
  <si>
    <t>ت528</t>
  </si>
  <si>
    <t>ت529</t>
  </si>
  <si>
    <t>ت533</t>
  </si>
  <si>
    <t>ت543</t>
  </si>
  <si>
    <t>ت548</t>
  </si>
  <si>
    <t>ت549</t>
  </si>
  <si>
    <t>ت551</t>
  </si>
  <si>
    <t>ت561</t>
  </si>
  <si>
    <t>ت568</t>
  </si>
  <si>
    <t>ت571</t>
  </si>
  <si>
    <t>ت576</t>
  </si>
  <si>
    <t>ت578</t>
  </si>
  <si>
    <t>ت579</t>
  </si>
  <si>
    <t>ت591</t>
  </si>
  <si>
    <t>ت602</t>
  </si>
  <si>
    <t>ت606</t>
  </si>
  <si>
    <t>ت607</t>
  </si>
  <si>
    <t>ت613</t>
  </si>
  <si>
    <t>ت614</t>
  </si>
  <si>
    <t>ت615</t>
  </si>
  <si>
    <t>ت616</t>
  </si>
  <si>
    <t>ت617</t>
  </si>
  <si>
    <t>ت618</t>
  </si>
  <si>
    <t>غ133</t>
  </si>
  <si>
    <t>غ137</t>
  </si>
  <si>
    <t>غ162</t>
  </si>
  <si>
    <t>غ163</t>
  </si>
  <si>
    <t>غ164</t>
  </si>
  <si>
    <t>غ165</t>
  </si>
  <si>
    <t>غ166</t>
  </si>
  <si>
    <t>غ167</t>
  </si>
  <si>
    <t>غ168</t>
  </si>
  <si>
    <t>غ169</t>
  </si>
  <si>
    <t>غ170</t>
  </si>
  <si>
    <t>غ171</t>
  </si>
  <si>
    <t>غ173</t>
  </si>
  <si>
    <t>غ174</t>
  </si>
  <si>
    <t>غ175</t>
  </si>
  <si>
    <t>غ178</t>
  </si>
  <si>
    <t>غ179</t>
  </si>
  <si>
    <t>غ509</t>
  </si>
  <si>
    <t>غ519</t>
  </si>
  <si>
    <t>غ521</t>
  </si>
  <si>
    <t>غ545</t>
  </si>
  <si>
    <t>غ546</t>
  </si>
  <si>
    <t>غ554</t>
  </si>
  <si>
    <t>غ556</t>
  </si>
  <si>
    <t>غ557</t>
  </si>
  <si>
    <t>غ570</t>
  </si>
  <si>
    <t>غ573</t>
  </si>
  <si>
    <t>غ577</t>
  </si>
  <si>
    <t>غ581</t>
  </si>
  <si>
    <t>غ800</t>
  </si>
  <si>
    <t>غ811</t>
  </si>
  <si>
    <t>غ828</t>
  </si>
  <si>
    <t>غ835</t>
  </si>
  <si>
    <t>غ843</t>
  </si>
  <si>
    <t>غ844</t>
  </si>
  <si>
    <t>غ853</t>
  </si>
  <si>
    <t>غ855</t>
  </si>
  <si>
    <t>ك138</t>
  </si>
  <si>
    <t>ك155</t>
  </si>
  <si>
    <t>م801</t>
  </si>
  <si>
    <t>م804</t>
  </si>
  <si>
    <t>م805</t>
  </si>
  <si>
    <t>م812</t>
  </si>
  <si>
    <t>م813</t>
  </si>
  <si>
    <t>م814</t>
  </si>
  <si>
    <t>م816</t>
  </si>
  <si>
    <t>م820</t>
  </si>
  <si>
    <t>م821</t>
  </si>
  <si>
    <t>م822</t>
  </si>
  <si>
    <t>م826</t>
  </si>
  <si>
    <t>م830</t>
  </si>
  <si>
    <t>م831</t>
  </si>
  <si>
    <t>م833</t>
  </si>
  <si>
    <t>م834</t>
  </si>
  <si>
    <t>م837</t>
  </si>
  <si>
    <t>م842</t>
  </si>
  <si>
    <t>م845</t>
  </si>
  <si>
    <t>م847</t>
  </si>
  <si>
    <t>م848</t>
  </si>
  <si>
    <t>م850</t>
  </si>
  <si>
    <t>م854</t>
  </si>
  <si>
    <t>م857</t>
  </si>
  <si>
    <t>م858</t>
  </si>
  <si>
    <t>م859</t>
  </si>
  <si>
    <t>م867</t>
  </si>
  <si>
    <t>م872</t>
  </si>
  <si>
    <t>م873</t>
  </si>
  <si>
    <t>م874</t>
  </si>
  <si>
    <t>م875</t>
  </si>
  <si>
    <t>م876</t>
  </si>
  <si>
    <t>م877</t>
  </si>
  <si>
    <t>م879</t>
  </si>
  <si>
    <t>م880</t>
  </si>
  <si>
    <t>م900</t>
  </si>
  <si>
    <t>م901</t>
  </si>
  <si>
    <t>م902</t>
  </si>
  <si>
    <t>م903</t>
  </si>
  <si>
    <t>ي101</t>
  </si>
  <si>
    <t>ي102</t>
  </si>
  <si>
    <t>ي103</t>
  </si>
  <si>
    <t>ي104</t>
  </si>
  <si>
    <t>ي105</t>
  </si>
  <si>
    <t>ي106</t>
  </si>
  <si>
    <t>ي107</t>
  </si>
  <si>
    <t>ي108</t>
  </si>
  <si>
    <t>ي109</t>
  </si>
  <si>
    <t>ي110</t>
  </si>
  <si>
    <t>ي111</t>
  </si>
  <si>
    <t>ي112</t>
  </si>
  <si>
    <t>ي114</t>
  </si>
  <si>
    <t>ي115</t>
  </si>
  <si>
    <t>ي116</t>
  </si>
  <si>
    <t>ي118</t>
  </si>
  <si>
    <t>ي121</t>
  </si>
  <si>
    <t>ي123</t>
  </si>
  <si>
    <t>ي124</t>
  </si>
  <si>
    <t>ي125</t>
  </si>
  <si>
    <t>ي126</t>
  </si>
  <si>
    <t>ي127</t>
  </si>
  <si>
    <t>ي128</t>
  </si>
  <si>
    <t>ي129</t>
  </si>
  <si>
    <t>ي130</t>
  </si>
  <si>
    <t>ي131</t>
  </si>
  <si>
    <t>ي132</t>
  </si>
  <si>
    <t>ي133</t>
  </si>
  <si>
    <t>ي134</t>
  </si>
  <si>
    <t>ي135</t>
  </si>
  <si>
    <t>ي136</t>
  </si>
  <si>
    <t>ي137</t>
  </si>
  <si>
    <t>ي138</t>
  </si>
  <si>
    <t>ي139</t>
  </si>
  <si>
    <t>ي140</t>
  </si>
  <si>
    <t>ي141</t>
  </si>
  <si>
    <t>ي142</t>
  </si>
  <si>
    <t>ي143</t>
  </si>
  <si>
    <t>ي146</t>
  </si>
  <si>
    <t>ي149</t>
  </si>
  <si>
    <t>ي150</t>
  </si>
  <si>
    <t>ي151</t>
  </si>
  <si>
    <t>ي153</t>
  </si>
  <si>
    <t>ي154</t>
  </si>
  <si>
    <t>ي155</t>
  </si>
  <si>
    <t>ي156</t>
  </si>
  <si>
    <t>ي157</t>
  </si>
  <si>
    <t>ي158</t>
  </si>
  <si>
    <t>ي161</t>
  </si>
  <si>
    <t>ي162</t>
  </si>
  <si>
    <t>بلا1</t>
  </si>
  <si>
    <t>بلا2</t>
  </si>
  <si>
    <t>بلا3</t>
  </si>
  <si>
    <t>بلا4</t>
  </si>
  <si>
    <t>بلا5</t>
  </si>
  <si>
    <t>بلا6</t>
  </si>
  <si>
    <t>بلا8</t>
  </si>
  <si>
    <t>بلا9</t>
  </si>
  <si>
    <t>بلا10</t>
  </si>
  <si>
    <t>ج1</t>
  </si>
  <si>
    <t>ج2</t>
  </si>
  <si>
    <t>ج3</t>
  </si>
  <si>
    <t>ج4</t>
  </si>
  <si>
    <t xml:space="preserve">رقم المكتب </t>
  </si>
  <si>
    <t xml:space="preserve">بمعنى ان يتم التجميع في خلايا العمود C  بشرط تحقق رقم التصنيف  مع رقم المكتب </t>
  </si>
  <si>
    <t>هل بالامكان اضافة شرط للدالة  sumif  ( في العمود C )</t>
  </si>
  <si>
    <t xml:space="preserve">مع الشكر </t>
  </si>
</sst>
</file>

<file path=xl/styles.xml><?xml version="1.0" encoding="utf-8"?>
<styleSheet xmlns="http://schemas.openxmlformats.org/spreadsheetml/2006/main">
  <fonts count="13">
    <font>
      <sz val="11"/>
      <color theme="1"/>
      <name val="Arial"/>
      <family val="2"/>
      <scheme val="minor"/>
    </font>
    <font>
      <sz val="10"/>
      <name val="Arial"/>
      <charset val="178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2"/>
      <name val="Rockwell"/>
      <family val="1"/>
    </font>
    <font>
      <b/>
      <sz val="16"/>
      <color theme="0"/>
      <name val="Arial"/>
      <family val="2"/>
      <scheme val="minor"/>
    </font>
    <font>
      <b/>
      <sz val="14"/>
      <color rgb="FF0000CC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color rgb="FFC00000"/>
      <name val="Arial"/>
      <family val="2"/>
      <scheme val="minor"/>
    </font>
    <font>
      <b/>
      <sz val="12"/>
      <color theme="1"/>
      <name val="Times New Roman"/>
      <family val="1"/>
      <scheme val="major"/>
    </font>
    <font>
      <b/>
      <sz val="16"/>
      <name val="Arial"/>
      <family val="2"/>
      <scheme val="minor"/>
    </font>
    <font>
      <b/>
      <sz val="11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gradientFill type="path" left="0.5" right="0.5" top="0.5" bottom="0.5">
        <stop position="0">
          <color theme="0"/>
        </stop>
        <stop position="1">
          <color rgb="FFFFFF99"/>
        </stop>
      </gradientFill>
    </fill>
    <fill>
      <patternFill patternType="solid">
        <fgColor rgb="FFFFFF00"/>
        <bgColor auto="1"/>
      </patternFill>
    </fill>
    <fill>
      <patternFill patternType="solid">
        <fgColor rgb="FF92D050"/>
        <bgColor auto="1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2060"/>
      </left>
      <right style="thick">
        <color rgb="FF002060"/>
      </right>
      <top style="double">
        <color theme="5" tint="-0.24994659260841701"/>
      </top>
      <bottom style="thick">
        <color rgb="FF002060"/>
      </bottom>
      <diagonal/>
    </border>
    <border>
      <left style="thin">
        <color rgb="FF0000CC"/>
      </left>
      <right style="thin">
        <color rgb="FF0000CC"/>
      </right>
      <top style="medium">
        <color rgb="FF0000CC"/>
      </top>
      <bottom style="thin">
        <color rgb="FF0000CC"/>
      </bottom>
      <diagonal/>
    </border>
    <border>
      <left style="thin">
        <color rgb="FF0000CC"/>
      </left>
      <right style="thin">
        <color rgb="FF0000CC"/>
      </right>
      <top style="thin">
        <color rgb="FF0000CC"/>
      </top>
      <bottom style="thin">
        <color rgb="FF0000CC"/>
      </bottom>
      <diagonal/>
    </border>
    <border>
      <left style="thin">
        <color rgb="FFFF0000"/>
      </left>
      <right style="thin">
        <color rgb="FFFF0000"/>
      </right>
      <top style="thick">
        <color rgb="FF00206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23">
    <xf numFmtId="0" fontId="0" fillId="0" borderId="0" xfId="0"/>
    <xf numFmtId="14" fontId="6" fillId="3" borderId="2" xfId="1" applyNumberFormat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49" fontId="6" fillId="3" borderId="2" xfId="1" applyNumberFormat="1" applyFont="1" applyFill="1" applyBorder="1" applyAlignment="1">
      <alignment horizontal="center" vertical="center" wrapText="1"/>
    </xf>
    <xf numFmtId="3" fontId="6" fillId="3" borderId="2" xfId="1" applyNumberFormat="1" applyFont="1" applyFill="1" applyBorder="1" applyAlignment="1">
      <alignment horizontal="center" vertical="center" wrapText="1"/>
    </xf>
    <xf numFmtId="14" fontId="10" fillId="0" borderId="5" xfId="1" quotePrefix="1" applyNumberFormat="1" applyFont="1" applyFill="1" applyBorder="1" applyAlignment="1">
      <alignment horizontal="center" vertical="center"/>
    </xf>
    <xf numFmtId="3" fontId="3" fillId="0" borderId="5" xfId="1" quotePrefix="1" applyNumberFormat="1" applyFont="1" applyFill="1" applyBorder="1" applyAlignment="1">
      <alignment horizontal="center" vertical="center"/>
    </xf>
    <xf numFmtId="14" fontId="10" fillId="0" borderId="6" xfId="1" quotePrefix="1" applyNumberFormat="1" applyFont="1" applyFill="1" applyBorder="1" applyAlignment="1">
      <alignment horizontal="center" vertical="center"/>
    </xf>
    <xf numFmtId="14" fontId="5" fillId="0" borderId="6" xfId="1" quotePrefix="1" applyNumberFormat="1" applyFont="1" applyFill="1" applyBorder="1" applyAlignment="1">
      <alignment horizontal="center" vertical="center"/>
    </xf>
    <xf numFmtId="3" fontId="3" fillId="0" borderId="6" xfId="1" quotePrefix="1" applyNumberFormat="1" applyFont="1" applyFill="1" applyBorder="1" applyAlignment="1">
      <alignment horizontal="center" vertical="center"/>
    </xf>
    <xf numFmtId="14" fontId="5" fillId="0" borderId="5" xfId="1" applyNumberFormat="1" applyFont="1" applyFill="1" applyBorder="1" applyAlignment="1">
      <alignment horizontal="center" vertical="center"/>
    </xf>
    <xf numFmtId="0" fontId="7" fillId="4" borderId="3" xfId="5" applyFont="1" applyFill="1" applyBorder="1" applyAlignment="1">
      <alignment horizontal="center" vertical="center"/>
    </xf>
    <xf numFmtId="0" fontId="8" fillId="0" borderId="4" xfId="5" applyFont="1" applyBorder="1" applyAlignment="1">
      <alignment horizontal="center" vertical="center" wrapText="1" shrinkToFit="1"/>
    </xf>
    <xf numFmtId="0" fontId="8" fillId="2" borderId="4" xfId="5" applyFont="1" applyFill="1" applyBorder="1" applyAlignment="1">
      <alignment horizontal="center" vertical="center" wrapText="1" shrinkToFit="1"/>
    </xf>
    <xf numFmtId="0" fontId="9" fillId="2" borderId="4" xfId="5" applyFont="1" applyFill="1" applyBorder="1" applyAlignment="1">
      <alignment horizontal="center" vertical="center"/>
    </xf>
    <xf numFmtId="0" fontId="4" fillId="0" borderId="1" xfId="6" quotePrefix="1" applyFont="1" applyBorder="1" applyAlignment="1">
      <alignment horizontal="center" vertical="center"/>
    </xf>
    <xf numFmtId="1" fontId="0" fillId="0" borderId="0" xfId="0" applyNumberFormat="1"/>
    <xf numFmtId="0" fontId="7" fillId="5" borderId="3" xfId="5" applyFont="1" applyFill="1" applyBorder="1" applyAlignment="1">
      <alignment horizontal="center" vertical="center"/>
    </xf>
    <xf numFmtId="1" fontId="5" fillId="2" borderId="5" xfId="1" quotePrefix="1" applyNumberFormat="1" applyFont="1" applyFill="1" applyBorder="1" applyAlignment="1">
      <alignment horizontal="center" vertical="center"/>
    </xf>
    <xf numFmtId="1" fontId="5" fillId="2" borderId="6" xfId="1" quotePrefix="1" applyNumberFormat="1" applyFont="1" applyFill="1" applyBorder="1" applyAlignment="1">
      <alignment horizontal="center" vertical="center"/>
    </xf>
    <xf numFmtId="1" fontId="11" fillId="2" borderId="2" xfId="1" applyNumberFormat="1" applyFont="1" applyFill="1" applyBorder="1" applyAlignment="1">
      <alignment horizontal="center" vertical="center" wrapText="1"/>
    </xf>
    <xf numFmtId="0" fontId="7" fillId="6" borderId="3" xfId="5" applyFont="1" applyFill="1" applyBorder="1" applyAlignment="1">
      <alignment horizontal="center" vertical="center"/>
    </xf>
    <xf numFmtId="0" fontId="12" fillId="2" borderId="0" xfId="0" applyFont="1" applyFill="1"/>
  </cellXfs>
  <cellStyles count="7">
    <cellStyle name="Normal" xfId="0" builtinId="0"/>
    <cellStyle name="Normal 13" xfId="2"/>
    <cellStyle name="Normal 14" xfId="3"/>
    <cellStyle name="Normal 2" xfId="1"/>
    <cellStyle name="Normal 3" xfId="4"/>
    <cellStyle name="Normal 5" xfId="5"/>
    <cellStyle name="Normal 6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8:E422"/>
  <sheetViews>
    <sheetView rightToLeft="1" workbookViewId="0">
      <selection activeCell="H16" sqref="H16"/>
    </sheetView>
  </sheetViews>
  <sheetFormatPr defaultRowHeight="14.25"/>
  <cols>
    <col min="1" max="1" width="12.125" customWidth="1"/>
    <col min="2" max="2" width="18.5" customWidth="1"/>
    <col min="4" max="4" width="11" style="16" bestFit="1" customWidth="1"/>
  </cols>
  <sheetData>
    <row r="8" spans="1:5" ht="15" thickBot="1"/>
    <row r="9" spans="1:5" ht="42" thickTop="1" thickBot="1">
      <c r="A9" s="1" t="s">
        <v>0</v>
      </c>
      <c r="B9" s="2" t="s">
        <v>1</v>
      </c>
      <c r="C9" s="3" t="s">
        <v>2</v>
      </c>
      <c r="D9" s="20" t="s">
        <v>440</v>
      </c>
      <c r="E9" s="4" t="s">
        <v>3</v>
      </c>
    </row>
    <row r="10" spans="1:5" ht="16.5" thickTop="1">
      <c r="A10" s="5">
        <v>40298</v>
      </c>
      <c r="B10" s="5" t="s">
        <v>4</v>
      </c>
      <c r="C10" s="10" t="s">
        <v>39</v>
      </c>
      <c r="D10" s="18">
        <v>1</v>
      </c>
      <c r="E10" s="6">
        <v>4</v>
      </c>
    </row>
    <row r="11" spans="1:5" ht="15.75">
      <c r="A11" s="7">
        <v>40298</v>
      </c>
      <c r="B11" s="7" t="s">
        <v>4</v>
      </c>
      <c r="C11" s="8" t="s">
        <v>6</v>
      </c>
      <c r="D11" s="19">
        <v>2</v>
      </c>
      <c r="E11" s="9">
        <v>1</v>
      </c>
    </row>
    <row r="12" spans="1:5" ht="15.75">
      <c r="A12" s="7">
        <v>40298</v>
      </c>
      <c r="B12" s="7" t="s">
        <v>4</v>
      </c>
      <c r="C12" s="8" t="s">
        <v>7</v>
      </c>
      <c r="D12" s="19">
        <v>3</v>
      </c>
      <c r="E12" s="9">
        <v>1</v>
      </c>
    </row>
    <row r="13" spans="1:5" ht="15.75">
      <c r="A13" s="7">
        <v>40298</v>
      </c>
      <c r="B13" s="7" t="s">
        <v>4</v>
      </c>
      <c r="C13" s="8" t="s">
        <v>8</v>
      </c>
      <c r="D13" s="19">
        <v>4</v>
      </c>
      <c r="E13" s="9">
        <v>1</v>
      </c>
    </row>
    <row r="14" spans="1:5" ht="15.75">
      <c r="A14" s="7">
        <v>40298</v>
      </c>
      <c r="B14" s="7" t="s">
        <v>4</v>
      </c>
      <c r="C14" s="8" t="s">
        <v>9</v>
      </c>
      <c r="D14" s="19">
        <v>5</v>
      </c>
      <c r="E14" s="9">
        <v>1</v>
      </c>
    </row>
    <row r="15" spans="1:5" ht="15.75">
      <c r="A15" s="7">
        <v>40298</v>
      </c>
      <c r="B15" s="7" t="s">
        <v>4</v>
      </c>
      <c r="C15" s="8" t="s">
        <v>10</v>
      </c>
      <c r="D15" s="19">
        <v>6</v>
      </c>
      <c r="E15" s="9">
        <v>1</v>
      </c>
    </row>
    <row r="16" spans="1:5" ht="15.75">
      <c r="A16" s="7">
        <v>40298</v>
      </c>
      <c r="B16" s="7" t="s">
        <v>4</v>
      </c>
      <c r="C16" s="8" t="s">
        <v>11</v>
      </c>
      <c r="D16" s="19">
        <v>7</v>
      </c>
      <c r="E16" s="9">
        <v>1</v>
      </c>
    </row>
    <row r="17" spans="1:5" ht="15.75">
      <c r="A17" s="7">
        <v>40298</v>
      </c>
      <c r="B17" s="7" t="s">
        <v>4</v>
      </c>
      <c r="C17" s="8" t="s">
        <v>12</v>
      </c>
      <c r="D17" s="19">
        <v>8</v>
      </c>
      <c r="E17" s="9">
        <v>1</v>
      </c>
    </row>
    <row r="18" spans="1:5" ht="15.75">
      <c r="A18" s="7">
        <v>40298</v>
      </c>
      <c r="B18" s="7" t="s">
        <v>4</v>
      </c>
      <c r="C18" s="8" t="s">
        <v>13</v>
      </c>
      <c r="D18" s="19">
        <v>9</v>
      </c>
      <c r="E18" s="9">
        <v>1</v>
      </c>
    </row>
    <row r="19" spans="1:5" ht="15.75">
      <c r="A19" s="7">
        <v>40298</v>
      </c>
      <c r="B19" s="7" t="s">
        <v>4</v>
      </c>
      <c r="C19" s="8" t="s">
        <v>14</v>
      </c>
      <c r="D19" s="19">
        <v>10</v>
      </c>
      <c r="E19" s="9">
        <v>1</v>
      </c>
    </row>
    <row r="20" spans="1:5" ht="15.75">
      <c r="A20" s="7">
        <v>40298</v>
      </c>
      <c r="B20" s="7" t="s">
        <v>4</v>
      </c>
      <c r="C20" s="8" t="s">
        <v>15</v>
      </c>
      <c r="D20" s="19">
        <v>1</v>
      </c>
      <c r="E20" s="9">
        <v>1</v>
      </c>
    </row>
    <row r="21" spans="1:5" ht="15.75">
      <c r="A21" s="7">
        <v>40298</v>
      </c>
      <c r="B21" s="7" t="s">
        <v>4</v>
      </c>
      <c r="C21" s="8" t="s">
        <v>16</v>
      </c>
      <c r="D21" s="19">
        <v>2</v>
      </c>
      <c r="E21" s="9">
        <v>1</v>
      </c>
    </row>
    <row r="22" spans="1:5" ht="15.75">
      <c r="A22" s="7">
        <v>40298</v>
      </c>
      <c r="B22" s="7" t="s">
        <v>4</v>
      </c>
      <c r="C22" s="8" t="s">
        <v>17</v>
      </c>
      <c r="D22" s="19">
        <v>3</v>
      </c>
      <c r="E22" s="9">
        <v>1</v>
      </c>
    </row>
    <row r="23" spans="1:5" ht="15.75">
      <c r="A23" s="7">
        <v>40298</v>
      </c>
      <c r="B23" s="7" t="s">
        <v>4</v>
      </c>
      <c r="C23" s="8" t="s">
        <v>18</v>
      </c>
      <c r="D23" s="19">
        <v>4</v>
      </c>
      <c r="E23" s="9">
        <v>1</v>
      </c>
    </row>
    <row r="24" spans="1:5" ht="15.75">
      <c r="A24" s="7">
        <v>40298</v>
      </c>
      <c r="B24" s="7" t="s">
        <v>4</v>
      </c>
      <c r="C24" s="8" t="s">
        <v>19</v>
      </c>
      <c r="D24" s="19">
        <v>5</v>
      </c>
      <c r="E24" s="9">
        <v>1</v>
      </c>
    </row>
    <row r="25" spans="1:5" ht="15.75">
      <c r="A25" s="7">
        <v>40298</v>
      </c>
      <c r="B25" s="7" t="s">
        <v>4</v>
      </c>
      <c r="C25" s="8" t="s">
        <v>20</v>
      </c>
      <c r="D25" s="19">
        <v>6</v>
      </c>
      <c r="E25" s="9">
        <v>1</v>
      </c>
    </row>
    <row r="26" spans="1:5" ht="15.75">
      <c r="A26" s="7">
        <v>40298</v>
      </c>
      <c r="B26" s="7" t="s">
        <v>4</v>
      </c>
      <c r="C26" s="8" t="s">
        <v>21</v>
      </c>
      <c r="D26" s="19">
        <v>7</v>
      </c>
      <c r="E26" s="9">
        <v>1</v>
      </c>
    </row>
    <row r="27" spans="1:5" ht="15.75">
      <c r="A27" s="7">
        <v>40298</v>
      </c>
      <c r="B27" s="7" t="s">
        <v>4</v>
      </c>
      <c r="C27" s="8" t="s">
        <v>22</v>
      </c>
      <c r="D27" s="19">
        <v>8</v>
      </c>
      <c r="E27" s="9">
        <v>1</v>
      </c>
    </row>
    <row r="28" spans="1:5" ht="15.75">
      <c r="A28" s="7">
        <v>40298</v>
      </c>
      <c r="B28" s="7" t="s">
        <v>4</v>
      </c>
      <c r="C28" s="8" t="s">
        <v>23</v>
      </c>
      <c r="D28" s="19">
        <v>9</v>
      </c>
      <c r="E28" s="9">
        <v>2</v>
      </c>
    </row>
    <row r="29" spans="1:5" ht="15.75">
      <c r="A29" s="7">
        <v>40298</v>
      </c>
      <c r="B29" s="7" t="s">
        <v>4</v>
      </c>
      <c r="C29" s="8" t="s">
        <v>24</v>
      </c>
      <c r="D29" s="19">
        <v>10</v>
      </c>
      <c r="E29" s="9">
        <v>2</v>
      </c>
    </row>
    <row r="30" spans="1:5" ht="15.75">
      <c r="A30" s="7">
        <v>40298</v>
      </c>
      <c r="B30" s="7" t="s">
        <v>4</v>
      </c>
      <c r="C30" s="8" t="s">
        <v>25</v>
      </c>
      <c r="D30" s="19">
        <v>1</v>
      </c>
      <c r="E30" s="9">
        <v>2</v>
      </c>
    </row>
    <row r="31" spans="1:5" ht="15.75">
      <c r="A31" s="7">
        <v>40298</v>
      </c>
      <c r="B31" s="7" t="s">
        <v>4</v>
      </c>
      <c r="C31" s="8" t="s">
        <v>26</v>
      </c>
      <c r="D31" s="19">
        <v>2</v>
      </c>
      <c r="E31" s="9">
        <v>2</v>
      </c>
    </row>
    <row r="32" spans="1:5" ht="15.75">
      <c r="A32" s="7">
        <v>40298</v>
      </c>
      <c r="B32" s="7" t="s">
        <v>4</v>
      </c>
      <c r="C32" s="8" t="s">
        <v>27</v>
      </c>
      <c r="D32" s="19">
        <v>3</v>
      </c>
      <c r="E32" s="9">
        <v>2</v>
      </c>
    </row>
    <row r="33" spans="1:5" ht="15.75">
      <c r="A33" s="7">
        <v>40298</v>
      </c>
      <c r="B33" s="7" t="s">
        <v>4</v>
      </c>
      <c r="C33" s="8" t="s">
        <v>28</v>
      </c>
      <c r="D33" s="19">
        <v>4</v>
      </c>
      <c r="E33" s="9">
        <v>2</v>
      </c>
    </row>
    <row r="34" spans="1:5" ht="15.75">
      <c r="A34" s="7">
        <v>40298</v>
      </c>
      <c r="B34" s="7" t="s">
        <v>4</v>
      </c>
      <c r="C34" s="8" t="s">
        <v>29</v>
      </c>
      <c r="D34" s="19">
        <v>5</v>
      </c>
      <c r="E34" s="9">
        <v>2</v>
      </c>
    </row>
    <row r="35" spans="1:5" ht="15.75">
      <c r="A35" s="7">
        <v>40298</v>
      </c>
      <c r="B35" s="7" t="s">
        <v>4</v>
      </c>
      <c r="C35" s="8" t="s">
        <v>30</v>
      </c>
      <c r="D35" s="19">
        <v>6</v>
      </c>
      <c r="E35" s="9">
        <v>2</v>
      </c>
    </row>
    <row r="36" spans="1:5" ht="15.75">
      <c r="A36" s="7">
        <v>40298</v>
      </c>
      <c r="B36" s="7" t="s">
        <v>4</v>
      </c>
      <c r="C36" s="8" t="s">
        <v>31</v>
      </c>
      <c r="D36" s="19">
        <v>7</v>
      </c>
      <c r="E36" s="9">
        <v>2</v>
      </c>
    </row>
    <row r="37" spans="1:5" ht="15.75">
      <c r="A37" s="7">
        <v>40298</v>
      </c>
      <c r="B37" s="7" t="s">
        <v>4</v>
      </c>
      <c r="C37" s="8" t="s">
        <v>32</v>
      </c>
      <c r="D37" s="19">
        <v>8</v>
      </c>
      <c r="E37" s="9">
        <v>2</v>
      </c>
    </row>
    <row r="38" spans="1:5" ht="15.75">
      <c r="A38" s="7">
        <v>40298</v>
      </c>
      <c r="B38" s="7" t="s">
        <v>4</v>
      </c>
      <c r="C38" s="8" t="s">
        <v>33</v>
      </c>
      <c r="D38" s="19">
        <v>9</v>
      </c>
      <c r="E38" s="9">
        <v>3</v>
      </c>
    </row>
    <row r="39" spans="1:5" ht="15.75">
      <c r="A39" s="7">
        <v>40298</v>
      </c>
      <c r="B39" s="7" t="s">
        <v>4</v>
      </c>
      <c r="C39" s="8" t="s">
        <v>34</v>
      </c>
      <c r="D39" s="19">
        <v>10</v>
      </c>
      <c r="E39" s="9">
        <v>3</v>
      </c>
    </row>
    <row r="40" spans="1:5" ht="15.75">
      <c r="A40" s="7">
        <v>40298</v>
      </c>
      <c r="B40" s="7" t="s">
        <v>4</v>
      </c>
      <c r="C40" s="8" t="s">
        <v>35</v>
      </c>
      <c r="D40" s="19">
        <v>1</v>
      </c>
      <c r="E40" s="9">
        <v>3</v>
      </c>
    </row>
    <row r="41" spans="1:5" ht="15.75">
      <c r="A41" s="7">
        <v>40298</v>
      </c>
      <c r="B41" s="7" t="s">
        <v>4</v>
      </c>
      <c r="C41" s="8" t="s">
        <v>36</v>
      </c>
      <c r="D41" s="19">
        <v>2</v>
      </c>
      <c r="E41" s="9">
        <v>4</v>
      </c>
    </row>
    <row r="42" spans="1:5" ht="15.75">
      <c r="A42" s="7">
        <v>40298</v>
      </c>
      <c r="B42" s="7" t="s">
        <v>4</v>
      </c>
      <c r="C42" s="8" t="s">
        <v>37</v>
      </c>
      <c r="D42" s="19">
        <v>3</v>
      </c>
      <c r="E42" s="9">
        <v>4</v>
      </c>
    </row>
    <row r="43" spans="1:5" ht="15.75">
      <c r="A43" s="7">
        <v>40298</v>
      </c>
      <c r="B43" s="7" t="s">
        <v>4</v>
      </c>
      <c r="C43" s="8" t="s">
        <v>38</v>
      </c>
      <c r="D43" s="19">
        <v>4</v>
      </c>
      <c r="E43" s="9">
        <v>4</v>
      </c>
    </row>
    <row r="44" spans="1:5" ht="15.75">
      <c r="A44" s="7">
        <v>40298</v>
      </c>
      <c r="B44" s="7" t="s">
        <v>4</v>
      </c>
      <c r="C44" s="8" t="s">
        <v>39</v>
      </c>
      <c r="D44" s="19">
        <v>5</v>
      </c>
      <c r="E44" s="9">
        <v>5</v>
      </c>
    </row>
    <row r="45" spans="1:5" ht="15.75">
      <c r="A45" s="7">
        <v>40298</v>
      </c>
      <c r="B45" s="7" t="s">
        <v>4</v>
      </c>
      <c r="C45" s="8" t="s">
        <v>40</v>
      </c>
      <c r="D45" s="19">
        <v>6</v>
      </c>
      <c r="E45" s="9">
        <v>6</v>
      </c>
    </row>
    <row r="46" spans="1:5" ht="15.75">
      <c r="A46" s="7">
        <v>40298</v>
      </c>
      <c r="B46" s="7" t="s">
        <v>4</v>
      </c>
      <c r="C46" s="8" t="s">
        <v>41</v>
      </c>
      <c r="D46" s="19">
        <v>7</v>
      </c>
      <c r="E46" s="9">
        <v>6</v>
      </c>
    </row>
    <row r="47" spans="1:5" ht="15.75">
      <c r="A47" s="7">
        <v>40298</v>
      </c>
      <c r="B47" s="7" t="s">
        <v>4</v>
      </c>
      <c r="C47" s="8" t="s">
        <v>42</v>
      </c>
      <c r="D47" s="19">
        <v>8</v>
      </c>
      <c r="E47" s="9">
        <v>6</v>
      </c>
    </row>
    <row r="48" spans="1:5" ht="15.75">
      <c r="A48" s="7">
        <v>40298</v>
      </c>
      <c r="B48" s="7" t="s">
        <v>4</v>
      </c>
      <c r="C48" s="8" t="s">
        <v>43</v>
      </c>
      <c r="D48" s="19">
        <v>9</v>
      </c>
      <c r="E48" s="9">
        <v>6</v>
      </c>
    </row>
    <row r="49" spans="1:5" ht="15.75">
      <c r="A49" s="7">
        <v>40298</v>
      </c>
      <c r="B49" s="7" t="s">
        <v>4</v>
      </c>
      <c r="C49" s="8" t="s">
        <v>44</v>
      </c>
      <c r="D49" s="19">
        <v>10</v>
      </c>
      <c r="E49" s="9">
        <v>7</v>
      </c>
    </row>
    <row r="50" spans="1:5" ht="15.75">
      <c r="A50" s="7">
        <v>40298</v>
      </c>
      <c r="B50" s="7" t="s">
        <v>4</v>
      </c>
      <c r="C50" s="8" t="s">
        <v>45</v>
      </c>
      <c r="D50" s="19">
        <v>1</v>
      </c>
      <c r="E50" s="9">
        <v>7</v>
      </c>
    </row>
    <row r="51" spans="1:5" ht="15.75">
      <c r="A51" s="7">
        <v>40298</v>
      </c>
      <c r="B51" s="7" t="s">
        <v>4</v>
      </c>
      <c r="C51" s="8" t="s">
        <v>46</v>
      </c>
      <c r="D51" s="19">
        <v>2</v>
      </c>
      <c r="E51" s="9">
        <v>8</v>
      </c>
    </row>
    <row r="52" spans="1:5" ht="15.75">
      <c r="A52" s="7">
        <v>40298</v>
      </c>
      <c r="B52" s="7" t="s">
        <v>4</v>
      </c>
      <c r="C52" s="8" t="s">
        <v>47</v>
      </c>
      <c r="D52" s="19">
        <v>3</v>
      </c>
      <c r="E52" s="9">
        <v>8</v>
      </c>
    </row>
    <row r="53" spans="1:5" ht="15.75">
      <c r="A53" s="7">
        <v>40298</v>
      </c>
      <c r="B53" s="7" t="s">
        <v>4</v>
      </c>
      <c r="C53" s="8" t="s">
        <v>48</v>
      </c>
      <c r="D53" s="19">
        <v>4</v>
      </c>
      <c r="E53" s="9">
        <v>8</v>
      </c>
    </row>
    <row r="54" spans="1:5" ht="15.75">
      <c r="A54" s="7">
        <v>40298</v>
      </c>
      <c r="B54" s="7" t="s">
        <v>4</v>
      </c>
      <c r="C54" s="8" t="s">
        <v>49</v>
      </c>
      <c r="D54" s="19">
        <v>5</v>
      </c>
      <c r="E54" s="9">
        <v>8</v>
      </c>
    </row>
    <row r="55" spans="1:5" ht="15.75">
      <c r="A55" s="7">
        <v>40298</v>
      </c>
      <c r="B55" s="7" t="s">
        <v>4</v>
      </c>
      <c r="C55" s="8" t="s">
        <v>7</v>
      </c>
      <c r="D55" s="19">
        <v>6</v>
      </c>
      <c r="E55" s="9">
        <v>9</v>
      </c>
    </row>
    <row r="56" spans="1:5" ht="15.75">
      <c r="A56" s="7">
        <v>40298</v>
      </c>
      <c r="B56" s="7" t="s">
        <v>4</v>
      </c>
      <c r="C56" s="8" t="s">
        <v>50</v>
      </c>
      <c r="D56" s="19">
        <v>7</v>
      </c>
      <c r="E56" s="9">
        <v>10</v>
      </c>
    </row>
    <row r="57" spans="1:5" ht="15.75">
      <c r="A57" s="7">
        <v>40298</v>
      </c>
      <c r="B57" s="7" t="s">
        <v>4</v>
      </c>
      <c r="C57" s="8" t="s">
        <v>51</v>
      </c>
      <c r="D57" s="19">
        <v>8</v>
      </c>
      <c r="E57" s="9">
        <v>10</v>
      </c>
    </row>
    <row r="58" spans="1:5" ht="15.75">
      <c r="A58" s="7">
        <v>40298</v>
      </c>
      <c r="B58" s="7" t="s">
        <v>4</v>
      </c>
      <c r="C58" s="8" t="s">
        <v>52</v>
      </c>
      <c r="D58" s="19">
        <v>9</v>
      </c>
      <c r="E58" s="9">
        <v>10</v>
      </c>
    </row>
    <row r="59" spans="1:5" ht="15.75">
      <c r="A59" s="7">
        <v>40298</v>
      </c>
      <c r="B59" s="7" t="s">
        <v>4</v>
      </c>
      <c r="C59" s="8" t="s">
        <v>53</v>
      </c>
      <c r="D59" s="19">
        <v>10</v>
      </c>
      <c r="E59" s="9">
        <v>10</v>
      </c>
    </row>
    <row r="60" spans="1:5" ht="15.75">
      <c r="A60" s="7">
        <v>40298</v>
      </c>
      <c r="B60" s="7" t="s">
        <v>4</v>
      </c>
      <c r="C60" s="8" t="s">
        <v>54</v>
      </c>
      <c r="D60" s="19">
        <v>1</v>
      </c>
      <c r="E60" s="9">
        <v>17</v>
      </c>
    </row>
    <row r="61" spans="1:5" ht="15.75">
      <c r="A61" s="7">
        <v>40298</v>
      </c>
      <c r="B61" s="7" t="s">
        <v>4</v>
      </c>
      <c r="C61" s="8" t="s">
        <v>55</v>
      </c>
      <c r="D61" s="19">
        <v>2</v>
      </c>
      <c r="E61" s="9">
        <v>19</v>
      </c>
    </row>
    <row r="62" spans="1:5" ht="15.75">
      <c r="A62" s="7">
        <v>40298</v>
      </c>
      <c r="B62" s="7" t="s">
        <v>4</v>
      </c>
      <c r="C62" s="8" t="s">
        <v>56</v>
      </c>
      <c r="D62" s="19">
        <v>3</v>
      </c>
      <c r="E62" s="9">
        <v>20</v>
      </c>
    </row>
    <row r="63" spans="1:5" ht="15.75">
      <c r="A63" s="7">
        <v>40298</v>
      </c>
      <c r="B63" s="7" t="s">
        <v>4</v>
      </c>
      <c r="C63" s="8" t="s">
        <v>57</v>
      </c>
      <c r="D63" s="19">
        <v>4</v>
      </c>
      <c r="E63" s="9">
        <v>26</v>
      </c>
    </row>
    <row r="64" spans="1:5" ht="15.75">
      <c r="A64" s="7">
        <v>40298</v>
      </c>
      <c r="B64" s="7" t="s">
        <v>4</v>
      </c>
      <c r="C64" s="8" t="s">
        <v>58</v>
      </c>
      <c r="D64" s="19">
        <v>5</v>
      </c>
      <c r="E64" s="9">
        <v>27</v>
      </c>
    </row>
    <row r="65" spans="1:5" ht="15.75">
      <c r="A65" s="7">
        <v>40298</v>
      </c>
      <c r="B65" s="7" t="s">
        <v>4</v>
      </c>
      <c r="C65" s="8" t="s">
        <v>59</v>
      </c>
      <c r="D65" s="19">
        <v>6</v>
      </c>
      <c r="E65" s="9">
        <v>38</v>
      </c>
    </row>
    <row r="66" spans="1:5" ht="15.75">
      <c r="A66" s="7">
        <v>40298</v>
      </c>
      <c r="B66" s="7" t="s">
        <v>4</v>
      </c>
      <c r="C66" s="8" t="s">
        <v>60</v>
      </c>
      <c r="D66" s="19">
        <v>7</v>
      </c>
      <c r="E66" s="9">
        <v>57</v>
      </c>
    </row>
    <row r="67" spans="1:5" ht="15.75">
      <c r="A67" s="7">
        <v>40299</v>
      </c>
      <c r="B67" s="7" t="s">
        <v>61</v>
      </c>
      <c r="C67" s="8" t="s">
        <v>7</v>
      </c>
      <c r="D67" s="19">
        <v>8</v>
      </c>
      <c r="E67" s="9">
        <v>-1</v>
      </c>
    </row>
    <row r="68" spans="1:5" ht="15.75">
      <c r="A68" s="7">
        <v>40299</v>
      </c>
      <c r="B68" s="7" t="s">
        <v>62</v>
      </c>
      <c r="C68" s="8" t="s">
        <v>46</v>
      </c>
      <c r="D68" s="19">
        <v>9</v>
      </c>
      <c r="E68" s="9">
        <v>1</v>
      </c>
    </row>
    <row r="69" spans="1:5" ht="15.75">
      <c r="A69" s="7">
        <v>40300</v>
      </c>
      <c r="B69" s="7" t="s">
        <v>63</v>
      </c>
      <c r="C69" s="8" t="s">
        <v>44</v>
      </c>
      <c r="D69" s="19">
        <v>10</v>
      </c>
      <c r="E69" s="9">
        <v>5</v>
      </c>
    </row>
    <row r="70" spans="1:5" ht="15.75">
      <c r="A70" s="7">
        <v>40342</v>
      </c>
      <c r="B70" s="7" t="s">
        <v>64</v>
      </c>
      <c r="C70" s="8" t="s">
        <v>28</v>
      </c>
      <c r="D70" s="19">
        <v>1</v>
      </c>
      <c r="E70" s="9">
        <v>2</v>
      </c>
    </row>
    <row r="71" spans="1:5" ht="15.75">
      <c r="A71" s="7">
        <v>40342</v>
      </c>
      <c r="B71" s="7" t="s">
        <v>64</v>
      </c>
      <c r="C71" s="8" t="s">
        <v>50</v>
      </c>
      <c r="D71" s="19">
        <v>2</v>
      </c>
      <c r="E71" s="9">
        <v>2</v>
      </c>
    </row>
    <row r="72" spans="1:5" ht="15.75">
      <c r="A72" s="7">
        <v>40342</v>
      </c>
      <c r="B72" s="7" t="s">
        <v>64</v>
      </c>
      <c r="C72" s="8" t="s">
        <v>65</v>
      </c>
      <c r="D72" s="19">
        <v>3</v>
      </c>
      <c r="E72" s="9">
        <v>2</v>
      </c>
    </row>
    <row r="73" spans="1:5" ht="15.75">
      <c r="A73" s="7">
        <v>40342</v>
      </c>
      <c r="B73" s="7" t="s">
        <v>66</v>
      </c>
      <c r="C73" s="8" t="s">
        <v>67</v>
      </c>
      <c r="D73" s="19">
        <v>4</v>
      </c>
      <c r="E73" s="9">
        <v>1</v>
      </c>
    </row>
    <row r="74" spans="1:5" ht="15.75">
      <c r="A74" s="7">
        <v>40342</v>
      </c>
      <c r="B74" s="7" t="s">
        <v>68</v>
      </c>
      <c r="C74" s="8" t="s">
        <v>38</v>
      </c>
      <c r="D74" s="19">
        <v>5</v>
      </c>
      <c r="E74" s="9">
        <v>-1</v>
      </c>
    </row>
    <row r="75" spans="1:5" ht="15.75">
      <c r="A75" s="7">
        <v>40342</v>
      </c>
      <c r="B75" s="7" t="s">
        <v>69</v>
      </c>
      <c r="C75" s="8" t="s">
        <v>67</v>
      </c>
      <c r="D75" s="19">
        <v>6</v>
      </c>
      <c r="E75" s="9">
        <v>-1</v>
      </c>
    </row>
    <row r="76" spans="1:5" ht="15.75">
      <c r="A76" s="7">
        <v>40342</v>
      </c>
      <c r="B76" s="7" t="s">
        <v>70</v>
      </c>
      <c r="C76" s="8" t="s">
        <v>65</v>
      </c>
      <c r="D76" s="19">
        <v>7</v>
      </c>
      <c r="E76" s="9">
        <v>35</v>
      </c>
    </row>
    <row r="77" spans="1:5" ht="15.75">
      <c r="A77" s="7">
        <v>40342</v>
      </c>
      <c r="B77" s="7" t="s">
        <v>70</v>
      </c>
      <c r="C77" s="8" t="s">
        <v>45</v>
      </c>
      <c r="D77" s="19">
        <v>8</v>
      </c>
      <c r="E77" s="9">
        <v>50</v>
      </c>
    </row>
    <row r="78" spans="1:5" ht="15.75">
      <c r="A78" s="7">
        <v>40342</v>
      </c>
      <c r="B78" s="7" t="s">
        <v>71</v>
      </c>
      <c r="C78" s="8" t="s">
        <v>65</v>
      </c>
      <c r="D78" s="19">
        <v>9</v>
      </c>
      <c r="E78" s="9">
        <v>-5</v>
      </c>
    </row>
    <row r="79" spans="1:5" ht="15.75">
      <c r="A79" s="7">
        <v>40342</v>
      </c>
      <c r="B79" s="7" t="s">
        <v>71</v>
      </c>
      <c r="C79" s="8" t="s">
        <v>45</v>
      </c>
      <c r="D79" s="19">
        <v>10</v>
      </c>
      <c r="E79" s="9">
        <v>-10</v>
      </c>
    </row>
    <row r="80" spans="1:5" ht="15.75">
      <c r="A80" s="7">
        <v>40342</v>
      </c>
      <c r="B80" s="7" t="s">
        <v>72</v>
      </c>
      <c r="C80" s="8" t="s">
        <v>40</v>
      </c>
      <c r="D80" s="19">
        <v>1</v>
      </c>
      <c r="E80" s="9">
        <v>2</v>
      </c>
    </row>
    <row r="81" spans="1:5" ht="15.75">
      <c r="A81" s="7">
        <v>40342</v>
      </c>
      <c r="B81" s="7" t="s">
        <v>73</v>
      </c>
      <c r="C81" s="8" t="s">
        <v>58</v>
      </c>
      <c r="D81" s="19">
        <v>2</v>
      </c>
      <c r="E81" s="9">
        <v>2</v>
      </c>
    </row>
    <row r="82" spans="1:5" ht="15.75">
      <c r="A82" s="7">
        <v>40342</v>
      </c>
      <c r="B82" s="7" t="s">
        <v>74</v>
      </c>
      <c r="C82" s="8" t="s">
        <v>32</v>
      </c>
      <c r="D82" s="19">
        <v>3</v>
      </c>
      <c r="E82" s="9">
        <v>3</v>
      </c>
    </row>
    <row r="83" spans="1:5" ht="15.75">
      <c r="A83" s="7">
        <v>40342</v>
      </c>
      <c r="B83" s="7" t="s">
        <v>75</v>
      </c>
      <c r="C83" s="8" t="s">
        <v>48</v>
      </c>
      <c r="D83" s="19">
        <v>4</v>
      </c>
      <c r="E83" s="9">
        <v>1</v>
      </c>
    </row>
    <row r="84" spans="1:5" ht="15.75">
      <c r="A84" s="7">
        <v>40342</v>
      </c>
      <c r="B84" s="7" t="s">
        <v>76</v>
      </c>
      <c r="C84" s="8" t="s">
        <v>77</v>
      </c>
      <c r="D84" s="19">
        <v>5</v>
      </c>
      <c r="E84" s="9">
        <v>2</v>
      </c>
    </row>
    <row r="85" spans="1:5" ht="15.75">
      <c r="A85" s="7">
        <v>40342</v>
      </c>
      <c r="B85" s="7" t="s">
        <v>78</v>
      </c>
      <c r="C85" s="8" t="s">
        <v>48</v>
      </c>
      <c r="D85" s="19">
        <v>6</v>
      </c>
      <c r="E85" s="9">
        <v>-1</v>
      </c>
    </row>
    <row r="86" spans="1:5" ht="15.75">
      <c r="A86" s="7">
        <v>40342</v>
      </c>
      <c r="B86" s="7" t="s">
        <v>79</v>
      </c>
      <c r="C86" s="8" t="s">
        <v>77</v>
      </c>
      <c r="D86" s="19">
        <v>7</v>
      </c>
      <c r="E86" s="9">
        <v>-2</v>
      </c>
    </row>
    <row r="87" spans="1:5" ht="15.75">
      <c r="A87" s="7">
        <v>40342</v>
      </c>
      <c r="B87" s="7" t="s">
        <v>80</v>
      </c>
      <c r="C87" s="8" t="s">
        <v>39</v>
      </c>
      <c r="D87" s="19">
        <v>8</v>
      </c>
      <c r="E87" s="9">
        <v>-1</v>
      </c>
    </row>
    <row r="88" spans="1:5" ht="15.75">
      <c r="A88" s="7">
        <v>40342</v>
      </c>
      <c r="B88" s="7" t="s">
        <v>81</v>
      </c>
      <c r="C88" s="8" t="s">
        <v>48</v>
      </c>
      <c r="D88" s="19">
        <v>9</v>
      </c>
      <c r="E88" s="9">
        <v>30</v>
      </c>
    </row>
    <row r="89" spans="1:5" ht="15.75">
      <c r="A89" s="7">
        <v>40342</v>
      </c>
      <c r="B89" s="7" t="s">
        <v>82</v>
      </c>
      <c r="C89" s="8" t="s">
        <v>7</v>
      </c>
      <c r="D89" s="19">
        <v>10</v>
      </c>
      <c r="E89" s="9">
        <v>-1</v>
      </c>
    </row>
    <row r="90" spans="1:5" ht="15.75">
      <c r="A90" s="7">
        <v>40342</v>
      </c>
      <c r="B90" s="7" t="s">
        <v>82</v>
      </c>
      <c r="C90" s="8" t="s">
        <v>29</v>
      </c>
      <c r="D90" s="19">
        <v>1</v>
      </c>
      <c r="E90" s="9">
        <v>-1</v>
      </c>
    </row>
    <row r="91" spans="1:5" ht="15.75">
      <c r="A91" s="7">
        <v>40342</v>
      </c>
      <c r="B91" s="7" t="s">
        <v>83</v>
      </c>
      <c r="C91" s="8" t="s">
        <v>29</v>
      </c>
      <c r="D91" s="19">
        <v>2</v>
      </c>
      <c r="E91" s="9">
        <v>1</v>
      </c>
    </row>
    <row r="92" spans="1:5" ht="15.75">
      <c r="A92" s="7">
        <v>40342</v>
      </c>
      <c r="B92" s="7" t="s">
        <v>84</v>
      </c>
      <c r="C92" s="8" t="s">
        <v>85</v>
      </c>
      <c r="D92" s="19">
        <v>3</v>
      </c>
      <c r="E92" s="9">
        <v>1</v>
      </c>
    </row>
    <row r="93" spans="1:5" ht="15.75">
      <c r="A93" s="7">
        <v>40342</v>
      </c>
      <c r="B93" s="7" t="s">
        <v>84</v>
      </c>
      <c r="C93" s="8" t="s">
        <v>58</v>
      </c>
      <c r="D93" s="19">
        <v>4</v>
      </c>
      <c r="E93" s="9">
        <v>1</v>
      </c>
    </row>
    <row r="94" spans="1:5" ht="15.75">
      <c r="A94" s="7">
        <v>40342</v>
      </c>
      <c r="B94" s="7" t="s">
        <v>86</v>
      </c>
      <c r="C94" s="8" t="s">
        <v>44</v>
      </c>
      <c r="D94" s="19">
        <v>5</v>
      </c>
      <c r="E94" s="9">
        <v>-3</v>
      </c>
    </row>
    <row r="95" spans="1:5" ht="15.75">
      <c r="A95" s="7">
        <v>40342</v>
      </c>
      <c r="B95" s="7" t="s">
        <v>87</v>
      </c>
      <c r="C95" s="8" t="s">
        <v>48</v>
      </c>
      <c r="D95" s="19">
        <v>6</v>
      </c>
      <c r="E95" s="9">
        <v>-4</v>
      </c>
    </row>
    <row r="96" spans="1:5" ht="15.75">
      <c r="A96" s="7">
        <v>40389</v>
      </c>
      <c r="B96" s="7" t="s">
        <v>88</v>
      </c>
      <c r="C96" s="8" t="s">
        <v>89</v>
      </c>
      <c r="D96" s="19">
        <v>7</v>
      </c>
      <c r="E96" s="9">
        <v>1</v>
      </c>
    </row>
    <row r="97" spans="1:5" ht="15.75">
      <c r="A97" s="7">
        <v>40389</v>
      </c>
      <c r="B97" s="7" t="s">
        <v>90</v>
      </c>
      <c r="C97" s="8" t="s">
        <v>91</v>
      </c>
      <c r="D97" s="19">
        <v>8</v>
      </c>
      <c r="E97" s="9">
        <v>1</v>
      </c>
    </row>
    <row r="98" spans="1:5" ht="15.75">
      <c r="A98" s="7">
        <v>40389</v>
      </c>
      <c r="B98" s="7" t="s">
        <v>92</v>
      </c>
      <c r="C98" s="8" t="s">
        <v>34</v>
      </c>
      <c r="D98" s="19">
        <v>9</v>
      </c>
      <c r="E98" s="9">
        <v>-4</v>
      </c>
    </row>
    <row r="99" spans="1:5" ht="15.75">
      <c r="A99" s="7">
        <v>40389</v>
      </c>
      <c r="B99" s="7" t="s">
        <v>93</v>
      </c>
      <c r="C99" s="8" t="s">
        <v>22</v>
      </c>
      <c r="D99" s="19">
        <v>10</v>
      </c>
      <c r="E99" s="9">
        <v>-1</v>
      </c>
    </row>
    <row r="100" spans="1:5" ht="15.75">
      <c r="A100" s="7">
        <v>40389</v>
      </c>
      <c r="B100" s="7" t="s">
        <v>94</v>
      </c>
      <c r="C100" s="8" t="s">
        <v>45</v>
      </c>
      <c r="D100" s="19">
        <v>1</v>
      </c>
      <c r="E100" s="9">
        <v>-10</v>
      </c>
    </row>
    <row r="101" spans="1:5" ht="15.75">
      <c r="A101" s="7">
        <v>40389</v>
      </c>
      <c r="B101" s="7" t="s">
        <v>94</v>
      </c>
      <c r="C101" s="8" t="s">
        <v>65</v>
      </c>
      <c r="D101" s="19">
        <v>2</v>
      </c>
      <c r="E101" s="9">
        <v>-5</v>
      </c>
    </row>
    <row r="102" spans="1:5" ht="15.75">
      <c r="A102" s="7">
        <v>40389</v>
      </c>
      <c r="B102" s="7" t="s">
        <v>94</v>
      </c>
      <c r="C102" s="8" t="s">
        <v>32</v>
      </c>
      <c r="D102" s="19">
        <v>3</v>
      </c>
      <c r="E102" s="9">
        <v>-3</v>
      </c>
    </row>
    <row r="103" spans="1:5" ht="15.75">
      <c r="A103" s="7">
        <v>40389</v>
      </c>
      <c r="B103" s="7" t="s">
        <v>94</v>
      </c>
      <c r="C103" s="8" t="s">
        <v>48</v>
      </c>
      <c r="D103" s="19">
        <v>4</v>
      </c>
      <c r="E103" s="9">
        <v>-5</v>
      </c>
    </row>
    <row r="104" spans="1:5" ht="15.75">
      <c r="A104" s="7">
        <v>40389</v>
      </c>
      <c r="B104" s="7" t="s">
        <v>95</v>
      </c>
      <c r="C104" s="8" t="s">
        <v>34</v>
      </c>
      <c r="D104" s="19">
        <v>5</v>
      </c>
      <c r="E104" s="9">
        <v>-5</v>
      </c>
    </row>
    <row r="105" spans="1:5" ht="15.75">
      <c r="A105" s="7">
        <v>40389</v>
      </c>
      <c r="B105" s="7" t="s">
        <v>95</v>
      </c>
      <c r="C105" s="8" t="s">
        <v>45</v>
      </c>
      <c r="D105" s="19">
        <v>6</v>
      </c>
      <c r="E105" s="9">
        <v>-10</v>
      </c>
    </row>
    <row r="106" spans="1:5" ht="15.75">
      <c r="A106" s="7">
        <v>40389</v>
      </c>
      <c r="B106" s="7" t="s">
        <v>95</v>
      </c>
      <c r="C106" s="8" t="s">
        <v>65</v>
      </c>
      <c r="D106" s="19">
        <v>7</v>
      </c>
      <c r="E106" s="9">
        <v>-10</v>
      </c>
    </row>
    <row r="107" spans="1:5" ht="15.75">
      <c r="A107" s="7">
        <v>40389</v>
      </c>
      <c r="B107" s="7" t="s">
        <v>95</v>
      </c>
      <c r="C107" s="8" t="s">
        <v>48</v>
      </c>
      <c r="D107" s="19">
        <v>8</v>
      </c>
      <c r="E107" s="9">
        <v>-5</v>
      </c>
    </row>
    <row r="108" spans="1:5" ht="15.75">
      <c r="A108" s="7">
        <v>40389</v>
      </c>
      <c r="B108" s="7" t="s">
        <v>96</v>
      </c>
      <c r="C108" s="8" t="s">
        <v>34</v>
      </c>
      <c r="D108" s="19">
        <v>9</v>
      </c>
      <c r="E108" s="9">
        <v>-4</v>
      </c>
    </row>
    <row r="109" spans="1:5" ht="15.75">
      <c r="A109" s="7">
        <v>40389</v>
      </c>
      <c r="B109" s="7" t="s">
        <v>96</v>
      </c>
      <c r="C109" s="8" t="s">
        <v>45</v>
      </c>
      <c r="D109" s="19">
        <v>10</v>
      </c>
      <c r="E109" s="9">
        <v>-10</v>
      </c>
    </row>
    <row r="110" spans="1:5" ht="15.75">
      <c r="A110" s="7">
        <v>40389</v>
      </c>
      <c r="B110" s="7" t="s">
        <v>96</v>
      </c>
      <c r="C110" s="8" t="s">
        <v>65</v>
      </c>
      <c r="D110" s="19">
        <v>1</v>
      </c>
      <c r="E110" s="9">
        <v>-5</v>
      </c>
    </row>
    <row r="111" spans="1:5" ht="15.75">
      <c r="A111" s="7">
        <v>40389</v>
      </c>
      <c r="B111" s="7" t="s">
        <v>96</v>
      </c>
      <c r="C111" s="8" t="s">
        <v>48</v>
      </c>
      <c r="D111" s="19">
        <v>2</v>
      </c>
      <c r="E111" s="9">
        <v>-5</v>
      </c>
    </row>
    <row r="112" spans="1:5" ht="15.75">
      <c r="A112" s="7">
        <v>40389</v>
      </c>
      <c r="B112" s="7" t="s">
        <v>97</v>
      </c>
      <c r="C112" s="8" t="s">
        <v>7</v>
      </c>
      <c r="D112" s="19">
        <v>3</v>
      </c>
      <c r="E112" s="9">
        <v>-1</v>
      </c>
    </row>
    <row r="113" spans="1:5" ht="15.75">
      <c r="A113" s="7">
        <v>40389</v>
      </c>
      <c r="B113" s="7" t="s">
        <v>97</v>
      </c>
      <c r="C113" s="8" t="s">
        <v>44</v>
      </c>
      <c r="D113" s="19">
        <v>4</v>
      </c>
      <c r="E113" s="9">
        <v>-1</v>
      </c>
    </row>
    <row r="114" spans="1:5" ht="15.75">
      <c r="A114" s="7">
        <v>40389</v>
      </c>
      <c r="B114" s="7" t="s">
        <v>97</v>
      </c>
      <c r="C114" s="8" t="s">
        <v>23</v>
      </c>
      <c r="D114" s="19">
        <v>5</v>
      </c>
      <c r="E114" s="9">
        <v>-1</v>
      </c>
    </row>
    <row r="115" spans="1:5" ht="15.75">
      <c r="A115" s="7">
        <v>40389</v>
      </c>
      <c r="B115" s="7" t="s">
        <v>98</v>
      </c>
      <c r="C115" s="8" t="s">
        <v>23</v>
      </c>
      <c r="D115" s="19">
        <v>6</v>
      </c>
      <c r="E115" s="9">
        <v>-1</v>
      </c>
    </row>
    <row r="116" spans="1:5" ht="15.75">
      <c r="A116" s="7">
        <v>40389</v>
      </c>
      <c r="B116" s="7" t="s">
        <v>98</v>
      </c>
      <c r="C116" s="8" t="s">
        <v>54</v>
      </c>
      <c r="D116" s="19">
        <v>7</v>
      </c>
      <c r="E116" s="9">
        <v>-4</v>
      </c>
    </row>
    <row r="117" spans="1:5" ht="15.75">
      <c r="A117" s="7">
        <v>40389</v>
      </c>
      <c r="B117" s="7" t="s">
        <v>98</v>
      </c>
      <c r="C117" s="8" t="s">
        <v>46</v>
      </c>
      <c r="D117" s="19">
        <v>8</v>
      </c>
      <c r="E117" s="9">
        <v>-1</v>
      </c>
    </row>
    <row r="118" spans="1:5" ht="15.75">
      <c r="A118" s="7">
        <v>40389</v>
      </c>
      <c r="B118" s="7" t="s">
        <v>98</v>
      </c>
      <c r="C118" s="8" t="s">
        <v>10</v>
      </c>
      <c r="D118" s="19">
        <v>9</v>
      </c>
      <c r="E118" s="9">
        <v>-1</v>
      </c>
    </row>
    <row r="119" spans="1:5" ht="15.75">
      <c r="A119" s="7">
        <v>40389</v>
      </c>
      <c r="B119" s="7" t="s">
        <v>98</v>
      </c>
      <c r="C119" s="8" t="s">
        <v>48</v>
      </c>
      <c r="D119" s="19">
        <v>10</v>
      </c>
      <c r="E119" s="9">
        <v>-1</v>
      </c>
    </row>
    <row r="120" spans="1:5" ht="15.75">
      <c r="A120" s="7">
        <v>40389</v>
      </c>
      <c r="B120" s="7" t="s">
        <v>99</v>
      </c>
      <c r="C120" s="8" t="s">
        <v>48</v>
      </c>
      <c r="D120" s="19">
        <v>1</v>
      </c>
      <c r="E120" s="9">
        <v>-1</v>
      </c>
    </row>
    <row r="121" spans="1:5" ht="15.75">
      <c r="A121" s="7">
        <v>40389</v>
      </c>
      <c r="B121" s="7" t="s">
        <v>100</v>
      </c>
      <c r="C121" s="8" t="s">
        <v>23</v>
      </c>
      <c r="D121" s="19">
        <v>2</v>
      </c>
      <c r="E121" s="9">
        <v>1</v>
      </c>
    </row>
    <row r="122" spans="1:5" ht="15.75">
      <c r="A122" s="7">
        <v>40389</v>
      </c>
      <c r="B122" s="7" t="s">
        <v>101</v>
      </c>
      <c r="C122" s="8" t="s">
        <v>23</v>
      </c>
      <c r="D122" s="19">
        <v>3</v>
      </c>
      <c r="E122" s="9">
        <v>-1</v>
      </c>
    </row>
    <row r="123" spans="1:5" ht="15.75">
      <c r="A123" s="7">
        <v>40389</v>
      </c>
      <c r="B123" s="7" t="s">
        <v>102</v>
      </c>
      <c r="C123" s="8" t="s">
        <v>103</v>
      </c>
      <c r="D123" s="19">
        <v>4</v>
      </c>
      <c r="E123" s="9">
        <v>1</v>
      </c>
    </row>
    <row r="124" spans="1:5" ht="15.75">
      <c r="A124" s="7">
        <v>40389</v>
      </c>
      <c r="B124" s="7" t="s">
        <v>104</v>
      </c>
      <c r="C124" s="8" t="s">
        <v>46</v>
      </c>
      <c r="D124" s="19">
        <v>5</v>
      </c>
      <c r="E124" s="9">
        <v>1</v>
      </c>
    </row>
    <row r="125" spans="1:5" ht="15.75">
      <c r="A125" s="7">
        <v>40389</v>
      </c>
      <c r="B125" s="7" t="s">
        <v>104</v>
      </c>
      <c r="C125" s="8" t="s">
        <v>44</v>
      </c>
      <c r="D125" s="19">
        <v>6</v>
      </c>
      <c r="E125" s="9">
        <v>1</v>
      </c>
    </row>
    <row r="126" spans="1:5" ht="15.75">
      <c r="A126" s="7">
        <v>40389</v>
      </c>
      <c r="B126" s="7" t="s">
        <v>104</v>
      </c>
      <c r="C126" s="8" t="s">
        <v>103</v>
      </c>
      <c r="D126" s="19">
        <v>7</v>
      </c>
      <c r="E126" s="9">
        <v>1</v>
      </c>
    </row>
    <row r="127" spans="1:5" ht="15.75">
      <c r="A127" s="7">
        <v>40389</v>
      </c>
      <c r="B127" s="7" t="s">
        <v>104</v>
      </c>
      <c r="C127" s="8" t="s">
        <v>48</v>
      </c>
      <c r="D127" s="19">
        <v>8</v>
      </c>
      <c r="E127" s="9">
        <v>1</v>
      </c>
    </row>
    <row r="128" spans="1:5" ht="15.75">
      <c r="A128" s="7">
        <v>40389</v>
      </c>
      <c r="B128" s="7" t="s">
        <v>105</v>
      </c>
      <c r="C128" s="8" t="s">
        <v>46</v>
      </c>
      <c r="D128" s="19">
        <v>9</v>
      </c>
      <c r="E128" s="9">
        <v>1</v>
      </c>
    </row>
    <row r="129" spans="1:5" ht="15.75">
      <c r="A129" s="7">
        <v>40389</v>
      </c>
      <c r="B129" s="7" t="s">
        <v>106</v>
      </c>
      <c r="C129" s="8" t="s">
        <v>48</v>
      </c>
      <c r="D129" s="19">
        <v>10</v>
      </c>
      <c r="E129" s="9">
        <v>-1</v>
      </c>
    </row>
    <row r="130" spans="1:5" ht="15.75">
      <c r="A130" s="7">
        <v>40389</v>
      </c>
      <c r="B130" s="7" t="s">
        <v>107</v>
      </c>
      <c r="C130" s="8" t="s">
        <v>32</v>
      </c>
      <c r="D130" s="19">
        <v>1</v>
      </c>
      <c r="E130" s="9">
        <v>-1</v>
      </c>
    </row>
    <row r="131" spans="1:5" ht="15.75">
      <c r="A131" s="7">
        <v>40389</v>
      </c>
      <c r="B131" s="7" t="s">
        <v>108</v>
      </c>
      <c r="C131" s="8" t="s">
        <v>34</v>
      </c>
      <c r="D131" s="19">
        <v>2</v>
      </c>
      <c r="E131" s="9">
        <v>-1</v>
      </c>
    </row>
    <row r="132" spans="1:5" ht="15.75">
      <c r="A132" s="7">
        <v>40389</v>
      </c>
      <c r="B132" s="7" t="s">
        <v>109</v>
      </c>
      <c r="C132" s="8" t="s">
        <v>110</v>
      </c>
      <c r="D132" s="19">
        <v>3</v>
      </c>
      <c r="E132" s="9">
        <v>-1</v>
      </c>
    </row>
    <row r="133" spans="1:5" ht="15.75">
      <c r="A133" s="7">
        <v>40389</v>
      </c>
      <c r="B133" s="7" t="s">
        <v>111</v>
      </c>
      <c r="C133" s="8" t="s">
        <v>48</v>
      </c>
      <c r="D133" s="19">
        <v>4</v>
      </c>
      <c r="E133" s="9">
        <v>-1</v>
      </c>
    </row>
    <row r="134" spans="1:5" ht="15.75">
      <c r="A134" s="7">
        <v>40389</v>
      </c>
      <c r="B134" s="7" t="s">
        <v>112</v>
      </c>
      <c r="C134" s="8" t="s">
        <v>48</v>
      </c>
      <c r="D134" s="19">
        <v>5</v>
      </c>
      <c r="E134" s="9">
        <v>-1</v>
      </c>
    </row>
    <row r="135" spans="1:5" ht="15.75">
      <c r="A135" s="7">
        <v>40389</v>
      </c>
      <c r="B135" s="7" t="s">
        <v>113</v>
      </c>
      <c r="C135" s="8" t="s">
        <v>48</v>
      </c>
      <c r="D135" s="19">
        <v>6</v>
      </c>
      <c r="E135" s="9">
        <v>-6</v>
      </c>
    </row>
    <row r="136" spans="1:5" ht="15.75">
      <c r="A136" s="7">
        <v>40389</v>
      </c>
      <c r="B136" s="7" t="s">
        <v>114</v>
      </c>
      <c r="C136" s="8" t="s">
        <v>41</v>
      </c>
      <c r="D136" s="19">
        <v>7</v>
      </c>
      <c r="E136" s="9">
        <v>-6</v>
      </c>
    </row>
    <row r="137" spans="1:5" ht="15.75">
      <c r="A137" s="7">
        <v>40389</v>
      </c>
      <c r="B137" s="7" t="s">
        <v>115</v>
      </c>
      <c r="C137" s="8" t="s">
        <v>36</v>
      </c>
      <c r="D137" s="19">
        <v>8</v>
      </c>
      <c r="E137" s="9">
        <v>-1</v>
      </c>
    </row>
    <row r="138" spans="1:5" ht="15.75">
      <c r="A138" s="7">
        <v>40389</v>
      </c>
      <c r="B138" s="7" t="s">
        <v>116</v>
      </c>
      <c r="C138" s="8" t="s">
        <v>33</v>
      </c>
      <c r="D138" s="19">
        <v>9</v>
      </c>
      <c r="E138" s="9">
        <v>-2</v>
      </c>
    </row>
    <row r="139" spans="1:5" ht="15.75">
      <c r="A139" s="7">
        <v>40389</v>
      </c>
      <c r="B139" s="7" t="s">
        <v>116</v>
      </c>
      <c r="C139" s="8" t="s">
        <v>7</v>
      </c>
      <c r="D139" s="19">
        <v>10</v>
      </c>
      <c r="E139" s="9">
        <v>-1</v>
      </c>
    </row>
    <row r="140" spans="1:5" ht="15.75">
      <c r="A140" s="7">
        <v>40389</v>
      </c>
      <c r="B140" s="7" t="s">
        <v>117</v>
      </c>
      <c r="C140" s="8" t="s">
        <v>34</v>
      </c>
      <c r="D140" s="19">
        <v>1</v>
      </c>
      <c r="E140" s="9">
        <v>3</v>
      </c>
    </row>
    <row r="141" spans="1:5" ht="15.75">
      <c r="A141" s="7">
        <v>40389</v>
      </c>
      <c r="B141" s="7" t="s">
        <v>118</v>
      </c>
      <c r="C141" s="8" t="s">
        <v>34</v>
      </c>
      <c r="D141" s="19">
        <v>2</v>
      </c>
      <c r="E141" s="9">
        <v>15</v>
      </c>
    </row>
    <row r="142" spans="1:5" ht="15.75">
      <c r="A142" s="7">
        <v>40389</v>
      </c>
      <c r="B142" s="7" t="s">
        <v>119</v>
      </c>
      <c r="C142" s="8" t="s">
        <v>32</v>
      </c>
      <c r="D142" s="19">
        <v>3</v>
      </c>
      <c r="E142" s="9">
        <v>1</v>
      </c>
    </row>
    <row r="143" spans="1:5" ht="15.75">
      <c r="A143" s="7">
        <v>40389</v>
      </c>
      <c r="B143" s="7" t="s">
        <v>120</v>
      </c>
      <c r="C143" s="8" t="s">
        <v>33</v>
      </c>
      <c r="D143" s="19">
        <v>4</v>
      </c>
      <c r="E143" s="9">
        <v>2</v>
      </c>
    </row>
    <row r="144" spans="1:5" ht="15.75">
      <c r="A144" s="7">
        <v>40389</v>
      </c>
      <c r="B144" s="7" t="s">
        <v>121</v>
      </c>
      <c r="C144" s="8" t="s">
        <v>110</v>
      </c>
      <c r="D144" s="19">
        <v>5</v>
      </c>
      <c r="E144" s="9">
        <v>1</v>
      </c>
    </row>
    <row r="145" spans="1:5" ht="15.75">
      <c r="A145" s="7">
        <v>40421</v>
      </c>
      <c r="B145" s="7" t="s">
        <v>122</v>
      </c>
      <c r="C145" s="8" t="s">
        <v>42</v>
      </c>
      <c r="D145" s="19">
        <v>6</v>
      </c>
      <c r="E145" s="9">
        <v>42</v>
      </c>
    </row>
    <row r="146" spans="1:5" ht="15.75">
      <c r="A146" s="7">
        <v>40421</v>
      </c>
      <c r="B146" s="7" t="s">
        <v>122</v>
      </c>
      <c r="C146" s="8" t="s">
        <v>41</v>
      </c>
      <c r="D146" s="19">
        <v>7</v>
      </c>
      <c r="E146" s="9">
        <v>12</v>
      </c>
    </row>
    <row r="147" spans="1:5" ht="15.75">
      <c r="A147" s="7">
        <v>40421</v>
      </c>
      <c r="B147" s="7" t="s">
        <v>122</v>
      </c>
      <c r="C147" s="8" t="s">
        <v>36</v>
      </c>
      <c r="D147" s="19">
        <v>8</v>
      </c>
      <c r="E147" s="9">
        <v>2</v>
      </c>
    </row>
    <row r="148" spans="1:5" ht="15.75">
      <c r="A148" s="7">
        <v>40421</v>
      </c>
      <c r="B148" s="7" t="s">
        <v>118</v>
      </c>
      <c r="C148" s="8" t="s">
        <v>110</v>
      </c>
      <c r="D148" s="19">
        <v>9</v>
      </c>
      <c r="E148" s="9">
        <v>5</v>
      </c>
    </row>
    <row r="149" spans="1:5" ht="15.75">
      <c r="A149" s="7">
        <v>40421</v>
      </c>
      <c r="B149" s="7" t="s">
        <v>118</v>
      </c>
      <c r="C149" s="8" t="s">
        <v>22</v>
      </c>
      <c r="D149" s="19">
        <v>10</v>
      </c>
      <c r="E149" s="9">
        <v>14</v>
      </c>
    </row>
    <row r="150" spans="1:5" ht="15.75">
      <c r="A150" s="7">
        <v>40421</v>
      </c>
      <c r="B150" s="7" t="s">
        <v>123</v>
      </c>
      <c r="C150" s="8" t="s">
        <v>32</v>
      </c>
      <c r="D150" s="19">
        <v>1</v>
      </c>
      <c r="E150" s="9">
        <v>-2</v>
      </c>
    </row>
    <row r="151" spans="1:5" ht="15.75">
      <c r="A151" s="7">
        <v>40421</v>
      </c>
      <c r="B151" s="7" t="s">
        <v>124</v>
      </c>
      <c r="C151" s="8" t="s">
        <v>32</v>
      </c>
      <c r="D151" s="19">
        <v>2</v>
      </c>
      <c r="E151" s="9">
        <v>2</v>
      </c>
    </row>
    <row r="152" spans="1:5" ht="15.75">
      <c r="A152" s="7">
        <v>40421</v>
      </c>
      <c r="B152" s="7" t="s">
        <v>125</v>
      </c>
      <c r="C152" s="8" t="s">
        <v>22</v>
      </c>
      <c r="D152" s="19">
        <v>3</v>
      </c>
      <c r="E152" s="9">
        <v>-7</v>
      </c>
    </row>
    <row r="153" spans="1:5" ht="15.75">
      <c r="A153" s="7">
        <v>40421</v>
      </c>
      <c r="B153" s="7" t="s">
        <v>125</v>
      </c>
      <c r="C153" s="8" t="s">
        <v>110</v>
      </c>
      <c r="D153" s="19">
        <v>4</v>
      </c>
      <c r="E153" s="9">
        <v>-3</v>
      </c>
    </row>
    <row r="154" spans="1:5" ht="15.75">
      <c r="A154" s="7">
        <v>40407</v>
      </c>
      <c r="B154" s="7" t="s">
        <v>126</v>
      </c>
      <c r="C154" s="8" t="s">
        <v>46</v>
      </c>
      <c r="D154" s="19">
        <v>5</v>
      </c>
      <c r="E154" s="9">
        <v>1</v>
      </c>
    </row>
    <row r="155" spans="1:5" ht="15.75">
      <c r="A155" s="7">
        <v>40407</v>
      </c>
      <c r="B155" s="7" t="s">
        <v>126</v>
      </c>
      <c r="C155" s="8" t="s">
        <v>23</v>
      </c>
      <c r="D155" s="19">
        <v>6</v>
      </c>
      <c r="E155" s="9">
        <v>2</v>
      </c>
    </row>
    <row r="156" spans="1:5" ht="15.75">
      <c r="A156" s="7">
        <v>40407</v>
      </c>
      <c r="B156" s="7" t="s">
        <v>126</v>
      </c>
      <c r="C156" s="8" t="s">
        <v>11</v>
      </c>
      <c r="D156" s="19">
        <v>7</v>
      </c>
      <c r="E156" s="9">
        <v>1</v>
      </c>
    </row>
    <row r="157" spans="1:5" ht="15.75">
      <c r="A157" s="7">
        <v>40407</v>
      </c>
      <c r="B157" s="7" t="s">
        <v>126</v>
      </c>
      <c r="C157" s="8" t="s">
        <v>110</v>
      </c>
      <c r="D157" s="19">
        <v>8</v>
      </c>
      <c r="E157" s="9">
        <v>1</v>
      </c>
    </row>
    <row r="158" spans="1:5" ht="15.75">
      <c r="A158" s="7">
        <v>40400</v>
      </c>
      <c r="B158" s="7" t="s">
        <v>127</v>
      </c>
      <c r="C158" s="8" t="s">
        <v>22</v>
      </c>
      <c r="D158" s="19">
        <v>9</v>
      </c>
      <c r="E158" s="9">
        <v>-1</v>
      </c>
    </row>
    <row r="159" spans="1:5" ht="15.75">
      <c r="A159" s="7">
        <v>40407</v>
      </c>
      <c r="B159" s="7" t="s">
        <v>128</v>
      </c>
      <c r="C159" s="8" t="s">
        <v>33</v>
      </c>
      <c r="D159" s="19">
        <v>10</v>
      </c>
      <c r="E159" s="9">
        <v>-1</v>
      </c>
    </row>
    <row r="160" spans="1:5" ht="15.75">
      <c r="A160" s="7">
        <v>40395</v>
      </c>
      <c r="B160" s="7" t="s">
        <v>129</v>
      </c>
      <c r="C160" s="8" t="s">
        <v>48</v>
      </c>
      <c r="D160" s="19">
        <v>1</v>
      </c>
      <c r="E160" s="9">
        <v>-1</v>
      </c>
    </row>
    <row r="161" spans="1:5" ht="15.75">
      <c r="A161" s="7">
        <v>40407</v>
      </c>
      <c r="B161" s="7" t="s">
        <v>130</v>
      </c>
      <c r="C161" s="8" t="s">
        <v>42</v>
      </c>
      <c r="D161" s="19">
        <v>2</v>
      </c>
      <c r="E161" s="9">
        <v>-6</v>
      </c>
    </row>
    <row r="162" spans="1:5" ht="15.75">
      <c r="A162" s="7">
        <v>40415</v>
      </c>
      <c r="B162" s="7" t="s">
        <v>131</v>
      </c>
      <c r="C162" s="8" t="s">
        <v>132</v>
      </c>
      <c r="D162" s="19">
        <v>3</v>
      </c>
      <c r="E162" s="9">
        <v>-1</v>
      </c>
    </row>
    <row r="163" spans="1:5" ht="15.75">
      <c r="A163" s="7">
        <v>40415</v>
      </c>
      <c r="B163" s="7" t="s">
        <v>131</v>
      </c>
      <c r="C163" s="8" t="s">
        <v>60</v>
      </c>
      <c r="D163" s="19">
        <v>4</v>
      </c>
      <c r="E163" s="9">
        <v>-2</v>
      </c>
    </row>
    <row r="164" spans="1:5" ht="15.75">
      <c r="A164" s="7">
        <v>40415</v>
      </c>
      <c r="B164" s="7" t="s">
        <v>131</v>
      </c>
      <c r="C164" s="8" t="s">
        <v>133</v>
      </c>
      <c r="D164" s="19">
        <v>5</v>
      </c>
      <c r="E164" s="9">
        <v>-2</v>
      </c>
    </row>
    <row r="165" spans="1:5" ht="15.75">
      <c r="A165" s="7">
        <v>40413</v>
      </c>
      <c r="B165" s="7" t="s">
        <v>134</v>
      </c>
      <c r="C165" s="8" t="s">
        <v>133</v>
      </c>
      <c r="D165" s="19">
        <v>6</v>
      </c>
      <c r="E165" s="9">
        <v>2</v>
      </c>
    </row>
    <row r="166" spans="1:5" ht="15.75">
      <c r="A166" s="7">
        <v>40413</v>
      </c>
      <c r="B166" s="7" t="s">
        <v>135</v>
      </c>
      <c r="C166" s="8" t="s">
        <v>132</v>
      </c>
      <c r="D166" s="19">
        <v>7</v>
      </c>
      <c r="E166" s="9">
        <v>2</v>
      </c>
    </row>
    <row r="167" spans="1:5" ht="15.75">
      <c r="A167" s="7">
        <v>40416</v>
      </c>
      <c r="B167" s="7" t="s">
        <v>136</v>
      </c>
      <c r="C167" s="8" t="s">
        <v>22</v>
      </c>
      <c r="D167" s="19">
        <v>8</v>
      </c>
      <c r="E167" s="9">
        <v>-1</v>
      </c>
    </row>
    <row r="168" spans="1:5" ht="15.75">
      <c r="A168" s="7">
        <v>40416</v>
      </c>
      <c r="B168" s="7" t="s">
        <v>137</v>
      </c>
      <c r="C168" s="8" t="s">
        <v>22</v>
      </c>
      <c r="D168" s="19">
        <v>9</v>
      </c>
      <c r="E168" s="9">
        <v>-1</v>
      </c>
    </row>
    <row r="169" spans="1:5" ht="15.75">
      <c r="A169" s="7">
        <v>40482</v>
      </c>
      <c r="B169" s="7" t="s">
        <v>138</v>
      </c>
      <c r="C169" s="8" t="s">
        <v>110</v>
      </c>
      <c r="D169" s="19">
        <v>10</v>
      </c>
      <c r="E169" s="9">
        <v>-1</v>
      </c>
    </row>
    <row r="170" spans="1:5" ht="15.75">
      <c r="A170" s="7">
        <v>40482</v>
      </c>
      <c r="B170" s="7" t="s">
        <v>139</v>
      </c>
      <c r="C170" s="8" t="s">
        <v>44</v>
      </c>
      <c r="D170" s="19">
        <v>1</v>
      </c>
      <c r="E170" s="9">
        <v>-1</v>
      </c>
    </row>
    <row r="171" spans="1:5" ht="15.75">
      <c r="A171" s="7">
        <v>40482</v>
      </c>
      <c r="B171" s="7" t="s">
        <v>140</v>
      </c>
      <c r="C171" s="8" t="s">
        <v>32</v>
      </c>
      <c r="D171" s="19">
        <v>2</v>
      </c>
      <c r="E171" s="9">
        <v>10</v>
      </c>
    </row>
    <row r="172" spans="1:5" ht="15.75">
      <c r="A172" s="7">
        <v>40482</v>
      </c>
      <c r="B172" s="7" t="s">
        <v>141</v>
      </c>
      <c r="C172" s="8" t="s">
        <v>48</v>
      </c>
      <c r="D172" s="19">
        <v>3</v>
      </c>
      <c r="E172" s="9">
        <v>20</v>
      </c>
    </row>
    <row r="173" spans="1:5" ht="15.75">
      <c r="A173" s="7">
        <v>40482</v>
      </c>
      <c r="B173" s="7" t="s">
        <v>142</v>
      </c>
      <c r="C173" s="8" t="s">
        <v>32</v>
      </c>
      <c r="D173" s="19">
        <v>4</v>
      </c>
      <c r="E173" s="9">
        <v>-1</v>
      </c>
    </row>
    <row r="174" spans="1:5" ht="15.75">
      <c r="A174" s="7">
        <v>40482</v>
      </c>
      <c r="B174" s="7" t="s">
        <v>143</v>
      </c>
      <c r="C174" s="8" t="s">
        <v>110</v>
      </c>
      <c r="D174" s="19">
        <v>5</v>
      </c>
      <c r="E174" s="9">
        <v>1</v>
      </c>
    </row>
    <row r="175" spans="1:5" ht="15.75">
      <c r="A175" s="7">
        <v>40482</v>
      </c>
      <c r="B175" s="7" t="s">
        <v>144</v>
      </c>
      <c r="C175" s="8" t="s">
        <v>39</v>
      </c>
      <c r="D175" s="19">
        <v>6</v>
      </c>
      <c r="E175" s="9">
        <v>1</v>
      </c>
    </row>
    <row r="176" spans="1:5" ht="15.75">
      <c r="A176" s="7">
        <v>40482</v>
      </c>
      <c r="B176" s="7" t="s">
        <v>145</v>
      </c>
      <c r="C176" s="8" t="s">
        <v>58</v>
      </c>
      <c r="D176" s="19">
        <v>7</v>
      </c>
      <c r="E176" s="9">
        <v>1</v>
      </c>
    </row>
    <row r="177" spans="1:5" ht="15.75">
      <c r="A177" s="7">
        <v>40482</v>
      </c>
      <c r="B177" s="7" t="s">
        <v>145</v>
      </c>
      <c r="C177" s="8" t="s">
        <v>54</v>
      </c>
      <c r="D177" s="19">
        <v>8</v>
      </c>
      <c r="E177" s="9">
        <v>1</v>
      </c>
    </row>
    <row r="178" spans="1:5" ht="15.75">
      <c r="A178" s="7">
        <v>40482</v>
      </c>
      <c r="B178" s="7" t="s">
        <v>145</v>
      </c>
      <c r="C178" s="8" t="s">
        <v>46</v>
      </c>
      <c r="D178" s="19">
        <v>9</v>
      </c>
      <c r="E178" s="9">
        <v>1</v>
      </c>
    </row>
    <row r="179" spans="1:5" ht="15.75">
      <c r="A179" s="7">
        <v>40482</v>
      </c>
      <c r="B179" s="7" t="s">
        <v>145</v>
      </c>
      <c r="C179" s="8" t="s">
        <v>8</v>
      </c>
      <c r="D179" s="19">
        <v>10</v>
      </c>
      <c r="E179" s="9">
        <v>1</v>
      </c>
    </row>
    <row r="180" spans="1:5" ht="15.75">
      <c r="A180" s="7">
        <v>40482</v>
      </c>
      <c r="B180" s="7" t="s">
        <v>145</v>
      </c>
      <c r="C180" s="8" t="s">
        <v>55</v>
      </c>
      <c r="D180" s="19">
        <v>1</v>
      </c>
      <c r="E180" s="9">
        <v>1</v>
      </c>
    </row>
    <row r="181" spans="1:5" ht="15.75">
      <c r="A181" s="7">
        <v>40482</v>
      </c>
      <c r="B181" s="7" t="s">
        <v>145</v>
      </c>
      <c r="C181" s="8" t="s">
        <v>28</v>
      </c>
      <c r="D181" s="19">
        <v>2</v>
      </c>
      <c r="E181" s="9">
        <v>1</v>
      </c>
    </row>
    <row r="182" spans="1:5" ht="15.75">
      <c r="A182" s="7">
        <v>40482</v>
      </c>
      <c r="B182" s="7" t="s">
        <v>145</v>
      </c>
      <c r="C182" s="8" t="s">
        <v>50</v>
      </c>
      <c r="D182" s="19">
        <v>3</v>
      </c>
      <c r="E182" s="9">
        <v>4</v>
      </c>
    </row>
    <row r="183" spans="1:5" ht="15.75">
      <c r="A183" s="7">
        <v>40482</v>
      </c>
      <c r="B183" s="7" t="s">
        <v>145</v>
      </c>
      <c r="C183" s="8" t="s">
        <v>146</v>
      </c>
      <c r="D183" s="19">
        <v>4</v>
      </c>
      <c r="E183" s="9">
        <v>3</v>
      </c>
    </row>
    <row r="184" spans="1:5" ht="15.75">
      <c r="A184" s="7">
        <v>40482</v>
      </c>
      <c r="B184" s="7" t="s">
        <v>145</v>
      </c>
      <c r="C184" s="8" t="s">
        <v>10</v>
      </c>
      <c r="D184" s="19">
        <v>5</v>
      </c>
      <c r="E184" s="9">
        <v>7</v>
      </c>
    </row>
    <row r="185" spans="1:5" ht="15.75">
      <c r="A185" s="7">
        <v>40482</v>
      </c>
      <c r="B185" s="7" t="s">
        <v>145</v>
      </c>
      <c r="C185" s="8" t="s">
        <v>36</v>
      </c>
      <c r="D185" s="19">
        <v>6</v>
      </c>
      <c r="E185" s="9">
        <v>1</v>
      </c>
    </row>
    <row r="186" spans="1:5" ht="15.75">
      <c r="A186" s="7">
        <v>40482</v>
      </c>
      <c r="B186" s="7" t="s">
        <v>145</v>
      </c>
      <c r="C186" s="8" t="s">
        <v>47</v>
      </c>
      <c r="D186" s="19">
        <v>7</v>
      </c>
      <c r="E186" s="9">
        <v>1</v>
      </c>
    </row>
    <row r="187" spans="1:5" ht="15.75">
      <c r="A187" s="7">
        <v>40482</v>
      </c>
      <c r="B187" s="7" t="s">
        <v>145</v>
      </c>
      <c r="C187" s="8" t="s">
        <v>37</v>
      </c>
      <c r="D187" s="19">
        <v>8</v>
      </c>
      <c r="E187" s="9">
        <v>6</v>
      </c>
    </row>
    <row r="188" spans="1:5" ht="15.75">
      <c r="A188" s="7">
        <v>40482</v>
      </c>
      <c r="B188" s="7" t="s">
        <v>145</v>
      </c>
      <c r="C188" s="8" t="s">
        <v>57</v>
      </c>
      <c r="D188" s="19">
        <v>9</v>
      </c>
      <c r="E188" s="9">
        <v>3</v>
      </c>
    </row>
    <row r="189" spans="1:5" ht="15.75">
      <c r="A189" s="7">
        <v>40482</v>
      </c>
      <c r="B189" s="7" t="s">
        <v>145</v>
      </c>
      <c r="C189" s="8" t="s">
        <v>13</v>
      </c>
      <c r="D189" s="19">
        <v>10</v>
      </c>
      <c r="E189" s="9">
        <v>1</v>
      </c>
    </row>
    <row r="190" spans="1:5" ht="15.75">
      <c r="A190" s="7">
        <v>40482</v>
      </c>
      <c r="B190" s="7" t="s">
        <v>145</v>
      </c>
      <c r="C190" s="8" t="s">
        <v>147</v>
      </c>
      <c r="D190" s="19">
        <v>1</v>
      </c>
      <c r="E190" s="9">
        <v>3</v>
      </c>
    </row>
    <row r="191" spans="1:5" ht="15.75">
      <c r="A191" s="7">
        <v>40482</v>
      </c>
      <c r="B191" s="7" t="s">
        <v>145</v>
      </c>
      <c r="C191" s="8" t="s">
        <v>15</v>
      </c>
      <c r="D191" s="19">
        <v>2</v>
      </c>
      <c r="E191" s="9">
        <v>1</v>
      </c>
    </row>
    <row r="192" spans="1:5" ht="15.75">
      <c r="A192" s="7">
        <v>40482</v>
      </c>
      <c r="B192" s="7" t="s">
        <v>145</v>
      </c>
      <c r="C192" s="8" t="s">
        <v>16</v>
      </c>
      <c r="D192" s="19">
        <v>3</v>
      </c>
      <c r="E192" s="9">
        <v>1</v>
      </c>
    </row>
    <row r="193" spans="1:5" ht="15.75">
      <c r="A193" s="7">
        <v>40482</v>
      </c>
      <c r="B193" s="7" t="s">
        <v>145</v>
      </c>
      <c r="C193" s="8" t="s">
        <v>48</v>
      </c>
      <c r="D193" s="19">
        <v>4</v>
      </c>
      <c r="E193" s="9">
        <v>1</v>
      </c>
    </row>
    <row r="194" spans="1:5" ht="15.75">
      <c r="A194" s="7">
        <v>40482</v>
      </c>
      <c r="B194" s="7" t="s">
        <v>145</v>
      </c>
      <c r="C194" s="8" t="s">
        <v>45</v>
      </c>
      <c r="D194" s="19">
        <v>5</v>
      </c>
      <c r="E194" s="9">
        <v>14</v>
      </c>
    </row>
    <row r="195" spans="1:5" ht="15.75">
      <c r="A195" s="7">
        <v>40482</v>
      </c>
      <c r="B195" s="7" t="s">
        <v>145</v>
      </c>
      <c r="C195" s="8" t="s">
        <v>59</v>
      </c>
      <c r="D195" s="19">
        <v>6</v>
      </c>
      <c r="E195" s="9">
        <v>21</v>
      </c>
    </row>
    <row r="196" spans="1:5" ht="15.75">
      <c r="A196" s="7">
        <v>40482</v>
      </c>
      <c r="B196" s="7" t="s">
        <v>145</v>
      </c>
      <c r="C196" s="8" t="s">
        <v>65</v>
      </c>
      <c r="D196" s="19">
        <v>7</v>
      </c>
      <c r="E196" s="9">
        <v>7</v>
      </c>
    </row>
    <row r="197" spans="1:5" ht="15.75">
      <c r="A197" s="7">
        <v>40482</v>
      </c>
      <c r="B197" s="7" t="s">
        <v>145</v>
      </c>
      <c r="C197" s="8" t="s">
        <v>148</v>
      </c>
      <c r="D197" s="19">
        <v>8</v>
      </c>
      <c r="E197" s="9">
        <v>1</v>
      </c>
    </row>
    <row r="198" spans="1:5" ht="15.75">
      <c r="A198" s="7">
        <v>40482</v>
      </c>
      <c r="B198" s="7" t="s">
        <v>149</v>
      </c>
      <c r="C198" s="8" t="s">
        <v>110</v>
      </c>
      <c r="D198" s="19">
        <v>9</v>
      </c>
      <c r="E198" s="9">
        <v>1</v>
      </c>
    </row>
    <row r="199" spans="1:5" ht="15.75">
      <c r="A199" s="7">
        <v>40482</v>
      </c>
      <c r="B199" s="7" t="s">
        <v>149</v>
      </c>
      <c r="C199" s="8" t="s">
        <v>34</v>
      </c>
      <c r="D199" s="19">
        <v>10</v>
      </c>
      <c r="E199" s="9">
        <v>1</v>
      </c>
    </row>
    <row r="200" spans="1:5" ht="15.75">
      <c r="A200" s="7">
        <v>40482</v>
      </c>
      <c r="B200" s="7" t="s">
        <v>150</v>
      </c>
      <c r="C200" s="8" t="s">
        <v>50</v>
      </c>
      <c r="D200" s="19">
        <v>1</v>
      </c>
      <c r="E200" s="9">
        <v>-5</v>
      </c>
    </row>
    <row r="201" spans="1:5" ht="15.75">
      <c r="A201" s="7">
        <v>40482</v>
      </c>
      <c r="B201" s="7" t="s">
        <v>150</v>
      </c>
      <c r="C201" s="8" t="s">
        <v>25</v>
      </c>
      <c r="D201" s="19">
        <v>2</v>
      </c>
      <c r="E201" s="9">
        <v>-1</v>
      </c>
    </row>
    <row r="202" spans="1:5" ht="15.75">
      <c r="A202" s="7">
        <v>40482</v>
      </c>
      <c r="B202" s="7" t="s">
        <v>150</v>
      </c>
      <c r="C202" s="8" t="s">
        <v>28</v>
      </c>
      <c r="D202" s="19">
        <v>3</v>
      </c>
      <c r="E202" s="9">
        <v>-1</v>
      </c>
    </row>
    <row r="203" spans="1:5" ht="15.75">
      <c r="A203" s="7">
        <v>40482</v>
      </c>
      <c r="B203" s="7" t="s">
        <v>150</v>
      </c>
      <c r="C203" s="8" t="s">
        <v>40</v>
      </c>
      <c r="D203" s="19">
        <v>4</v>
      </c>
      <c r="E203" s="9">
        <v>-2</v>
      </c>
    </row>
    <row r="204" spans="1:5" ht="15.75">
      <c r="A204" s="7">
        <v>40482</v>
      </c>
      <c r="B204" s="7" t="s">
        <v>150</v>
      </c>
      <c r="C204" s="8" t="s">
        <v>58</v>
      </c>
      <c r="D204" s="19">
        <v>5</v>
      </c>
      <c r="E204" s="9">
        <v>-4</v>
      </c>
    </row>
    <row r="205" spans="1:5" ht="15.75">
      <c r="A205" s="7">
        <v>40482</v>
      </c>
      <c r="B205" s="7" t="s">
        <v>150</v>
      </c>
      <c r="C205" s="8" t="s">
        <v>13</v>
      </c>
      <c r="D205" s="19">
        <v>6</v>
      </c>
      <c r="E205" s="9">
        <v>-1</v>
      </c>
    </row>
    <row r="206" spans="1:5" ht="15.75">
      <c r="A206" s="7">
        <v>40482</v>
      </c>
      <c r="B206" s="7" t="s">
        <v>150</v>
      </c>
      <c r="C206" s="8" t="s">
        <v>10</v>
      </c>
      <c r="D206" s="19">
        <v>7</v>
      </c>
      <c r="E206" s="9">
        <v>-2</v>
      </c>
    </row>
    <row r="207" spans="1:5" ht="15.75">
      <c r="A207" s="7">
        <v>40482</v>
      </c>
      <c r="B207" s="7" t="s">
        <v>150</v>
      </c>
      <c r="C207" s="8" t="s">
        <v>148</v>
      </c>
      <c r="D207" s="19">
        <v>8</v>
      </c>
      <c r="E207" s="9">
        <v>-1</v>
      </c>
    </row>
    <row r="208" spans="1:5" ht="15.75">
      <c r="A208" s="7">
        <v>40482</v>
      </c>
      <c r="B208" s="7" t="s">
        <v>150</v>
      </c>
      <c r="C208" s="8" t="s">
        <v>42</v>
      </c>
      <c r="D208" s="19">
        <v>9</v>
      </c>
      <c r="E208" s="9">
        <v>-6</v>
      </c>
    </row>
    <row r="209" spans="1:5" ht="15.75">
      <c r="A209" s="7">
        <v>40482</v>
      </c>
      <c r="B209" s="7" t="s">
        <v>150</v>
      </c>
      <c r="C209" s="8" t="s">
        <v>36</v>
      </c>
      <c r="D209" s="19">
        <v>10</v>
      </c>
      <c r="E209" s="9">
        <v>-1</v>
      </c>
    </row>
    <row r="210" spans="1:5" ht="15.75">
      <c r="A210" s="7">
        <v>40482</v>
      </c>
      <c r="B210" s="7" t="s">
        <v>151</v>
      </c>
      <c r="C210" s="8" t="s">
        <v>91</v>
      </c>
      <c r="D210" s="19">
        <v>1</v>
      </c>
      <c r="E210" s="9">
        <v>-1</v>
      </c>
    </row>
    <row r="211" spans="1:5" ht="15.75">
      <c r="A211" s="7">
        <v>40482</v>
      </c>
      <c r="B211" s="7" t="s">
        <v>151</v>
      </c>
      <c r="C211" s="8" t="s">
        <v>34</v>
      </c>
      <c r="D211" s="19">
        <v>2</v>
      </c>
      <c r="E211" s="9">
        <v>-1</v>
      </c>
    </row>
    <row r="212" spans="1:5" ht="15.75">
      <c r="A212" s="7">
        <v>40482</v>
      </c>
      <c r="B212" s="7" t="s">
        <v>151</v>
      </c>
      <c r="C212" s="8" t="s">
        <v>65</v>
      </c>
      <c r="D212" s="19">
        <v>3</v>
      </c>
      <c r="E212" s="9">
        <v>-5</v>
      </c>
    </row>
    <row r="213" spans="1:5" ht="15.75">
      <c r="A213" s="7">
        <v>40482</v>
      </c>
      <c r="B213" s="7" t="s">
        <v>151</v>
      </c>
      <c r="C213" s="8" t="s">
        <v>45</v>
      </c>
      <c r="D213" s="19">
        <v>4</v>
      </c>
      <c r="E213" s="9">
        <v>-10</v>
      </c>
    </row>
    <row r="214" spans="1:5" ht="15.75">
      <c r="A214" s="7">
        <v>40482</v>
      </c>
      <c r="B214" s="7" t="s">
        <v>152</v>
      </c>
      <c r="C214" s="8" t="s">
        <v>153</v>
      </c>
      <c r="D214" s="19">
        <v>5</v>
      </c>
      <c r="E214" s="9">
        <v>1</v>
      </c>
    </row>
    <row r="215" spans="1:5" ht="15.75">
      <c r="A215" s="7">
        <v>40482</v>
      </c>
      <c r="B215" s="7" t="s">
        <v>154</v>
      </c>
      <c r="C215" s="8" t="s">
        <v>110</v>
      </c>
      <c r="D215" s="19">
        <v>6</v>
      </c>
      <c r="E215" s="9">
        <v>-1</v>
      </c>
    </row>
    <row r="216" spans="1:5" ht="15.75">
      <c r="A216" s="7">
        <v>40482</v>
      </c>
      <c r="B216" s="7" t="s">
        <v>155</v>
      </c>
      <c r="C216" s="8" t="s">
        <v>8</v>
      </c>
      <c r="D216" s="19">
        <v>7</v>
      </c>
      <c r="E216" s="9">
        <v>-1</v>
      </c>
    </row>
    <row r="217" spans="1:5" ht="15.75">
      <c r="A217" s="7">
        <v>40482</v>
      </c>
      <c r="B217" s="7" t="s">
        <v>156</v>
      </c>
      <c r="C217" s="8" t="s">
        <v>60</v>
      </c>
      <c r="D217" s="19">
        <v>8</v>
      </c>
      <c r="E217" s="9">
        <v>-32</v>
      </c>
    </row>
    <row r="218" spans="1:5" ht="15.75">
      <c r="A218" s="7">
        <v>40512</v>
      </c>
      <c r="B218" s="7" t="s">
        <v>157</v>
      </c>
      <c r="C218" s="8" t="s">
        <v>56</v>
      </c>
      <c r="D218" s="19">
        <v>9</v>
      </c>
      <c r="E218" s="9">
        <v>4</v>
      </c>
    </row>
    <row r="219" spans="1:5" ht="15.75">
      <c r="A219" s="7">
        <v>40512</v>
      </c>
      <c r="B219" s="7" t="s">
        <v>157</v>
      </c>
      <c r="C219" s="8" t="s">
        <v>44</v>
      </c>
      <c r="D219" s="19">
        <v>10</v>
      </c>
      <c r="E219" s="9">
        <v>1</v>
      </c>
    </row>
    <row r="220" spans="1:5" ht="15.75">
      <c r="A220" s="7">
        <v>40512</v>
      </c>
      <c r="B220" s="7" t="s">
        <v>158</v>
      </c>
      <c r="C220" s="8" t="s">
        <v>29</v>
      </c>
      <c r="D220" s="19">
        <v>1</v>
      </c>
      <c r="E220" s="9">
        <v>-1</v>
      </c>
    </row>
    <row r="221" spans="1:5" ht="15.75">
      <c r="A221" s="7">
        <v>40512</v>
      </c>
      <c r="B221" s="7" t="s">
        <v>159</v>
      </c>
      <c r="C221" s="8" t="s">
        <v>29</v>
      </c>
      <c r="D221" s="19">
        <v>2</v>
      </c>
      <c r="E221" s="9">
        <v>-1</v>
      </c>
    </row>
    <row r="222" spans="1:5" ht="15.75">
      <c r="A222" s="7">
        <v>40512</v>
      </c>
      <c r="B222" s="7" t="s">
        <v>160</v>
      </c>
      <c r="C222" s="8" t="s">
        <v>22</v>
      </c>
      <c r="D222" s="19">
        <v>3</v>
      </c>
      <c r="E222" s="9">
        <v>-3</v>
      </c>
    </row>
    <row r="223" spans="1:5" ht="15.75">
      <c r="A223" s="7">
        <v>40512</v>
      </c>
      <c r="B223" s="7" t="s">
        <v>160</v>
      </c>
      <c r="C223" s="8" t="s">
        <v>110</v>
      </c>
      <c r="D223" s="19">
        <v>4</v>
      </c>
      <c r="E223" s="9">
        <v>-1</v>
      </c>
    </row>
    <row r="224" spans="1:5" ht="15.75">
      <c r="A224" s="7">
        <v>40512</v>
      </c>
      <c r="B224" s="7" t="s">
        <v>160</v>
      </c>
      <c r="C224" s="8" t="s">
        <v>65</v>
      </c>
      <c r="D224" s="19">
        <v>5</v>
      </c>
      <c r="E224" s="9">
        <v>-2</v>
      </c>
    </row>
    <row r="225" spans="1:5" ht="15.75">
      <c r="A225" s="7">
        <v>40512</v>
      </c>
      <c r="B225" s="7" t="s">
        <v>161</v>
      </c>
      <c r="C225" s="8" t="s">
        <v>41</v>
      </c>
      <c r="D225" s="19">
        <v>6</v>
      </c>
      <c r="E225" s="9">
        <v>-6</v>
      </c>
    </row>
    <row r="226" spans="1:5" ht="15.75">
      <c r="A226" s="7">
        <v>40512</v>
      </c>
      <c r="B226" s="7" t="s">
        <v>161</v>
      </c>
      <c r="C226" s="8" t="s">
        <v>36</v>
      </c>
      <c r="D226" s="19">
        <v>7</v>
      </c>
      <c r="E226" s="9">
        <v>-1</v>
      </c>
    </row>
    <row r="227" spans="1:5" ht="15.75">
      <c r="A227" s="7">
        <v>40512</v>
      </c>
      <c r="B227" s="7" t="s">
        <v>161</v>
      </c>
      <c r="C227" s="8" t="s">
        <v>39</v>
      </c>
      <c r="D227" s="19">
        <v>8</v>
      </c>
      <c r="E227" s="9">
        <v>-2</v>
      </c>
    </row>
    <row r="228" spans="1:5" ht="15.75">
      <c r="A228" s="7">
        <v>40512</v>
      </c>
      <c r="B228" s="7" t="s">
        <v>161</v>
      </c>
      <c r="C228" s="8" t="s">
        <v>23</v>
      </c>
      <c r="D228" s="19">
        <v>9</v>
      </c>
      <c r="E228" s="9">
        <v>-2</v>
      </c>
    </row>
    <row r="229" spans="1:5" ht="15.75">
      <c r="A229" s="7">
        <v>40512</v>
      </c>
      <c r="B229" s="7" t="s">
        <v>161</v>
      </c>
      <c r="C229" s="8" t="s">
        <v>42</v>
      </c>
      <c r="D229" s="19">
        <v>10</v>
      </c>
      <c r="E229" s="9">
        <v>-30</v>
      </c>
    </row>
    <row r="230" spans="1:5" ht="15.75">
      <c r="A230" s="7">
        <v>40512</v>
      </c>
      <c r="B230" s="7" t="s">
        <v>161</v>
      </c>
      <c r="C230" s="8" t="s">
        <v>56</v>
      </c>
      <c r="D230" s="19">
        <v>1</v>
      </c>
      <c r="E230" s="9">
        <v>-6</v>
      </c>
    </row>
    <row r="231" spans="1:5" ht="15.75">
      <c r="A231" s="7">
        <v>40512</v>
      </c>
      <c r="B231" s="7" t="s">
        <v>161</v>
      </c>
      <c r="C231" s="8" t="s">
        <v>7</v>
      </c>
      <c r="D231" s="19">
        <v>2</v>
      </c>
      <c r="E231" s="9">
        <v>-2</v>
      </c>
    </row>
    <row r="232" spans="1:5" ht="15.75">
      <c r="A232" s="7">
        <v>40512</v>
      </c>
      <c r="B232" s="7" t="s">
        <v>161</v>
      </c>
      <c r="C232" s="8" t="s">
        <v>44</v>
      </c>
      <c r="D232" s="19">
        <v>3</v>
      </c>
      <c r="E232" s="9">
        <v>-1</v>
      </c>
    </row>
    <row r="233" spans="1:5" ht="15.75">
      <c r="A233" s="7">
        <v>40512</v>
      </c>
      <c r="B233" s="7" t="s">
        <v>162</v>
      </c>
      <c r="C233" s="8" t="s">
        <v>32</v>
      </c>
      <c r="D233" s="19">
        <v>4</v>
      </c>
      <c r="E233" s="9">
        <v>-6</v>
      </c>
    </row>
    <row r="234" spans="1:5" ht="15.75">
      <c r="A234" s="7">
        <v>40512</v>
      </c>
      <c r="B234" s="7" t="s">
        <v>163</v>
      </c>
      <c r="C234" s="8" t="s">
        <v>164</v>
      </c>
      <c r="D234" s="19">
        <v>5</v>
      </c>
      <c r="E234" s="9">
        <v>1</v>
      </c>
    </row>
    <row r="235" spans="1:5" ht="15.75">
      <c r="A235" s="7">
        <v>40512</v>
      </c>
      <c r="B235" s="7" t="s">
        <v>165</v>
      </c>
      <c r="C235" s="8" t="s">
        <v>11</v>
      </c>
      <c r="D235" s="19">
        <v>6</v>
      </c>
      <c r="E235" s="9">
        <v>1</v>
      </c>
    </row>
    <row r="236" spans="1:5" ht="15.75">
      <c r="A236" s="7">
        <v>40512</v>
      </c>
      <c r="B236" s="7" t="s">
        <v>165</v>
      </c>
      <c r="C236" s="8" t="s">
        <v>51</v>
      </c>
      <c r="D236" s="19">
        <v>7</v>
      </c>
      <c r="E236" s="9">
        <v>1</v>
      </c>
    </row>
    <row r="237" spans="1:5" ht="15.75">
      <c r="A237" s="7">
        <v>40512</v>
      </c>
      <c r="B237" s="7" t="s">
        <v>166</v>
      </c>
      <c r="C237" s="8" t="s">
        <v>7</v>
      </c>
      <c r="D237" s="19">
        <v>8</v>
      </c>
      <c r="E237" s="9">
        <v>-1</v>
      </c>
    </row>
    <row r="238" spans="1:5" ht="15.75">
      <c r="A238" s="7">
        <v>40512</v>
      </c>
      <c r="B238" s="7" t="s">
        <v>167</v>
      </c>
      <c r="C238" s="8" t="s">
        <v>46</v>
      </c>
      <c r="D238" s="19">
        <v>9</v>
      </c>
      <c r="E238" s="9">
        <v>1</v>
      </c>
    </row>
    <row r="239" spans="1:5" ht="15.75">
      <c r="A239" s="7">
        <v>40512</v>
      </c>
      <c r="B239" s="7" t="s">
        <v>167</v>
      </c>
      <c r="C239" s="8" t="s">
        <v>44</v>
      </c>
      <c r="D239" s="19">
        <v>10</v>
      </c>
      <c r="E239" s="9">
        <v>1</v>
      </c>
    </row>
    <row r="240" spans="1:5" ht="15.75">
      <c r="A240" s="7">
        <v>40512</v>
      </c>
      <c r="B240" s="7" t="s">
        <v>168</v>
      </c>
      <c r="C240" s="8" t="s">
        <v>46</v>
      </c>
      <c r="D240" s="19">
        <v>1</v>
      </c>
      <c r="E240" s="9">
        <v>-1</v>
      </c>
    </row>
    <row r="241" spans="1:5" ht="15.75">
      <c r="A241" s="7">
        <v>40512</v>
      </c>
      <c r="B241" s="7" t="s">
        <v>168</v>
      </c>
      <c r="C241" s="8" t="s">
        <v>44</v>
      </c>
      <c r="D241" s="19">
        <v>2</v>
      </c>
      <c r="E241" s="9">
        <v>-1</v>
      </c>
    </row>
    <row r="242" spans="1:5" ht="15.75">
      <c r="A242" s="7">
        <v>40512</v>
      </c>
      <c r="B242" s="7" t="s">
        <v>169</v>
      </c>
      <c r="C242" s="8" t="s">
        <v>58</v>
      </c>
      <c r="D242" s="19">
        <v>3</v>
      </c>
      <c r="E242" s="9">
        <v>9</v>
      </c>
    </row>
    <row r="243" spans="1:5" ht="15.75">
      <c r="A243" s="7">
        <v>40512</v>
      </c>
      <c r="B243" s="7" t="s">
        <v>169</v>
      </c>
      <c r="C243" s="8" t="s">
        <v>40</v>
      </c>
      <c r="D243" s="19">
        <v>4</v>
      </c>
      <c r="E243" s="9">
        <v>2</v>
      </c>
    </row>
    <row r="244" spans="1:5" ht="15.75">
      <c r="A244" s="7">
        <v>40512</v>
      </c>
      <c r="B244" s="7" t="s">
        <v>170</v>
      </c>
      <c r="C244" s="8" t="s">
        <v>55</v>
      </c>
      <c r="D244" s="19">
        <v>5</v>
      </c>
      <c r="E244" s="9">
        <v>12</v>
      </c>
    </row>
    <row r="245" spans="1:5" ht="15.75">
      <c r="A245" s="7">
        <v>40512</v>
      </c>
      <c r="B245" s="7" t="s">
        <v>171</v>
      </c>
      <c r="C245" s="8" t="s">
        <v>34</v>
      </c>
      <c r="D245" s="19">
        <v>6</v>
      </c>
      <c r="E245" s="9">
        <v>10</v>
      </c>
    </row>
    <row r="246" spans="1:5" ht="15.75">
      <c r="A246" s="7">
        <v>40543</v>
      </c>
      <c r="B246" s="7" t="s">
        <v>172</v>
      </c>
      <c r="C246" s="8" t="s">
        <v>39</v>
      </c>
      <c r="D246" s="19">
        <v>7</v>
      </c>
      <c r="E246" s="9">
        <v>2</v>
      </c>
    </row>
    <row r="247" spans="1:5" ht="15.75">
      <c r="A247" s="7">
        <v>40543</v>
      </c>
      <c r="B247" s="7" t="s">
        <v>172</v>
      </c>
      <c r="C247" s="8" t="s">
        <v>56</v>
      </c>
      <c r="D247" s="19">
        <v>8</v>
      </c>
      <c r="E247" s="9">
        <v>2</v>
      </c>
    </row>
    <row r="248" spans="1:5" ht="15.75">
      <c r="A248" s="7">
        <v>40543</v>
      </c>
      <c r="B248" s="7" t="s">
        <v>172</v>
      </c>
      <c r="C248" s="8" t="s">
        <v>44</v>
      </c>
      <c r="D248" s="19">
        <v>9</v>
      </c>
      <c r="E248" s="9">
        <v>1</v>
      </c>
    </row>
    <row r="249" spans="1:5" ht="15.75">
      <c r="A249" s="7">
        <v>40543</v>
      </c>
      <c r="B249" s="7" t="s">
        <v>172</v>
      </c>
      <c r="C249" s="8" t="s">
        <v>46</v>
      </c>
      <c r="D249" s="19">
        <v>10</v>
      </c>
      <c r="E249" s="9">
        <v>1</v>
      </c>
    </row>
    <row r="250" spans="1:5" ht="15.75">
      <c r="A250" s="7">
        <v>40543</v>
      </c>
      <c r="B250" s="7" t="s">
        <v>172</v>
      </c>
      <c r="C250" s="8" t="s">
        <v>33</v>
      </c>
      <c r="D250" s="19">
        <v>1</v>
      </c>
      <c r="E250" s="9">
        <v>1</v>
      </c>
    </row>
    <row r="251" spans="1:5" ht="15.75">
      <c r="A251" s="7">
        <v>40543</v>
      </c>
      <c r="B251" s="7" t="s">
        <v>172</v>
      </c>
      <c r="C251" s="8" t="s">
        <v>48</v>
      </c>
      <c r="D251" s="19">
        <v>2</v>
      </c>
      <c r="E251" s="9">
        <v>1</v>
      </c>
    </row>
    <row r="252" spans="1:5" ht="15.75">
      <c r="A252" s="7">
        <v>40543</v>
      </c>
      <c r="B252" s="7" t="s">
        <v>172</v>
      </c>
      <c r="C252" s="8" t="s">
        <v>43</v>
      </c>
      <c r="D252" s="19">
        <v>3</v>
      </c>
      <c r="E252" s="9">
        <v>1</v>
      </c>
    </row>
    <row r="253" spans="1:5" ht="15.75">
      <c r="A253" s="7">
        <v>40543</v>
      </c>
      <c r="B253" s="7" t="s">
        <v>173</v>
      </c>
      <c r="C253" s="8" t="s">
        <v>44</v>
      </c>
      <c r="D253" s="19">
        <v>4</v>
      </c>
      <c r="E253" s="9">
        <v>29</v>
      </c>
    </row>
    <row r="254" spans="1:5" ht="15.75">
      <c r="A254" s="7">
        <v>40543</v>
      </c>
      <c r="B254" s="7" t="s">
        <v>174</v>
      </c>
      <c r="C254" s="8" t="s">
        <v>43</v>
      </c>
      <c r="D254" s="19">
        <v>5</v>
      </c>
      <c r="E254" s="9">
        <v>50</v>
      </c>
    </row>
    <row r="255" spans="1:5" ht="15.75">
      <c r="A255" s="7">
        <v>40543</v>
      </c>
      <c r="B255" s="7" t="s">
        <v>175</v>
      </c>
      <c r="C255" s="8" t="s">
        <v>43</v>
      </c>
      <c r="D255" s="19">
        <v>6</v>
      </c>
      <c r="E255" s="9">
        <v>-15</v>
      </c>
    </row>
    <row r="256" spans="1:5" ht="15.75">
      <c r="A256" s="7">
        <v>40543</v>
      </c>
      <c r="B256" s="7" t="s">
        <v>176</v>
      </c>
      <c r="C256" s="8" t="s">
        <v>43</v>
      </c>
      <c r="D256" s="19">
        <v>7</v>
      </c>
      <c r="E256" s="9">
        <v>-1</v>
      </c>
    </row>
    <row r="257" spans="1:5" ht="15.75">
      <c r="A257" s="7">
        <v>40543</v>
      </c>
      <c r="B257" s="7" t="s">
        <v>177</v>
      </c>
      <c r="C257" s="8" t="s">
        <v>43</v>
      </c>
      <c r="D257" s="19">
        <v>8</v>
      </c>
      <c r="E257" s="9">
        <v>1</v>
      </c>
    </row>
    <row r="258" spans="1:5" ht="15.75">
      <c r="A258" s="7">
        <v>40543</v>
      </c>
      <c r="B258" s="7" t="s">
        <v>178</v>
      </c>
      <c r="C258" s="8" t="s">
        <v>43</v>
      </c>
      <c r="D258" s="19">
        <v>9</v>
      </c>
      <c r="E258" s="9">
        <v>1</v>
      </c>
    </row>
    <row r="259" spans="1:5" ht="15.75">
      <c r="A259" s="7">
        <v>40543</v>
      </c>
      <c r="B259" s="7" t="s">
        <v>179</v>
      </c>
      <c r="C259" s="8" t="s">
        <v>43</v>
      </c>
      <c r="D259" s="19">
        <v>10</v>
      </c>
      <c r="E259" s="9">
        <v>1</v>
      </c>
    </row>
    <row r="260" spans="1:5" ht="15.75">
      <c r="A260" s="7">
        <v>40543</v>
      </c>
      <c r="B260" s="7" t="s">
        <v>180</v>
      </c>
      <c r="C260" s="8" t="s">
        <v>43</v>
      </c>
      <c r="D260" s="19">
        <v>1</v>
      </c>
      <c r="E260" s="9">
        <v>1</v>
      </c>
    </row>
    <row r="261" spans="1:5" ht="15.75">
      <c r="A261" s="7">
        <v>40543</v>
      </c>
      <c r="B261" s="7" t="s">
        <v>181</v>
      </c>
      <c r="C261" s="8" t="s">
        <v>43</v>
      </c>
      <c r="D261" s="19">
        <v>2</v>
      </c>
      <c r="E261" s="9">
        <v>-1</v>
      </c>
    </row>
    <row r="262" spans="1:5" ht="15.75">
      <c r="A262" s="7">
        <v>40543</v>
      </c>
      <c r="B262" s="7" t="s">
        <v>182</v>
      </c>
      <c r="C262" s="8" t="s">
        <v>43</v>
      </c>
      <c r="D262" s="19">
        <v>3</v>
      </c>
      <c r="E262" s="9">
        <v>-20</v>
      </c>
    </row>
    <row r="263" spans="1:5" ht="15.75">
      <c r="A263" s="7">
        <v>40543</v>
      </c>
      <c r="B263" s="7" t="s">
        <v>182</v>
      </c>
      <c r="C263" s="8" t="s">
        <v>48</v>
      </c>
      <c r="D263" s="19">
        <v>4</v>
      </c>
      <c r="E263" s="9">
        <v>-10</v>
      </c>
    </row>
    <row r="264" spans="1:5" ht="15.75">
      <c r="A264" s="7">
        <v>40543</v>
      </c>
      <c r="B264" s="7" t="s">
        <v>183</v>
      </c>
      <c r="C264" s="8" t="s">
        <v>59</v>
      </c>
      <c r="D264" s="19">
        <v>5</v>
      </c>
      <c r="E264" s="9">
        <v>-2</v>
      </c>
    </row>
    <row r="265" spans="1:5" ht="15.75">
      <c r="A265" s="7">
        <v>40543</v>
      </c>
      <c r="B265" s="7" t="s">
        <v>184</v>
      </c>
      <c r="C265" s="8" t="s">
        <v>43</v>
      </c>
      <c r="D265" s="19">
        <v>6</v>
      </c>
      <c r="E265" s="9">
        <v>-1</v>
      </c>
    </row>
    <row r="266" spans="1:5" ht="15.75">
      <c r="A266" s="7">
        <v>40543</v>
      </c>
      <c r="B266" s="7" t="s">
        <v>185</v>
      </c>
      <c r="C266" s="8" t="s">
        <v>43</v>
      </c>
      <c r="D266" s="19">
        <v>7</v>
      </c>
      <c r="E266" s="9">
        <v>-1</v>
      </c>
    </row>
    <row r="267" spans="1:5" ht="15.75">
      <c r="A267" s="7">
        <v>40543</v>
      </c>
      <c r="B267" s="7" t="s">
        <v>186</v>
      </c>
      <c r="C267" s="8" t="s">
        <v>44</v>
      </c>
      <c r="D267" s="19">
        <v>8</v>
      </c>
      <c r="E267" s="9">
        <v>-5</v>
      </c>
    </row>
    <row r="268" spans="1:5" ht="15.75">
      <c r="A268" s="7">
        <v>40543</v>
      </c>
      <c r="B268" s="7" t="s">
        <v>187</v>
      </c>
      <c r="C268" s="8" t="s">
        <v>15</v>
      </c>
      <c r="D268" s="19">
        <v>9</v>
      </c>
      <c r="E268" s="9">
        <v>20</v>
      </c>
    </row>
    <row r="269" spans="1:5" ht="15.75">
      <c r="A269" s="7">
        <v>40543</v>
      </c>
      <c r="B269" s="7" t="s">
        <v>188</v>
      </c>
      <c r="C269" s="8" t="s">
        <v>43</v>
      </c>
      <c r="D269" s="19">
        <v>10</v>
      </c>
      <c r="E269" s="9">
        <v>-1</v>
      </c>
    </row>
    <row r="270" spans="1:5" ht="15.75">
      <c r="A270" s="7">
        <v>40543</v>
      </c>
      <c r="B270" s="7" t="s">
        <v>189</v>
      </c>
      <c r="C270" s="8" t="s">
        <v>39</v>
      </c>
      <c r="D270" s="19">
        <v>1</v>
      </c>
      <c r="E270" s="9">
        <v>-1</v>
      </c>
    </row>
    <row r="271" spans="1:5" ht="15.75">
      <c r="A271" s="7">
        <v>40543</v>
      </c>
      <c r="B271" s="7" t="s">
        <v>189</v>
      </c>
      <c r="C271" s="8" t="s">
        <v>44</v>
      </c>
      <c r="D271" s="19">
        <v>2</v>
      </c>
      <c r="E271" s="9">
        <v>-13</v>
      </c>
    </row>
    <row r="272" spans="1:5" ht="15.75">
      <c r="A272" s="7">
        <v>40543</v>
      </c>
      <c r="B272" s="7" t="s">
        <v>189</v>
      </c>
      <c r="C272" s="8" t="s">
        <v>5</v>
      </c>
      <c r="D272" s="19">
        <v>3</v>
      </c>
      <c r="E272" s="9">
        <v>-1</v>
      </c>
    </row>
    <row r="273" spans="1:5" ht="15.75">
      <c r="A273" s="7">
        <v>40543</v>
      </c>
      <c r="B273" s="7" t="s">
        <v>189</v>
      </c>
      <c r="C273" s="8" t="s">
        <v>51</v>
      </c>
      <c r="D273" s="19">
        <v>4</v>
      </c>
      <c r="E273" s="9">
        <v>-1</v>
      </c>
    </row>
    <row r="274" spans="1:5" ht="15.75">
      <c r="A274" s="7">
        <v>40543</v>
      </c>
      <c r="B274" s="7" t="s">
        <v>189</v>
      </c>
      <c r="C274" s="8" t="s">
        <v>57</v>
      </c>
      <c r="D274" s="19">
        <v>5</v>
      </c>
      <c r="E274" s="9">
        <v>-4</v>
      </c>
    </row>
    <row r="275" spans="1:5" ht="15.75">
      <c r="A275" s="7">
        <v>40543</v>
      </c>
      <c r="B275" s="7" t="s">
        <v>189</v>
      </c>
      <c r="C275" s="8" t="s">
        <v>28</v>
      </c>
      <c r="D275" s="19">
        <v>6</v>
      </c>
      <c r="E275" s="9">
        <v>-1</v>
      </c>
    </row>
    <row r="276" spans="1:5" ht="15.75">
      <c r="A276" s="7">
        <v>40543</v>
      </c>
      <c r="B276" s="7" t="s">
        <v>189</v>
      </c>
      <c r="C276" s="8" t="s">
        <v>7</v>
      </c>
      <c r="D276" s="19">
        <v>7</v>
      </c>
      <c r="E276" s="9">
        <v>-1</v>
      </c>
    </row>
    <row r="277" spans="1:5" ht="15.75">
      <c r="A277" s="7">
        <v>40543</v>
      </c>
      <c r="B277" s="7" t="s">
        <v>190</v>
      </c>
      <c r="C277" s="8" t="s">
        <v>32</v>
      </c>
      <c r="D277" s="19">
        <v>8</v>
      </c>
      <c r="E277" s="9">
        <v>-2</v>
      </c>
    </row>
    <row r="278" spans="1:5" ht="15.75">
      <c r="A278" s="7">
        <v>40543</v>
      </c>
      <c r="B278" s="7" t="s">
        <v>190</v>
      </c>
      <c r="C278" s="8" t="s">
        <v>34</v>
      </c>
      <c r="D278" s="19">
        <v>9</v>
      </c>
      <c r="E278" s="9">
        <v>-1</v>
      </c>
    </row>
    <row r="279" spans="1:5" ht="15.75">
      <c r="A279" s="7">
        <v>40543</v>
      </c>
      <c r="B279" s="7" t="s">
        <v>190</v>
      </c>
      <c r="C279" s="8" t="s">
        <v>15</v>
      </c>
      <c r="D279" s="19">
        <v>10</v>
      </c>
      <c r="E279" s="9">
        <v>-5</v>
      </c>
    </row>
    <row r="280" spans="1:5" ht="15.75">
      <c r="A280" s="7">
        <v>40543</v>
      </c>
      <c r="B280" s="7" t="s">
        <v>190</v>
      </c>
      <c r="C280" s="8" t="s">
        <v>22</v>
      </c>
      <c r="D280" s="19">
        <v>1</v>
      </c>
      <c r="E280" s="9">
        <v>-1</v>
      </c>
    </row>
    <row r="281" spans="1:5" ht="15.75">
      <c r="A281" s="7">
        <v>40543</v>
      </c>
      <c r="B281" s="7" t="s">
        <v>191</v>
      </c>
      <c r="C281" s="8" t="s">
        <v>43</v>
      </c>
      <c r="D281" s="19">
        <v>2</v>
      </c>
      <c r="E281" s="9">
        <v>-1</v>
      </c>
    </row>
    <row r="282" spans="1:5" ht="15.75">
      <c r="A282" s="7">
        <v>40543</v>
      </c>
      <c r="B282" s="7" t="s">
        <v>192</v>
      </c>
      <c r="C282" s="8" t="s">
        <v>43</v>
      </c>
      <c r="D282" s="19">
        <v>3</v>
      </c>
      <c r="E282" s="9">
        <v>-1</v>
      </c>
    </row>
    <row r="283" spans="1:5" ht="15.75">
      <c r="A283" s="7">
        <v>40543</v>
      </c>
      <c r="B283" s="7" t="s">
        <v>193</v>
      </c>
      <c r="C283" s="8" t="s">
        <v>43</v>
      </c>
      <c r="D283" s="19">
        <v>4</v>
      </c>
      <c r="E283" s="9">
        <v>-2</v>
      </c>
    </row>
    <row r="284" spans="1:5" ht="15.75">
      <c r="A284" s="7">
        <v>40543</v>
      </c>
      <c r="B284" s="7" t="s">
        <v>194</v>
      </c>
      <c r="C284" s="8" t="s">
        <v>43</v>
      </c>
      <c r="D284" s="19">
        <v>5</v>
      </c>
      <c r="E284" s="9">
        <v>-2</v>
      </c>
    </row>
    <row r="285" spans="1:5" ht="15.75">
      <c r="A285" s="7">
        <v>40543</v>
      </c>
      <c r="B285" s="7" t="s">
        <v>195</v>
      </c>
      <c r="C285" s="8" t="s">
        <v>43</v>
      </c>
      <c r="D285" s="19">
        <v>6</v>
      </c>
      <c r="E285" s="9">
        <v>2</v>
      </c>
    </row>
    <row r="286" spans="1:5" ht="15.75">
      <c r="A286" s="7">
        <v>40543</v>
      </c>
      <c r="B286" s="7" t="s">
        <v>196</v>
      </c>
      <c r="C286" s="8" t="s">
        <v>39</v>
      </c>
      <c r="D286" s="19">
        <v>7</v>
      </c>
      <c r="E286" s="9">
        <v>-2</v>
      </c>
    </row>
    <row r="287" spans="1:5" ht="15.75">
      <c r="A287" s="7">
        <v>40543</v>
      </c>
      <c r="B287" s="7" t="s">
        <v>196</v>
      </c>
      <c r="C287" s="8" t="s">
        <v>56</v>
      </c>
      <c r="D287" s="19">
        <v>8</v>
      </c>
      <c r="E287" s="9">
        <v>-2</v>
      </c>
    </row>
    <row r="288" spans="1:5" ht="15.75">
      <c r="A288" s="7">
        <v>40543</v>
      </c>
      <c r="B288" s="7" t="s">
        <v>196</v>
      </c>
      <c r="C288" s="8" t="s">
        <v>44</v>
      </c>
      <c r="D288" s="19">
        <v>9</v>
      </c>
      <c r="E288" s="9">
        <v>-1</v>
      </c>
    </row>
    <row r="289" spans="1:5" ht="15.75">
      <c r="A289" s="7">
        <v>40543</v>
      </c>
      <c r="B289" s="7" t="s">
        <v>196</v>
      </c>
      <c r="C289" s="8" t="s">
        <v>46</v>
      </c>
      <c r="D289" s="19">
        <v>10</v>
      </c>
      <c r="E289" s="9">
        <v>-1</v>
      </c>
    </row>
    <row r="290" spans="1:5" ht="15.75">
      <c r="A290" s="7">
        <v>40543</v>
      </c>
      <c r="B290" s="7" t="s">
        <v>196</v>
      </c>
      <c r="C290" s="8" t="s">
        <v>33</v>
      </c>
      <c r="D290" s="19">
        <v>1</v>
      </c>
      <c r="E290" s="9">
        <v>-1</v>
      </c>
    </row>
    <row r="291" spans="1:5" ht="15.75">
      <c r="A291" s="7">
        <v>40543</v>
      </c>
      <c r="B291" s="7" t="s">
        <v>197</v>
      </c>
      <c r="C291" s="8" t="s">
        <v>43</v>
      </c>
      <c r="D291" s="19">
        <v>2</v>
      </c>
      <c r="E291" s="9">
        <v>-1</v>
      </c>
    </row>
    <row r="292" spans="1:5" ht="15.75">
      <c r="A292" s="7">
        <v>40543</v>
      </c>
      <c r="B292" s="7" t="s">
        <v>197</v>
      </c>
      <c r="C292" s="8" t="s">
        <v>48</v>
      </c>
      <c r="D292" s="19">
        <v>3</v>
      </c>
      <c r="E292" s="9">
        <v>-1</v>
      </c>
    </row>
    <row r="293" spans="1:5" ht="15.75">
      <c r="A293" s="7">
        <v>40543</v>
      </c>
      <c r="B293" s="7" t="s">
        <v>198</v>
      </c>
      <c r="C293" s="8" t="s">
        <v>77</v>
      </c>
      <c r="D293" s="19">
        <v>4</v>
      </c>
      <c r="E293" s="9">
        <v>2</v>
      </c>
    </row>
    <row r="294" spans="1:5" ht="15.75">
      <c r="A294" s="7">
        <v>40543</v>
      </c>
      <c r="B294" s="7" t="s">
        <v>198</v>
      </c>
      <c r="C294" s="8" t="s">
        <v>54</v>
      </c>
      <c r="D294" s="19">
        <v>5</v>
      </c>
      <c r="E294" s="9">
        <v>5</v>
      </c>
    </row>
    <row r="295" spans="1:5" ht="15.75">
      <c r="A295" s="7">
        <v>40543</v>
      </c>
      <c r="B295" s="7" t="s">
        <v>198</v>
      </c>
      <c r="C295" s="8" t="s">
        <v>47</v>
      </c>
      <c r="D295" s="19">
        <v>6</v>
      </c>
      <c r="E295" s="9">
        <v>1</v>
      </c>
    </row>
    <row r="296" spans="1:5" ht="15.75">
      <c r="A296" s="7">
        <v>40543</v>
      </c>
      <c r="B296" s="7" t="s">
        <v>198</v>
      </c>
      <c r="C296" s="8" t="s">
        <v>60</v>
      </c>
      <c r="D296" s="19">
        <v>7</v>
      </c>
      <c r="E296" s="9">
        <v>1</v>
      </c>
    </row>
    <row r="297" spans="1:5" ht="15.75">
      <c r="A297" s="7">
        <v>40543</v>
      </c>
      <c r="B297" s="7" t="s">
        <v>199</v>
      </c>
      <c r="C297" s="8" t="s">
        <v>200</v>
      </c>
      <c r="D297" s="19">
        <v>8</v>
      </c>
      <c r="E297" s="9">
        <v>1</v>
      </c>
    </row>
    <row r="298" spans="1:5" ht="15.75">
      <c r="A298" s="7">
        <v>40543</v>
      </c>
      <c r="B298" s="7" t="s">
        <v>201</v>
      </c>
      <c r="C298" s="8" t="s">
        <v>44</v>
      </c>
      <c r="D298" s="19">
        <v>9</v>
      </c>
      <c r="E298" s="9">
        <v>-1</v>
      </c>
    </row>
    <row r="299" spans="1:5" ht="15.75">
      <c r="A299" s="7">
        <v>40543</v>
      </c>
      <c r="B299" s="7" t="s">
        <v>202</v>
      </c>
      <c r="C299" s="8" t="s">
        <v>15</v>
      </c>
      <c r="D299" s="19">
        <v>10</v>
      </c>
      <c r="E299" s="9">
        <v>-1</v>
      </c>
    </row>
    <row r="300" spans="1:5" ht="15.75">
      <c r="A300" s="7">
        <v>40543</v>
      </c>
      <c r="B300" s="7" t="s">
        <v>203</v>
      </c>
      <c r="C300" s="8" t="s">
        <v>15</v>
      </c>
      <c r="D300" s="19">
        <v>1</v>
      </c>
      <c r="E300" s="9">
        <v>-1</v>
      </c>
    </row>
    <row r="301" spans="1:5" ht="15.75">
      <c r="A301" s="7">
        <v>40543</v>
      </c>
      <c r="B301" s="7" t="s">
        <v>204</v>
      </c>
      <c r="C301" s="8" t="s">
        <v>15</v>
      </c>
      <c r="D301" s="19">
        <v>2</v>
      </c>
      <c r="E301" s="9">
        <v>-1</v>
      </c>
    </row>
    <row r="302" spans="1:5" ht="15.75">
      <c r="A302" s="7">
        <v>40543</v>
      </c>
      <c r="B302" s="7" t="s">
        <v>205</v>
      </c>
      <c r="C302" s="8" t="s">
        <v>43</v>
      </c>
      <c r="D302" s="19">
        <v>3</v>
      </c>
      <c r="E302" s="9">
        <v>1</v>
      </c>
    </row>
    <row r="303" spans="1:5" ht="15.75">
      <c r="A303" s="7">
        <v>40543</v>
      </c>
      <c r="B303" s="7" t="s">
        <v>206</v>
      </c>
      <c r="C303" s="8" t="s">
        <v>43</v>
      </c>
      <c r="D303" s="19">
        <v>4</v>
      </c>
      <c r="E303" s="9">
        <v>-1</v>
      </c>
    </row>
    <row r="304" spans="1:5" ht="15.75">
      <c r="A304" s="7">
        <v>40543</v>
      </c>
      <c r="B304" s="7" t="s">
        <v>207</v>
      </c>
      <c r="C304" s="8" t="s">
        <v>15</v>
      </c>
      <c r="D304" s="19">
        <v>5</v>
      </c>
      <c r="E304" s="9">
        <v>-1</v>
      </c>
    </row>
    <row r="305" spans="1:5" ht="15.75">
      <c r="A305" s="7">
        <v>40543</v>
      </c>
      <c r="B305" s="7" t="s">
        <v>208</v>
      </c>
      <c r="C305" s="8" t="s">
        <v>209</v>
      </c>
      <c r="D305" s="19">
        <v>6</v>
      </c>
      <c r="E305" s="9">
        <v>1</v>
      </c>
    </row>
    <row r="306" spans="1:5" ht="15.75">
      <c r="A306" s="7">
        <v>40543</v>
      </c>
      <c r="B306" s="7" t="s">
        <v>210</v>
      </c>
      <c r="C306" s="8" t="s">
        <v>209</v>
      </c>
      <c r="D306" s="19">
        <v>7</v>
      </c>
      <c r="E306" s="9">
        <v>-1</v>
      </c>
    </row>
    <row r="307" spans="1:5" ht="15.75">
      <c r="A307" s="7">
        <v>40574</v>
      </c>
      <c r="B307" s="7" t="s">
        <v>211</v>
      </c>
      <c r="C307" s="8" t="s">
        <v>146</v>
      </c>
      <c r="D307" s="19">
        <v>8</v>
      </c>
      <c r="E307" s="9">
        <v>-1</v>
      </c>
    </row>
    <row r="308" spans="1:5" ht="15.75">
      <c r="A308" s="7">
        <v>40574</v>
      </c>
      <c r="B308" s="7" t="s">
        <v>212</v>
      </c>
      <c r="C308" s="8" t="s">
        <v>38</v>
      </c>
      <c r="D308" s="19">
        <v>9</v>
      </c>
      <c r="E308" s="9">
        <v>-1</v>
      </c>
    </row>
    <row r="309" spans="1:5" ht="15.75">
      <c r="A309" s="7">
        <v>40574</v>
      </c>
      <c r="B309" s="7" t="s">
        <v>212</v>
      </c>
      <c r="C309" s="8" t="s">
        <v>45</v>
      </c>
      <c r="D309" s="19">
        <v>10</v>
      </c>
      <c r="E309" s="9">
        <v>-1</v>
      </c>
    </row>
    <row r="310" spans="1:5" ht="15.75">
      <c r="A310" s="7">
        <v>40574</v>
      </c>
      <c r="B310" s="7" t="s">
        <v>213</v>
      </c>
      <c r="C310" s="8" t="s">
        <v>15</v>
      </c>
      <c r="D310" s="19">
        <v>1</v>
      </c>
      <c r="E310" s="9">
        <v>-1</v>
      </c>
    </row>
    <row r="311" spans="1:5" ht="15.75">
      <c r="A311" s="7">
        <v>40574</v>
      </c>
      <c r="B311" s="7" t="s">
        <v>214</v>
      </c>
      <c r="C311" s="8" t="s">
        <v>215</v>
      </c>
      <c r="D311" s="19">
        <v>2</v>
      </c>
      <c r="E311" s="9">
        <v>1</v>
      </c>
    </row>
    <row r="312" spans="1:5" ht="15.75">
      <c r="A312" s="7">
        <v>40574</v>
      </c>
      <c r="B312" s="7" t="s">
        <v>216</v>
      </c>
      <c r="C312" s="8" t="s">
        <v>215</v>
      </c>
      <c r="D312" s="19">
        <v>3</v>
      </c>
      <c r="E312" s="9">
        <v>-1</v>
      </c>
    </row>
    <row r="313" spans="1:5" ht="15.75">
      <c r="A313" s="7">
        <v>40574</v>
      </c>
      <c r="B313" s="7" t="s">
        <v>214</v>
      </c>
      <c r="C313" s="8" t="s">
        <v>217</v>
      </c>
      <c r="D313" s="19">
        <v>4</v>
      </c>
      <c r="E313" s="9">
        <v>14</v>
      </c>
    </row>
    <row r="314" spans="1:5" ht="15.75">
      <c r="A314" s="7">
        <v>40574</v>
      </c>
      <c r="B314" s="7" t="s">
        <v>218</v>
      </c>
      <c r="C314" s="8" t="s">
        <v>217</v>
      </c>
      <c r="D314" s="19">
        <v>5</v>
      </c>
      <c r="E314" s="9">
        <v>-14</v>
      </c>
    </row>
    <row r="315" spans="1:5" ht="15.75">
      <c r="A315" s="7">
        <v>40574</v>
      </c>
      <c r="B315" s="7" t="s">
        <v>219</v>
      </c>
      <c r="C315" s="8" t="s">
        <v>43</v>
      </c>
      <c r="D315" s="19">
        <v>6</v>
      </c>
      <c r="E315" s="9">
        <v>-1</v>
      </c>
    </row>
    <row r="316" spans="1:5" ht="15.75">
      <c r="A316" s="7">
        <v>40574</v>
      </c>
      <c r="B316" s="7" t="s">
        <v>220</v>
      </c>
      <c r="C316" s="8" t="s">
        <v>39</v>
      </c>
      <c r="D316" s="19">
        <v>7</v>
      </c>
      <c r="E316" s="9">
        <v>1</v>
      </c>
    </row>
    <row r="317" spans="1:5" ht="15.75">
      <c r="A317" s="7">
        <v>40602</v>
      </c>
      <c r="B317" s="7" t="s">
        <v>221</v>
      </c>
      <c r="C317" s="8" t="s">
        <v>56</v>
      </c>
      <c r="D317" s="19">
        <v>8</v>
      </c>
      <c r="E317" s="9">
        <v>-2</v>
      </c>
    </row>
    <row r="318" spans="1:5" ht="15.75">
      <c r="A318" s="7">
        <v>40602</v>
      </c>
      <c r="B318" s="7" t="s">
        <v>222</v>
      </c>
      <c r="C318" s="8" t="s">
        <v>56</v>
      </c>
      <c r="D318" s="19">
        <v>9</v>
      </c>
      <c r="E318" s="9">
        <v>-2</v>
      </c>
    </row>
    <row r="319" spans="1:5" ht="15.75">
      <c r="A319" s="7">
        <v>40602</v>
      </c>
      <c r="B319" s="7" t="s">
        <v>221</v>
      </c>
      <c r="C319" s="8" t="s">
        <v>44</v>
      </c>
      <c r="D319" s="19">
        <v>10</v>
      </c>
      <c r="E319" s="9">
        <v>-1</v>
      </c>
    </row>
    <row r="320" spans="1:5" ht="15.75">
      <c r="A320" s="7">
        <v>40602</v>
      </c>
      <c r="B320" s="7" t="s">
        <v>223</v>
      </c>
      <c r="C320" s="8" t="s">
        <v>44</v>
      </c>
      <c r="D320" s="19">
        <v>1</v>
      </c>
      <c r="E320" s="9">
        <v>1</v>
      </c>
    </row>
    <row r="321" spans="1:5" ht="15.75">
      <c r="A321" s="7">
        <v>40602</v>
      </c>
      <c r="B321" s="7" t="s">
        <v>222</v>
      </c>
      <c r="C321" s="8" t="s">
        <v>44</v>
      </c>
      <c r="D321" s="19">
        <v>2</v>
      </c>
      <c r="E321" s="9">
        <v>-1</v>
      </c>
    </row>
    <row r="322" spans="1:5" ht="15.75">
      <c r="A322" s="7">
        <v>40602</v>
      </c>
      <c r="B322" s="7" t="s">
        <v>224</v>
      </c>
      <c r="C322" s="8" t="s">
        <v>44</v>
      </c>
      <c r="D322" s="19">
        <v>3</v>
      </c>
      <c r="E322" s="9">
        <v>1</v>
      </c>
    </row>
    <row r="323" spans="1:5" ht="15.75">
      <c r="A323" s="7">
        <v>40602</v>
      </c>
      <c r="B323" s="7" t="s">
        <v>223</v>
      </c>
      <c r="C323" s="8" t="s">
        <v>6</v>
      </c>
      <c r="D323" s="19">
        <v>4</v>
      </c>
      <c r="E323" s="9">
        <v>4</v>
      </c>
    </row>
    <row r="324" spans="1:5" ht="15.75">
      <c r="A324" s="7">
        <v>40602</v>
      </c>
      <c r="B324" s="7" t="s">
        <v>225</v>
      </c>
      <c r="C324" s="8" t="s">
        <v>6</v>
      </c>
      <c r="D324" s="19">
        <v>5</v>
      </c>
      <c r="E324" s="9">
        <v>-1</v>
      </c>
    </row>
    <row r="325" spans="1:5" ht="15.75">
      <c r="A325" s="7">
        <v>40602</v>
      </c>
      <c r="B325" s="7" t="s">
        <v>221</v>
      </c>
      <c r="C325" s="8" t="s">
        <v>7</v>
      </c>
      <c r="D325" s="19">
        <v>6</v>
      </c>
      <c r="E325" s="9">
        <v>-1</v>
      </c>
    </row>
    <row r="326" spans="1:5" ht="15.75">
      <c r="A326" s="7">
        <v>40602</v>
      </c>
      <c r="B326" s="7" t="s">
        <v>225</v>
      </c>
      <c r="C326" s="8" t="s">
        <v>226</v>
      </c>
      <c r="D326" s="19">
        <v>7</v>
      </c>
      <c r="E326" s="9">
        <v>-2</v>
      </c>
    </row>
    <row r="327" spans="1:5" ht="15.75">
      <c r="A327" s="7">
        <v>40602</v>
      </c>
      <c r="B327" s="7" t="s">
        <v>223</v>
      </c>
      <c r="C327" s="8" t="s">
        <v>226</v>
      </c>
      <c r="D327" s="19">
        <v>8</v>
      </c>
      <c r="E327" s="9">
        <v>2</v>
      </c>
    </row>
    <row r="328" spans="1:5" ht="15.75">
      <c r="A328" s="7">
        <v>40602</v>
      </c>
      <c r="B328" s="7" t="s">
        <v>227</v>
      </c>
      <c r="C328" s="8" t="s">
        <v>30</v>
      </c>
      <c r="D328" s="19">
        <v>9</v>
      </c>
      <c r="E328" s="9">
        <v>-1</v>
      </c>
    </row>
    <row r="329" spans="1:5" ht="15.75">
      <c r="A329" s="7">
        <v>40602</v>
      </c>
      <c r="B329" s="7" t="s">
        <v>222</v>
      </c>
      <c r="C329" s="8" t="s">
        <v>51</v>
      </c>
      <c r="D329" s="19">
        <v>10</v>
      </c>
      <c r="E329" s="9">
        <v>-1</v>
      </c>
    </row>
    <row r="330" spans="1:5" ht="15.75">
      <c r="A330" s="7">
        <v>40602</v>
      </c>
      <c r="B330" s="7" t="s">
        <v>222</v>
      </c>
      <c r="C330" s="8" t="s">
        <v>57</v>
      </c>
      <c r="D330" s="19">
        <v>1</v>
      </c>
      <c r="E330" s="9">
        <v>-2</v>
      </c>
    </row>
    <row r="331" spans="1:5" ht="15.75">
      <c r="A331" s="7">
        <v>40602</v>
      </c>
      <c r="B331" s="7" t="s">
        <v>221</v>
      </c>
      <c r="C331" s="8" t="s">
        <v>33</v>
      </c>
      <c r="D331" s="19">
        <v>2</v>
      </c>
      <c r="E331" s="9">
        <v>-1</v>
      </c>
    </row>
    <row r="332" spans="1:5" ht="15.75">
      <c r="A332" s="7">
        <v>40602</v>
      </c>
      <c r="B332" s="7" t="s">
        <v>223</v>
      </c>
      <c r="C332" s="8" t="s">
        <v>228</v>
      </c>
      <c r="D332" s="19">
        <v>3</v>
      </c>
      <c r="E332" s="9">
        <v>1</v>
      </c>
    </row>
    <row r="333" spans="1:5" ht="15.75">
      <c r="A333" s="7">
        <v>40602</v>
      </c>
      <c r="B333" s="7" t="s">
        <v>229</v>
      </c>
      <c r="C333" s="8" t="s">
        <v>48</v>
      </c>
      <c r="D333" s="19">
        <v>4</v>
      </c>
      <c r="E333" s="9">
        <v>-1</v>
      </c>
    </row>
    <row r="334" spans="1:5" ht="15.75">
      <c r="A334" s="7">
        <v>40602</v>
      </c>
      <c r="B334" s="7" t="s">
        <v>230</v>
      </c>
      <c r="C334" s="8" t="s">
        <v>60</v>
      </c>
      <c r="D334" s="19">
        <v>5</v>
      </c>
      <c r="E334" s="9">
        <v>-2</v>
      </c>
    </row>
    <row r="335" spans="1:5" ht="15.75">
      <c r="A335" s="7">
        <v>40602</v>
      </c>
      <c r="B335" s="7" t="s">
        <v>223</v>
      </c>
      <c r="C335" s="8" t="s">
        <v>60</v>
      </c>
      <c r="D335" s="19">
        <v>6</v>
      </c>
      <c r="E335" s="9">
        <v>2</v>
      </c>
    </row>
    <row r="336" spans="1:5" ht="15.75">
      <c r="A336" s="7">
        <v>40602</v>
      </c>
      <c r="B336" s="7" t="s">
        <v>231</v>
      </c>
      <c r="C336" s="8" t="s">
        <v>59</v>
      </c>
      <c r="D336" s="19">
        <v>7</v>
      </c>
      <c r="E336" s="9">
        <v>-3</v>
      </c>
    </row>
    <row r="337" spans="1:5" ht="15.75">
      <c r="A337" s="7">
        <v>40602</v>
      </c>
      <c r="B337" s="7" t="s">
        <v>223</v>
      </c>
      <c r="C337" s="8" t="s">
        <v>46</v>
      </c>
      <c r="D337" s="19">
        <v>8</v>
      </c>
      <c r="E337" s="9">
        <v>1</v>
      </c>
    </row>
    <row r="338" spans="1:5" ht="15.75">
      <c r="A338" s="7">
        <v>40602</v>
      </c>
      <c r="B338" s="7" t="s">
        <v>223</v>
      </c>
      <c r="C338" s="8" t="s">
        <v>8</v>
      </c>
      <c r="D338" s="19">
        <v>9</v>
      </c>
      <c r="E338" s="9">
        <v>1</v>
      </c>
    </row>
    <row r="339" spans="1:5" ht="15.75">
      <c r="A339" s="7">
        <v>40602</v>
      </c>
      <c r="B339" s="7" t="s">
        <v>232</v>
      </c>
      <c r="C339" s="8" t="s">
        <v>39</v>
      </c>
      <c r="D339" s="19">
        <v>10</v>
      </c>
      <c r="E339" s="9">
        <v>1</v>
      </c>
    </row>
    <row r="340" spans="1:5" ht="15.75">
      <c r="A340" s="7">
        <v>40602</v>
      </c>
      <c r="B340" s="7" t="s">
        <v>232</v>
      </c>
      <c r="C340" s="8" t="s">
        <v>44</v>
      </c>
      <c r="D340" s="19">
        <v>1</v>
      </c>
      <c r="E340" s="9">
        <v>1</v>
      </c>
    </row>
    <row r="341" spans="1:5" ht="15.75">
      <c r="A341" s="7">
        <v>40602</v>
      </c>
      <c r="B341" s="7" t="s">
        <v>233</v>
      </c>
      <c r="C341" s="8" t="s">
        <v>132</v>
      </c>
      <c r="D341" s="19">
        <v>2</v>
      </c>
      <c r="E341" s="9">
        <v>-1</v>
      </c>
    </row>
    <row r="342" spans="1:5" ht="15.75">
      <c r="A342" s="7">
        <v>40602</v>
      </c>
      <c r="B342" s="7" t="s">
        <v>233</v>
      </c>
      <c r="C342" s="8" t="s">
        <v>60</v>
      </c>
      <c r="D342" s="19">
        <v>3</v>
      </c>
      <c r="E342" s="9">
        <v>-1</v>
      </c>
    </row>
    <row r="343" spans="1:5" ht="15.75">
      <c r="A343" s="7">
        <v>40602</v>
      </c>
      <c r="B343" s="7" t="s">
        <v>233</v>
      </c>
      <c r="C343" s="8" t="s">
        <v>65</v>
      </c>
      <c r="D343" s="19">
        <v>4</v>
      </c>
      <c r="E343" s="9">
        <v>-4</v>
      </c>
    </row>
    <row r="344" spans="1:5" ht="15.75">
      <c r="A344" s="7">
        <v>40602</v>
      </c>
      <c r="B344" s="7" t="s">
        <v>233</v>
      </c>
      <c r="C344" s="8" t="s">
        <v>45</v>
      </c>
      <c r="D344" s="19">
        <v>5</v>
      </c>
      <c r="E344" s="9">
        <v>-4</v>
      </c>
    </row>
    <row r="345" spans="1:5" ht="15.75">
      <c r="A345" s="7">
        <v>40602</v>
      </c>
      <c r="B345" s="7" t="s">
        <v>233</v>
      </c>
      <c r="C345" s="8" t="s">
        <v>49</v>
      </c>
      <c r="D345" s="19">
        <v>6</v>
      </c>
      <c r="E345" s="9">
        <v>-8</v>
      </c>
    </row>
    <row r="346" spans="1:5" ht="15.75">
      <c r="A346" s="7">
        <v>40602</v>
      </c>
      <c r="B346" s="7" t="s">
        <v>233</v>
      </c>
      <c r="C346" s="8" t="s">
        <v>15</v>
      </c>
      <c r="D346" s="19">
        <v>7</v>
      </c>
      <c r="E346" s="9">
        <v>-2</v>
      </c>
    </row>
    <row r="347" spans="1:5" ht="15.75">
      <c r="A347" s="7">
        <v>40602</v>
      </c>
      <c r="B347" s="7" t="s">
        <v>233</v>
      </c>
      <c r="C347" s="8" t="s">
        <v>85</v>
      </c>
      <c r="D347" s="19">
        <v>8</v>
      </c>
      <c r="E347" s="9">
        <v>-1</v>
      </c>
    </row>
    <row r="348" spans="1:5" ht="15.75">
      <c r="A348" s="7">
        <v>40602</v>
      </c>
      <c r="B348" s="7" t="s">
        <v>234</v>
      </c>
      <c r="C348" s="8" t="s">
        <v>36</v>
      </c>
      <c r="D348" s="19">
        <v>9</v>
      </c>
      <c r="E348" s="9">
        <v>-1</v>
      </c>
    </row>
    <row r="349" spans="1:5" ht="15.75">
      <c r="A349" s="7">
        <v>40602</v>
      </c>
      <c r="B349" s="7" t="s">
        <v>234</v>
      </c>
      <c r="C349" s="8" t="s">
        <v>42</v>
      </c>
      <c r="D349" s="19">
        <v>10</v>
      </c>
      <c r="E349" s="9">
        <v>-6</v>
      </c>
    </row>
    <row r="350" spans="1:5" ht="15.75">
      <c r="A350" s="7">
        <v>40602</v>
      </c>
      <c r="B350" s="7" t="s">
        <v>234</v>
      </c>
      <c r="C350" s="8" t="s">
        <v>51</v>
      </c>
      <c r="D350" s="19">
        <v>1</v>
      </c>
      <c r="E350" s="9">
        <v>-1</v>
      </c>
    </row>
    <row r="351" spans="1:5" ht="15.75">
      <c r="A351" s="7">
        <v>40602</v>
      </c>
      <c r="B351" s="7" t="s">
        <v>234</v>
      </c>
      <c r="C351" s="8" t="s">
        <v>57</v>
      </c>
      <c r="D351" s="19">
        <v>2</v>
      </c>
      <c r="E351" s="9">
        <v>-4</v>
      </c>
    </row>
    <row r="352" spans="1:5" ht="15.75">
      <c r="A352" s="7">
        <v>40602</v>
      </c>
      <c r="B352" s="7" t="s">
        <v>234</v>
      </c>
      <c r="C352" s="8" t="s">
        <v>58</v>
      </c>
      <c r="D352" s="19">
        <v>3</v>
      </c>
      <c r="E352" s="9">
        <v>-7</v>
      </c>
    </row>
    <row r="353" spans="1:5" ht="15.75">
      <c r="A353" s="7">
        <v>40602</v>
      </c>
      <c r="B353" s="7" t="s">
        <v>234</v>
      </c>
      <c r="C353" s="8" t="s">
        <v>40</v>
      </c>
      <c r="D353" s="19">
        <v>4</v>
      </c>
      <c r="E353" s="9">
        <v>-1</v>
      </c>
    </row>
    <row r="354" spans="1:5" ht="15.75">
      <c r="A354" s="7">
        <v>40602</v>
      </c>
      <c r="B354" s="7" t="s">
        <v>234</v>
      </c>
      <c r="C354" s="8" t="s">
        <v>50</v>
      </c>
      <c r="D354" s="19">
        <v>5</v>
      </c>
      <c r="E354" s="9">
        <v>-4</v>
      </c>
    </row>
    <row r="355" spans="1:5" ht="15.75">
      <c r="A355" s="7">
        <v>40602</v>
      </c>
      <c r="B355" s="7" t="s">
        <v>234</v>
      </c>
      <c r="C355" s="8" t="s">
        <v>37</v>
      </c>
      <c r="D355" s="19">
        <v>6</v>
      </c>
      <c r="E355" s="9">
        <v>-4</v>
      </c>
    </row>
    <row r="356" spans="1:5" ht="15.75">
      <c r="A356" s="7">
        <v>40602</v>
      </c>
      <c r="B356" s="7" t="s">
        <v>234</v>
      </c>
      <c r="C356" s="8" t="s">
        <v>103</v>
      </c>
      <c r="D356" s="19">
        <v>7</v>
      </c>
      <c r="E356" s="9">
        <v>-2</v>
      </c>
    </row>
    <row r="357" spans="1:5" ht="15.75">
      <c r="A357" s="7">
        <v>40602</v>
      </c>
      <c r="B357" s="7" t="s">
        <v>234</v>
      </c>
      <c r="C357" s="8" t="s">
        <v>10</v>
      </c>
      <c r="D357" s="19">
        <v>8</v>
      </c>
      <c r="E357" s="9">
        <v>-2</v>
      </c>
    </row>
    <row r="358" spans="1:5" ht="15.75">
      <c r="A358" s="7">
        <v>40602</v>
      </c>
      <c r="B358" s="7" t="s">
        <v>234</v>
      </c>
      <c r="C358" s="8" t="s">
        <v>28</v>
      </c>
      <c r="D358" s="19">
        <v>9</v>
      </c>
      <c r="E358" s="9">
        <v>-1</v>
      </c>
    </row>
    <row r="359" spans="1:5" ht="15.75">
      <c r="A359" s="7">
        <v>40602</v>
      </c>
      <c r="B359" s="7" t="s">
        <v>234</v>
      </c>
      <c r="C359" s="8" t="s">
        <v>25</v>
      </c>
      <c r="D359" s="19">
        <v>10</v>
      </c>
      <c r="E359" s="9">
        <v>-1</v>
      </c>
    </row>
    <row r="360" spans="1:5" ht="15.75">
      <c r="A360" s="7">
        <v>40602</v>
      </c>
      <c r="B360" s="7" t="s">
        <v>235</v>
      </c>
      <c r="C360" s="8" t="s">
        <v>58</v>
      </c>
      <c r="D360" s="19">
        <v>1</v>
      </c>
      <c r="E360" s="9">
        <v>-1</v>
      </c>
    </row>
    <row r="361" spans="1:5" ht="15.75">
      <c r="A361" s="7">
        <v>40602</v>
      </c>
      <c r="B361" s="7" t="s">
        <v>236</v>
      </c>
      <c r="C361" s="8" t="s">
        <v>44</v>
      </c>
      <c r="D361" s="19">
        <v>2</v>
      </c>
      <c r="E361" s="9">
        <v>-2</v>
      </c>
    </row>
    <row r="362" spans="1:5" ht="15.75">
      <c r="A362" s="7">
        <v>40602</v>
      </c>
      <c r="B362" s="7" t="s">
        <v>237</v>
      </c>
      <c r="C362" s="8" t="s">
        <v>58</v>
      </c>
      <c r="D362" s="19">
        <v>3</v>
      </c>
      <c r="E362" s="9">
        <v>5</v>
      </c>
    </row>
    <row r="363" spans="1:5" ht="15.75">
      <c r="A363" s="7">
        <v>40602</v>
      </c>
      <c r="B363" s="7" t="s">
        <v>237</v>
      </c>
      <c r="C363" s="8" t="s">
        <v>40</v>
      </c>
      <c r="D363" s="19">
        <v>4</v>
      </c>
      <c r="E363" s="9">
        <v>1</v>
      </c>
    </row>
    <row r="364" spans="1:5" ht="15.75">
      <c r="A364" s="7">
        <v>40602</v>
      </c>
      <c r="B364" s="7" t="s">
        <v>238</v>
      </c>
      <c r="C364" s="8" t="s">
        <v>15</v>
      </c>
      <c r="D364" s="19">
        <v>5</v>
      </c>
      <c r="E364" s="9">
        <v>-5</v>
      </c>
    </row>
    <row r="365" spans="1:5" ht="15.75">
      <c r="A365" s="7">
        <v>40633</v>
      </c>
      <c r="B365" s="7" t="s">
        <v>239</v>
      </c>
      <c r="C365" s="8" t="s">
        <v>60</v>
      </c>
      <c r="D365" s="19">
        <v>6</v>
      </c>
      <c r="E365" s="9">
        <v>5</v>
      </c>
    </row>
    <row r="366" spans="1:5" ht="15.75">
      <c r="A366" s="7">
        <v>40633</v>
      </c>
      <c r="B366" s="7" t="s">
        <v>240</v>
      </c>
      <c r="C366" s="8" t="s">
        <v>39</v>
      </c>
      <c r="D366" s="19">
        <v>7</v>
      </c>
      <c r="E366" s="9">
        <v>-1</v>
      </c>
    </row>
    <row r="367" spans="1:5" ht="15.75">
      <c r="A367" s="7">
        <v>40633</v>
      </c>
      <c r="B367" s="7" t="s">
        <v>241</v>
      </c>
      <c r="C367" s="8" t="s">
        <v>23</v>
      </c>
      <c r="D367" s="19">
        <v>8</v>
      </c>
      <c r="E367" s="9">
        <v>1</v>
      </c>
    </row>
    <row r="368" spans="1:5" ht="15.75">
      <c r="A368" s="7">
        <v>40633</v>
      </c>
      <c r="B368" s="7" t="s">
        <v>242</v>
      </c>
      <c r="C368" s="8" t="s">
        <v>49</v>
      </c>
      <c r="D368" s="19">
        <v>9</v>
      </c>
      <c r="E368" s="9">
        <v>50</v>
      </c>
    </row>
    <row r="369" spans="1:5" ht="15.75">
      <c r="A369" s="7">
        <v>40633</v>
      </c>
      <c r="B369" s="7" t="s">
        <v>243</v>
      </c>
      <c r="C369" s="8" t="s">
        <v>47</v>
      </c>
      <c r="D369" s="19">
        <v>10</v>
      </c>
      <c r="E369" s="9">
        <v>-1</v>
      </c>
    </row>
    <row r="370" spans="1:5" ht="15.75">
      <c r="A370" s="7">
        <v>40633</v>
      </c>
      <c r="B370" s="7" t="s">
        <v>244</v>
      </c>
      <c r="C370" s="8" t="s">
        <v>217</v>
      </c>
      <c r="D370" s="19">
        <v>1</v>
      </c>
      <c r="E370" s="9">
        <v>14</v>
      </c>
    </row>
    <row r="371" spans="1:5" ht="15.75">
      <c r="A371" s="7">
        <v>40633</v>
      </c>
      <c r="B371" s="7" t="s">
        <v>245</v>
      </c>
      <c r="C371" s="8" t="s">
        <v>39</v>
      </c>
      <c r="D371" s="19">
        <v>2</v>
      </c>
      <c r="E371" s="9">
        <v>1</v>
      </c>
    </row>
    <row r="372" spans="1:5" ht="15.75">
      <c r="A372" s="7">
        <v>40633</v>
      </c>
      <c r="B372" s="7" t="s">
        <v>246</v>
      </c>
      <c r="C372" s="8" t="s">
        <v>54</v>
      </c>
      <c r="D372" s="19">
        <v>3</v>
      </c>
      <c r="E372" s="9">
        <v>3</v>
      </c>
    </row>
    <row r="373" spans="1:5" ht="15.75">
      <c r="A373" s="7">
        <v>40633</v>
      </c>
      <c r="B373" s="7" t="s">
        <v>245</v>
      </c>
      <c r="C373" s="8" t="s">
        <v>46</v>
      </c>
      <c r="D373" s="19">
        <v>4</v>
      </c>
      <c r="E373" s="9">
        <v>1</v>
      </c>
    </row>
    <row r="374" spans="1:5" ht="15.75">
      <c r="A374" s="7">
        <v>40633</v>
      </c>
      <c r="B374" s="7" t="s">
        <v>245</v>
      </c>
      <c r="C374" s="8" t="s">
        <v>11</v>
      </c>
      <c r="D374" s="19">
        <v>5</v>
      </c>
      <c r="E374" s="9">
        <v>1</v>
      </c>
    </row>
    <row r="375" spans="1:5" ht="15.75">
      <c r="A375" s="7">
        <v>40633</v>
      </c>
      <c r="B375" s="7" t="s">
        <v>245</v>
      </c>
      <c r="C375" s="8" t="s">
        <v>29</v>
      </c>
      <c r="D375" s="19">
        <v>6</v>
      </c>
      <c r="E375" s="9">
        <v>1</v>
      </c>
    </row>
    <row r="376" spans="1:5" ht="15.75">
      <c r="A376" s="7">
        <v>40633</v>
      </c>
      <c r="B376" s="7" t="s">
        <v>245</v>
      </c>
      <c r="C376" s="8" t="s">
        <v>57</v>
      </c>
      <c r="D376" s="19">
        <v>7</v>
      </c>
      <c r="E376" s="9">
        <v>1</v>
      </c>
    </row>
    <row r="377" spans="1:5" ht="15.75">
      <c r="A377" s="7">
        <v>40633</v>
      </c>
      <c r="B377" s="7" t="s">
        <v>245</v>
      </c>
      <c r="C377" s="8" t="s">
        <v>33</v>
      </c>
      <c r="D377" s="19">
        <v>8</v>
      </c>
      <c r="E377" s="9">
        <v>1</v>
      </c>
    </row>
    <row r="378" spans="1:5" ht="15.75">
      <c r="A378" s="7">
        <v>40633</v>
      </c>
      <c r="B378" s="7" t="s">
        <v>245</v>
      </c>
      <c r="C378" s="8" t="s">
        <v>48</v>
      </c>
      <c r="D378" s="19">
        <v>9</v>
      </c>
      <c r="E378" s="9">
        <v>1</v>
      </c>
    </row>
    <row r="379" spans="1:5" ht="15.75">
      <c r="A379" s="7">
        <v>40633</v>
      </c>
      <c r="B379" s="7" t="s">
        <v>245</v>
      </c>
      <c r="C379" s="8" t="s">
        <v>43</v>
      </c>
      <c r="D379" s="19">
        <v>10</v>
      </c>
      <c r="E379" s="9">
        <v>1</v>
      </c>
    </row>
    <row r="380" spans="1:5" ht="15.75">
      <c r="A380" s="7">
        <v>40633</v>
      </c>
      <c r="B380" s="7" t="s">
        <v>247</v>
      </c>
      <c r="C380" s="8" t="s">
        <v>56</v>
      </c>
      <c r="D380" s="19">
        <v>1</v>
      </c>
      <c r="E380" s="9">
        <v>-4</v>
      </c>
    </row>
    <row r="381" spans="1:5" ht="15.75">
      <c r="A381" s="7">
        <v>40633</v>
      </c>
      <c r="B381" s="7" t="s">
        <v>247</v>
      </c>
      <c r="C381" s="8" t="s">
        <v>55</v>
      </c>
      <c r="D381" s="19">
        <v>2</v>
      </c>
      <c r="E381" s="9">
        <v>-1</v>
      </c>
    </row>
    <row r="382" spans="1:5" ht="15.75">
      <c r="A382" s="7">
        <v>40633</v>
      </c>
      <c r="B382" s="7" t="s">
        <v>247</v>
      </c>
      <c r="C382" s="8" t="s">
        <v>217</v>
      </c>
      <c r="D382" s="19">
        <v>3</v>
      </c>
      <c r="E382" s="9">
        <v>-14</v>
      </c>
    </row>
    <row r="383" spans="1:5" ht="15.75">
      <c r="A383" s="7">
        <v>40633</v>
      </c>
      <c r="B383" s="7" t="s">
        <v>248</v>
      </c>
      <c r="C383" s="8" t="s">
        <v>16</v>
      </c>
      <c r="D383" s="19">
        <v>4</v>
      </c>
      <c r="E383" s="9">
        <v>5</v>
      </c>
    </row>
    <row r="384" spans="1:5" ht="15.75">
      <c r="A384" s="7">
        <v>40633</v>
      </c>
      <c r="B384" s="7" t="s">
        <v>248</v>
      </c>
      <c r="C384" s="8" t="s">
        <v>110</v>
      </c>
      <c r="D384" s="19">
        <v>5</v>
      </c>
      <c r="E384" s="9">
        <v>1</v>
      </c>
    </row>
    <row r="385" spans="1:5" ht="15.75">
      <c r="A385" s="7">
        <v>40633</v>
      </c>
      <c r="B385" s="7" t="s">
        <v>248</v>
      </c>
      <c r="C385" s="8" t="s">
        <v>40</v>
      </c>
      <c r="D385" s="19">
        <v>6</v>
      </c>
      <c r="E385" s="9">
        <v>2</v>
      </c>
    </row>
    <row r="386" spans="1:5" ht="15.75">
      <c r="A386" s="7">
        <v>40633</v>
      </c>
      <c r="B386" s="7" t="s">
        <v>248</v>
      </c>
      <c r="C386" s="8" t="s">
        <v>44</v>
      </c>
      <c r="D386" s="19">
        <v>7</v>
      </c>
      <c r="E386" s="9">
        <v>3</v>
      </c>
    </row>
    <row r="387" spans="1:5" ht="15.75">
      <c r="A387" s="7">
        <v>40633</v>
      </c>
      <c r="B387" s="7" t="s">
        <v>248</v>
      </c>
      <c r="C387" s="8" t="s">
        <v>55</v>
      </c>
      <c r="D387" s="19">
        <v>8</v>
      </c>
      <c r="E387" s="9">
        <v>2</v>
      </c>
    </row>
    <row r="388" spans="1:5" ht="15.75">
      <c r="A388" s="7">
        <v>40633</v>
      </c>
      <c r="B388" s="7" t="s">
        <v>249</v>
      </c>
      <c r="C388" s="8" t="s">
        <v>250</v>
      </c>
      <c r="D388" s="19">
        <v>9</v>
      </c>
      <c r="E388" s="9">
        <v>1</v>
      </c>
    </row>
    <row r="389" spans="1:5" ht="15.75">
      <c r="A389" s="7">
        <v>40633</v>
      </c>
      <c r="B389" s="7" t="s">
        <v>249</v>
      </c>
      <c r="C389" s="8" t="s">
        <v>50</v>
      </c>
      <c r="D389" s="19">
        <v>10</v>
      </c>
      <c r="E389" s="9">
        <v>2</v>
      </c>
    </row>
    <row r="390" spans="1:5" ht="15.75">
      <c r="A390" s="7">
        <v>40633</v>
      </c>
      <c r="B390" s="7" t="s">
        <v>249</v>
      </c>
      <c r="C390" s="8" t="s">
        <v>146</v>
      </c>
      <c r="D390" s="19">
        <v>1</v>
      </c>
      <c r="E390" s="9">
        <v>1</v>
      </c>
    </row>
    <row r="391" spans="1:5" ht="15.75">
      <c r="A391" s="7">
        <v>40633</v>
      </c>
      <c r="B391" s="7" t="s">
        <v>249</v>
      </c>
      <c r="C391" s="8" t="s">
        <v>45</v>
      </c>
      <c r="D391" s="19">
        <v>2</v>
      </c>
      <c r="E391" s="9">
        <v>6</v>
      </c>
    </row>
    <row r="392" spans="1:5" ht="15.75">
      <c r="A392" s="7">
        <v>40633</v>
      </c>
      <c r="B392" s="7" t="s">
        <v>249</v>
      </c>
      <c r="C392" s="8" t="s">
        <v>59</v>
      </c>
      <c r="D392" s="19">
        <v>3</v>
      </c>
      <c r="E392" s="9">
        <v>7</v>
      </c>
    </row>
    <row r="393" spans="1:5" ht="15.75">
      <c r="A393" s="7">
        <v>40633</v>
      </c>
      <c r="B393" s="7" t="s">
        <v>249</v>
      </c>
      <c r="C393" s="8" t="s">
        <v>65</v>
      </c>
      <c r="D393" s="19">
        <v>4</v>
      </c>
      <c r="E393" s="9">
        <v>3</v>
      </c>
    </row>
    <row r="394" spans="1:5" ht="15.75">
      <c r="A394" s="7">
        <v>40633</v>
      </c>
      <c r="B394" s="7" t="s">
        <v>249</v>
      </c>
      <c r="C394" s="8" t="s">
        <v>148</v>
      </c>
      <c r="D394" s="19">
        <v>5</v>
      </c>
      <c r="E394" s="9">
        <v>1</v>
      </c>
    </row>
    <row r="395" spans="1:5" ht="15.75">
      <c r="A395" s="7">
        <v>40633</v>
      </c>
      <c r="B395" s="7" t="s">
        <v>251</v>
      </c>
      <c r="C395" s="8" t="s">
        <v>39</v>
      </c>
      <c r="D395" s="19">
        <v>6</v>
      </c>
      <c r="E395" s="9">
        <v>1</v>
      </c>
    </row>
    <row r="396" spans="1:5" ht="15.75">
      <c r="A396" s="7">
        <v>40633</v>
      </c>
      <c r="B396" s="7" t="s">
        <v>251</v>
      </c>
      <c r="C396" s="8" t="s">
        <v>43</v>
      </c>
      <c r="D396" s="19">
        <v>7</v>
      </c>
      <c r="E396" s="9">
        <v>1</v>
      </c>
    </row>
    <row r="397" spans="1:5" ht="15.75">
      <c r="A397" s="7">
        <v>40633</v>
      </c>
      <c r="B397" s="7" t="s">
        <v>251</v>
      </c>
      <c r="C397" s="8" t="s">
        <v>252</v>
      </c>
      <c r="D397" s="19">
        <v>8</v>
      </c>
      <c r="E397" s="9">
        <v>1</v>
      </c>
    </row>
    <row r="398" spans="1:5" ht="15.75">
      <c r="A398" s="7">
        <v>40633</v>
      </c>
      <c r="B398" s="7" t="s">
        <v>253</v>
      </c>
      <c r="C398" s="8" t="s">
        <v>59</v>
      </c>
      <c r="D398" s="19">
        <v>9</v>
      </c>
      <c r="E398" s="9">
        <v>-1</v>
      </c>
    </row>
    <row r="399" spans="1:5" ht="15.75">
      <c r="A399" s="7">
        <v>40633</v>
      </c>
      <c r="B399" s="7" t="s">
        <v>254</v>
      </c>
      <c r="C399" s="8" t="s">
        <v>56</v>
      </c>
      <c r="D399" s="19">
        <v>10</v>
      </c>
      <c r="E399" s="9">
        <v>-3</v>
      </c>
    </row>
    <row r="400" spans="1:5" ht="15.75">
      <c r="A400" s="7">
        <v>40633</v>
      </c>
      <c r="B400" s="7" t="s">
        <v>254</v>
      </c>
      <c r="C400" s="8" t="s">
        <v>54</v>
      </c>
      <c r="D400" s="19">
        <v>1</v>
      </c>
      <c r="E400" s="9">
        <v>-1</v>
      </c>
    </row>
    <row r="401" spans="1:5" ht="15.75">
      <c r="A401" s="7">
        <v>40626</v>
      </c>
      <c r="B401" s="7" t="s">
        <v>255</v>
      </c>
      <c r="C401" s="8" t="s">
        <v>256</v>
      </c>
      <c r="D401" s="19">
        <v>2</v>
      </c>
      <c r="E401" s="9">
        <v>1</v>
      </c>
    </row>
    <row r="402" spans="1:5" ht="15.75">
      <c r="A402" s="7">
        <v>40624</v>
      </c>
      <c r="B402" s="7" t="s">
        <v>257</v>
      </c>
      <c r="C402" s="8" t="s">
        <v>258</v>
      </c>
      <c r="D402" s="19">
        <v>3</v>
      </c>
      <c r="E402" s="9">
        <v>1</v>
      </c>
    </row>
    <row r="403" spans="1:5" ht="15.75">
      <c r="A403" s="7">
        <v>40636</v>
      </c>
      <c r="B403" s="7" t="s">
        <v>259</v>
      </c>
      <c r="C403" s="8" t="s">
        <v>6</v>
      </c>
      <c r="D403" s="19">
        <v>4</v>
      </c>
      <c r="E403" s="9">
        <v>-1</v>
      </c>
    </row>
    <row r="404" spans="1:5" ht="15.75">
      <c r="A404" s="7">
        <v>40636</v>
      </c>
      <c r="B404" s="7" t="s">
        <v>260</v>
      </c>
      <c r="C404" s="8" t="s">
        <v>110</v>
      </c>
      <c r="D404" s="19">
        <v>5</v>
      </c>
      <c r="E404" s="9">
        <v>-1</v>
      </c>
    </row>
    <row r="405" spans="1:5" ht="15.75">
      <c r="A405" s="7">
        <v>40640</v>
      </c>
      <c r="B405" s="7" t="s">
        <v>261</v>
      </c>
      <c r="C405" s="8" t="s">
        <v>250</v>
      </c>
      <c r="D405" s="19">
        <v>6</v>
      </c>
      <c r="E405" s="9">
        <v>1</v>
      </c>
    </row>
    <row r="406" spans="1:5" ht="15.75">
      <c r="A406" s="7">
        <v>40640</v>
      </c>
      <c r="B406" s="7" t="s">
        <v>261</v>
      </c>
      <c r="C406" s="8" t="s">
        <v>56</v>
      </c>
      <c r="D406" s="19">
        <v>7</v>
      </c>
      <c r="E406" s="9">
        <v>2</v>
      </c>
    </row>
    <row r="407" spans="1:5" ht="15.75">
      <c r="A407" s="7">
        <v>40640</v>
      </c>
      <c r="B407" s="7" t="s">
        <v>261</v>
      </c>
      <c r="C407" s="8" t="s">
        <v>57</v>
      </c>
      <c r="D407" s="19">
        <v>8</v>
      </c>
      <c r="E407" s="9">
        <v>2</v>
      </c>
    </row>
    <row r="408" spans="1:5" ht="15.75">
      <c r="A408" s="7">
        <v>40640</v>
      </c>
      <c r="B408" s="7" t="s">
        <v>262</v>
      </c>
      <c r="C408" s="8" t="s">
        <v>58</v>
      </c>
      <c r="D408" s="19">
        <v>9</v>
      </c>
      <c r="E408" s="9">
        <v>-4</v>
      </c>
    </row>
    <row r="409" spans="1:5" ht="15.75">
      <c r="A409" s="7">
        <v>40640</v>
      </c>
      <c r="B409" s="7" t="s">
        <v>262</v>
      </c>
      <c r="C409" s="8" t="s">
        <v>40</v>
      </c>
      <c r="D409" s="19">
        <v>10</v>
      </c>
      <c r="E409" s="9">
        <v>-1</v>
      </c>
    </row>
    <row r="410" spans="1:5" ht="15.75">
      <c r="A410" s="7">
        <v>40640</v>
      </c>
      <c r="B410" s="7" t="s">
        <v>262</v>
      </c>
      <c r="C410" s="8" t="s">
        <v>51</v>
      </c>
      <c r="D410" s="19">
        <v>1</v>
      </c>
      <c r="E410" s="9">
        <v>-1</v>
      </c>
    </row>
    <row r="411" spans="1:5" ht="15.75">
      <c r="A411" s="7">
        <v>40640</v>
      </c>
      <c r="B411" s="7" t="s">
        <v>262</v>
      </c>
      <c r="C411" s="8" t="s">
        <v>57</v>
      </c>
      <c r="D411" s="19">
        <v>2</v>
      </c>
      <c r="E411" s="9">
        <v>-3</v>
      </c>
    </row>
    <row r="412" spans="1:5" ht="15.75">
      <c r="A412" s="7">
        <v>40640</v>
      </c>
      <c r="B412" s="7" t="s">
        <v>262</v>
      </c>
      <c r="C412" s="8" t="s">
        <v>6</v>
      </c>
      <c r="D412" s="19">
        <v>3</v>
      </c>
      <c r="E412" s="9">
        <v>-3</v>
      </c>
    </row>
    <row r="413" spans="1:5" ht="15.75">
      <c r="A413" s="7">
        <v>40638</v>
      </c>
      <c r="B413" s="7" t="s">
        <v>263</v>
      </c>
      <c r="C413" s="8" t="s">
        <v>256</v>
      </c>
      <c r="D413" s="19">
        <v>4</v>
      </c>
      <c r="E413" s="9">
        <v>-1</v>
      </c>
    </row>
    <row r="414" spans="1:5" ht="15.75">
      <c r="A414" s="7">
        <v>40638</v>
      </c>
      <c r="B414" s="7" t="s">
        <v>263</v>
      </c>
      <c r="C414" s="8" t="s">
        <v>258</v>
      </c>
      <c r="D414" s="19">
        <v>5</v>
      </c>
      <c r="E414" s="9">
        <v>-1</v>
      </c>
    </row>
    <row r="415" spans="1:5" ht="15.75">
      <c r="A415" s="7">
        <v>40659</v>
      </c>
      <c r="B415" s="7" t="s">
        <v>264</v>
      </c>
      <c r="C415" s="8" t="s">
        <v>11</v>
      </c>
      <c r="D415" s="19">
        <v>6</v>
      </c>
      <c r="E415" s="9">
        <v>1</v>
      </c>
    </row>
    <row r="416" spans="1:5" ht="15.75">
      <c r="A416" s="7">
        <v>40671</v>
      </c>
      <c r="B416" s="7" t="s">
        <v>265</v>
      </c>
      <c r="C416" s="8" t="s">
        <v>45</v>
      </c>
      <c r="D416" s="19">
        <v>7</v>
      </c>
      <c r="E416" s="9">
        <v>-2</v>
      </c>
    </row>
    <row r="417" spans="1:5" ht="15.75">
      <c r="A417" s="7">
        <v>40672</v>
      </c>
      <c r="B417" s="7" t="s">
        <v>266</v>
      </c>
      <c r="C417" s="8" t="s">
        <v>44</v>
      </c>
      <c r="D417" s="19">
        <v>8</v>
      </c>
      <c r="E417" s="9">
        <v>-1</v>
      </c>
    </row>
    <row r="418" spans="1:5" ht="15.75">
      <c r="A418" s="7">
        <v>40672</v>
      </c>
      <c r="B418" s="7" t="s">
        <v>266</v>
      </c>
      <c r="C418" s="8" t="s">
        <v>24</v>
      </c>
      <c r="D418" s="19">
        <v>9</v>
      </c>
      <c r="E418" s="9">
        <v>-1</v>
      </c>
    </row>
    <row r="419" spans="1:5" ht="15.75">
      <c r="A419" s="7">
        <v>40672</v>
      </c>
      <c r="B419" s="7" t="s">
        <v>267</v>
      </c>
      <c r="C419" s="8" t="s">
        <v>24</v>
      </c>
      <c r="D419" s="19">
        <v>10</v>
      </c>
      <c r="E419" s="9">
        <v>1</v>
      </c>
    </row>
    <row r="420" spans="1:5" ht="15.75">
      <c r="A420" s="7">
        <v>40668</v>
      </c>
      <c r="B420" s="7" t="s">
        <v>268</v>
      </c>
      <c r="C420" s="8" t="s">
        <v>30</v>
      </c>
      <c r="D420" s="19">
        <v>1</v>
      </c>
      <c r="E420" s="9">
        <v>1</v>
      </c>
    </row>
    <row r="421" spans="1:5" ht="15.75">
      <c r="A421" s="7">
        <v>40673</v>
      </c>
      <c r="B421" s="7" t="s">
        <v>269</v>
      </c>
      <c r="C421" s="8" t="s">
        <v>48</v>
      </c>
      <c r="D421" s="19">
        <v>2</v>
      </c>
      <c r="E421" s="9">
        <v>1</v>
      </c>
    </row>
    <row r="422" spans="1:5" ht="15.75">
      <c r="A422" s="7">
        <v>40673</v>
      </c>
      <c r="B422" s="7" t="s">
        <v>270</v>
      </c>
      <c r="C422" s="8" t="s">
        <v>48</v>
      </c>
      <c r="D422" s="19">
        <v>3</v>
      </c>
      <c r="E422" s="9">
        <v>-1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4:G255"/>
  <sheetViews>
    <sheetView rightToLeft="1" tabSelected="1" workbookViewId="0">
      <selection activeCell="I13" sqref="I13"/>
    </sheetView>
  </sheetViews>
  <sheetFormatPr defaultRowHeight="14.25"/>
  <cols>
    <col min="1" max="1" width="15.75" customWidth="1"/>
    <col min="2" max="2" width="32.875" bestFit="1" customWidth="1"/>
    <col min="3" max="3" width="12.375" customWidth="1"/>
  </cols>
  <sheetData>
    <row r="4" spans="1:7">
      <c r="D4" t="s">
        <v>442</v>
      </c>
    </row>
    <row r="5" spans="1:7">
      <c r="D5" t="s">
        <v>441</v>
      </c>
    </row>
    <row r="6" spans="1:7" ht="15" thickBot="1">
      <c r="F6" t="s">
        <v>443</v>
      </c>
    </row>
    <row r="7" spans="1:7" ht="18">
      <c r="A7" s="11" t="s">
        <v>271</v>
      </c>
      <c r="B7" s="17" t="s">
        <v>440</v>
      </c>
      <c r="C7" s="21" t="s">
        <v>272</v>
      </c>
    </row>
    <row r="8" spans="1:7" ht="15.75">
      <c r="A8" s="12" t="s">
        <v>39</v>
      </c>
      <c r="B8" s="14">
        <v>1</v>
      </c>
      <c r="C8" s="15">
        <f>(SUMIF(كشف!$C$9:'كشف'!$C$1414,$A$8:$A$255,كشف!$E$9:'كشف'!$E$1414))</f>
        <v>9</v>
      </c>
      <c r="E8">
        <f>SUMIFS($C$8:$C$255,$A$8:$A$255,G8,$B$8:$B$255,G9)</f>
        <v>29</v>
      </c>
      <c r="G8" s="22" t="s">
        <v>58</v>
      </c>
    </row>
    <row r="9" spans="1:7" ht="15.75">
      <c r="A9" s="12" t="s">
        <v>23</v>
      </c>
      <c r="B9" s="14">
        <v>1</v>
      </c>
      <c r="C9" s="15">
        <f>(SUMIF(كشف!$C$9:'كشف'!$C$1414,$A$8:$A$255,كشف!$E$9:'كشف'!$E$1414))</f>
        <v>1</v>
      </c>
      <c r="G9" s="22">
        <v>1</v>
      </c>
    </row>
    <row r="10" spans="1:7" ht="15.75">
      <c r="A10" s="12" t="s">
        <v>24</v>
      </c>
      <c r="B10" s="14">
        <v>1</v>
      </c>
      <c r="C10" s="15">
        <f>(SUMIF(كشف!$C$9:'كشف'!$C$1414,$A$8:$A$255,كشف!$E$9:'كشف'!$E$1414))</f>
        <v>2</v>
      </c>
    </row>
    <row r="11" spans="1:7" ht="15.75">
      <c r="A11" s="12" t="s">
        <v>209</v>
      </c>
      <c r="B11" s="14">
        <v>1</v>
      </c>
      <c r="C11" s="15">
        <f>(SUMIF(كشف!$C$9:'كشف'!$C$1414,$A$8:$A$255,كشف!$E$9:'كشف'!$E$1414))</f>
        <v>0</v>
      </c>
    </row>
    <row r="12" spans="1:7" ht="15.75">
      <c r="A12" s="12" t="s">
        <v>58</v>
      </c>
      <c r="B12" s="14">
        <v>1</v>
      </c>
      <c r="C12" s="15">
        <f>(SUMIF(كشف!$C$9:'كشف'!$C$1414,$A$8:$A$255,كشف!$E$9:'كشف'!$E$1414))</f>
        <v>29</v>
      </c>
    </row>
    <row r="13" spans="1:7" ht="15.75">
      <c r="A13" s="12" t="s">
        <v>56</v>
      </c>
      <c r="B13" s="14">
        <v>1</v>
      </c>
      <c r="C13" s="15">
        <f>(SUMIF(كشف!$C$9:'كشف'!$C$1414,$A$8:$A$255,كشف!$E$9:'كشف'!$E$1414))</f>
        <v>9</v>
      </c>
    </row>
    <row r="14" spans="1:7" ht="15.75">
      <c r="A14" s="12" t="s">
        <v>273</v>
      </c>
      <c r="B14" s="14">
        <v>1</v>
      </c>
      <c r="C14" s="15">
        <f>(SUMIF(كشف!$C$9:'كشف'!$C$1414,$A$8:$A$255,كشف!$E$9:'كشف'!$E$1414))</f>
        <v>0</v>
      </c>
    </row>
    <row r="15" spans="1:7" ht="15.75">
      <c r="A15" s="12" t="s">
        <v>274</v>
      </c>
      <c r="B15" s="14">
        <v>1</v>
      </c>
      <c r="C15" s="15">
        <f>(SUMIF(كشف!$C$9:'كشف'!$C$1414,$A$8:$A$255,كشف!$E$9:'كشف'!$E$1414))</f>
        <v>0</v>
      </c>
    </row>
    <row r="16" spans="1:7" ht="15.75">
      <c r="A16" s="12" t="s">
        <v>44</v>
      </c>
      <c r="B16" s="14">
        <v>1</v>
      </c>
      <c r="C16" s="15">
        <f>(SUMIF(كشف!$C$9:'كشف'!$C$1414,$A$8:$A$255,كشف!$E$9:'كشف'!$E$1414))</f>
        <v>19</v>
      </c>
    </row>
    <row r="17" spans="1:3" ht="15.75">
      <c r="A17" s="12" t="s">
        <v>5</v>
      </c>
      <c r="B17" s="14">
        <v>1</v>
      </c>
      <c r="C17" s="15">
        <f>(SUMIF(كشف!$C$9:'كشف'!$C$1414,$A$8:$A$255,كشف!$E$9:'كشف'!$E$1414))</f>
        <v>-1</v>
      </c>
    </row>
    <row r="18" spans="1:3" ht="15.75">
      <c r="A18" s="12" t="s">
        <v>275</v>
      </c>
      <c r="B18" s="14">
        <v>1</v>
      </c>
      <c r="C18" s="15">
        <f>(SUMIF(كشف!$C$9:'كشف'!$C$1414,$A$8:$A$255,كشف!$E$9:'كشف'!$E$1414))</f>
        <v>0</v>
      </c>
    </row>
    <row r="19" spans="1:3" ht="15.75">
      <c r="A19" s="12" t="s">
        <v>200</v>
      </c>
      <c r="B19" s="14">
        <v>1</v>
      </c>
      <c r="C19" s="15">
        <f>(SUMIF(كشف!$C$9:'كشف'!$C$1414,$A$8:$A$255,كشف!$E$9:'كشف'!$E$1414))</f>
        <v>1</v>
      </c>
    </row>
    <row r="20" spans="1:3" ht="15.75">
      <c r="A20" s="12" t="s">
        <v>25</v>
      </c>
      <c r="B20" s="14">
        <v>1</v>
      </c>
      <c r="C20" s="15">
        <f>(SUMIF(كشف!$C$9:'كشف'!$C$1414,$A$8:$A$255,كشف!$E$9:'كشف'!$E$1414))</f>
        <v>0</v>
      </c>
    </row>
    <row r="21" spans="1:3" ht="15.75">
      <c r="A21" s="12" t="s">
        <v>276</v>
      </c>
      <c r="B21" s="14">
        <v>1</v>
      </c>
      <c r="C21" s="15">
        <f>(SUMIF(كشف!$C$9:'كشف'!$C$1414,$A$8:$A$255,كشف!$E$9:'كشف'!$E$1414))</f>
        <v>0</v>
      </c>
    </row>
    <row r="22" spans="1:3" ht="15.75">
      <c r="A22" s="12" t="s">
        <v>277</v>
      </c>
      <c r="B22" s="14">
        <v>1</v>
      </c>
      <c r="C22" s="15">
        <f>(SUMIF(كشف!$C$9:'كشف'!$C$1414,$A$8:$A$255,كشف!$E$9:'كشف'!$E$1414))</f>
        <v>0</v>
      </c>
    </row>
    <row r="23" spans="1:3" ht="15.75">
      <c r="A23" s="12" t="s">
        <v>278</v>
      </c>
      <c r="B23" s="14">
        <v>1</v>
      </c>
      <c r="C23" s="15">
        <f>(SUMIF(كشف!$C$9:'كشف'!$C$1414,$A$8:$A$255,كشف!$E$9:'كشف'!$E$1414))</f>
        <v>0</v>
      </c>
    </row>
    <row r="24" spans="1:3" ht="15.75">
      <c r="A24" s="12" t="s">
        <v>6</v>
      </c>
      <c r="B24" s="14">
        <v>1</v>
      </c>
      <c r="C24" s="15">
        <f>(SUMIF(كشف!$C$9:'كشف'!$C$1414,$A$8:$A$255,كشف!$E$9:'كشف'!$E$1414))</f>
        <v>0</v>
      </c>
    </row>
    <row r="25" spans="1:3" ht="15.75">
      <c r="A25" s="12" t="s">
        <v>279</v>
      </c>
      <c r="B25" s="14">
        <v>1</v>
      </c>
      <c r="C25" s="15">
        <f>(SUMIF(كشف!$C$9:'كشف'!$C$1414,$A$8:$A$255,كشف!$E$9:'كشف'!$E$1414))</f>
        <v>0</v>
      </c>
    </row>
    <row r="26" spans="1:3" ht="15.75">
      <c r="A26" s="12" t="s">
        <v>7</v>
      </c>
      <c r="B26" s="14">
        <v>1</v>
      </c>
      <c r="C26" s="15">
        <f>(SUMIF(كشف!$C$9:'كشف'!$C$1414,$A$8:$A$255,كشف!$E$9:'كشف'!$E$1414))</f>
        <v>1</v>
      </c>
    </row>
    <row r="27" spans="1:3" ht="15.75">
      <c r="A27" s="12" t="s">
        <v>103</v>
      </c>
      <c r="B27" s="14">
        <v>1</v>
      </c>
      <c r="C27" s="15">
        <f>(SUMIF(كشف!$C$9:'كشف'!$C$1414,$A$8:$A$255,كشف!$E$9:'كشف'!$E$1414))</f>
        <v>0</v>
      </c>
    </row>
    <row r="28" spans="1:3" ht="15.75">
      <c r="A28" s="12" t="s">
        <v>54</v>
      </c>
      <c r="B28" s="14">
        <v>1</v>
      </c>
      <c r="C28" s="15">
        <f>(SUMIF(كشف!$C$9:'كشف'!$C$1414,$A$8:$A$255,كشف!$E$9:'كشف'!$E$1414))</f>
        <v>21</v>
      </c>
    </row>
    <row r="29" spans="1:3" ht="15.75">
      <c r="A29" s="12" t="s">
        <v>46</v>
      </c>
      <c r="B29" s="14">
        <v>1</v>
      </c>
      <c r="C29" s="15">
        <f>(SUMIF(كشف!$C$9:'كشف'!$C$1414,$A$8:$A$255,كشف!$E$9:'كشف'!$E$1414))</f>
        <v>14</v>
      </c>
    </row>
    <row r="30" spans="1:3" ht="15.75">
      <c r="A30" s="12" t="s">
        <v>8</v>
      </c>
      <c r="B30" s="14">
        <v>1</v>
      </c>
      <c r="C30" s="15">
        <f>(SUMIF(كشف!$C$9:'كشف'!$C$1414,$A$8:$A$255,كشف!$E$9:'كشف'!$E$1414))</f>
        <v>2</v>
      </c>
    </row>
    <row r="31" spans="1:3" ht="15.75">
      <c r="A31" s="12" t="s">
        <v>55</v>
      </c>
      <c r="B31" s="14">
        <v>1</v>
      </c>
      <c r="C31" s="15">
        <f>(SUMIF(كشف!$C$9:'كشف'!$C$1414,$A$8:$A$255,كشف!$E$9:'كشف'!$E$1414))</f>
        <v>33</v>
      </c>
    </row>
    <row r="32" spans="1:3" ht="15.75">
      <c r="A32" s="12" t="s">
        <v>250</v>
      </c>
      <c r="B32" s="14">
        <v>1</v>
      </c>
      <c r="C32" s="15">
        <f>(SUMIF(كشف!$C$9:'كشف'!$C$1414,$A$8:$A$255,كشف!$E$9:'كشف'!$E$1414))</f>
        <v>2</v>
      </c>
    </row>
    <row r="33" spans="1:3" ht="15.75">
      <c r="A33" s="12" t="s">
        <v>40</v>
      </c>
      <c r="B33" s="14">
        <v>1</v>
      </c>
      <c r="C33" s="15">
        <f>(SUMIF(كشف!$C$9:'كشف'!$C$1414,$A$8:$A$255,كشف!$E$9:'كشف'!$E$1414))</f>
        <v>9</v>
      </c>
    </row>
    <row r="34" spans="1:3" ht="15.75">
      <c r="A34" s="12" t="s">
        <v>280</v>
      </c>
      <c r="B34" s="14">
        <v>1</v>
      </c>
      <c r="C34" s="15">
        <f>(SUMIF(كشف!$C$9:'كشف'!$C$1414,$A$8:$A$255,كشف!$E$9:'كشف'!$E$1414))</f>
        <v>0</v>
      </c>
    </row>
    <row r="35" spans="1:3" ht="15.75">
      <c r="A35" s="12" t="s">
        <v>77</v>
      </c>
      <c r="B35" s="14">
        <v>1</v>
      </c>
      <c r="C35" s="15">
        <f>(SUMIF(كشف!$C$9:'كشف'!$C$1414,$A$8:$A$255,كشف!$E$9:'كشف'!$E$1414))</f>
        <v>2</v>
      </c>
    </row>
    <row r="36" spans="1:3" ht="15.75">
      <c r="A36" s="12" t="s">
        <v>281</v>
      </c>
      <c r="B36" s="14">
        <v>1</v>
      </c>
      <c r="C36" s="15">
        <f>(SUMIF(كشف!$C$9:'كشف'!$C$1414,$A$8:$A$255,كشف!$E$9:'كشف'!$E$1414))</f>
        <v>0</v>
      </c>
    </row>
    <row r="37" spans="1:3" ht="15.75">
      <c r="A37" s="12" t="s">
        <v>282</v>
      </c>
      <c r="B37" s="14">
        <v>1</v>
      </c>
      <c r="C37" s="15">
        <f>(SUMIF(كشف!$C$9:'كشف'!$C$1414,$A$8:$A$255,كشف!$E$9:'كشف'!$E$1414))</f>
        <v>0</v>
      </c>
    </row>
    <row r="38" spans="1:3" ht="15.75">
      <c r="A38" s="12" t="s">
        <v>26</v>
      </c>
      <c r="B38" s="14">
        <v>1</v>
      </c>
      <c r="C38" s="15">
        <f>(SUMIF(كشف!$C$9:'كشف'!$C$1414,$A$8:$A$255,كشف!$E$9:'كشف'!$E$1414))</f>
        <v>2</v>
      </c>
    </row>
    <row r="39" spans="1:3" ht="15.75">
      <c r="A39" s="12" t="s">
        <v>283</v>
      </c>
      <c r="B39" s="14">
        <v>1</v>
      </c>
      <c r="C39" s="15">
        <f>(SUMIF(كشف!$C$9:'كشف'!$C$1414,$A$8:$A$255,كشف!$E$9:'كشف'!$E$1414))</f>
        <v>0</v>
      </c>
    </row>
    <row r="40" spans="1:3" ht="15.75">
      <c r="A40" s="12" t="s">
        <v>27</v>
      </c>
      <c r="B40" s="14">
        <v>1</v>
      </c>
      <c r="C40" s="15">
        <f>(SUMIF(كشف!$C$9:'كشف'!$C$1414,$A$8:$A$255,كشف!$E$9:'كشف'!$E$1414))</f>
        <v>2</v>
      </c>
    </row>
    <row r="41" spans="1:3" ht="15.75">
      <c r="A41" s="12" t="s">
        <v>9</v>
      </c>
      <c r="B41" s="14">
        <v>1</v>
      </c>
      <c r="C41" s="15">
        <f>(SUMIF(كشف!$C$9:'كشف'!$C$1414,$A$8:$A$255,كشف!$E$9:'كشف'!$E$1414))</f>
        <v>1</v>
      </c>
    </row>
    <row r="42" spans="1:3" ht="15.75">
      <c r="A42" s="12" t="s">
        <v>284</v>
      </c>
      <c r="B42" s="14">
        <v>1</v>
      </c>
      <c r="C42" s="15">
        <f>(SUMIF(كشف!$C$9:'كشف'!$C$1414,$A$8:$A$255,كشف!$E$9:'كشف'!$E$1414))</f>
        <v>0</v>
      </c>
    </row>
    <row r="43" spans="1:3" ht="15.75">
      <c r="A43" s="12" t="s">
        <v>28</v>
      </c>
      <c r="B43" s="14">
        <v>1</v>
      </c>
      <c r="C43" s="15">
        <f>(SUMIF(كشف!$C$9:'كشف'!$C$1414,$A$8:$A$255,كشف!$E$9:'كشف'!$E$1414))</f>
        <v>2</v>
      </c>
    </row>
    <row r="44" spans="1:3" ht="15.75">
      <c r="A44" s="12" t="s">
        <v>285</v>
      </c>
      <c r="B44" s="14">
        <v>1</v>
      </c>
      <c r="C44" s="15">
        <f>(SUMIF(كشف!$C$9:'كشف'!$C$1414,$A$8:$A$255,كشف!$E$9:'كشف'!$E$1414))</f>
        <v>0</v>
      </c>
    </row>
    <row r="45" spans="1:3" ht="15.75">
      <c r="A45" s="12" t="s">
        <v>286</v>
      </c>
      <c r="B45" s="14">
        <v>1</v>
      </c>
      <c r="C45" s="15">
        <f>(SUMIF(كشف!$C$9:'كشف'!$C$1414,$A$8:$A$255,كشف!$E$9:'كشف'!$E$1414))</f>
        <v>0</v>
      </c>
    </row>
    <row r="46" spans="1:3" ht="15.75">
      <c r="A46" s="12" t="s">
        <v>50</v>
      </c>
      <c r="B46" s="14">
        <v>1</v>
      </c>
      <c r="C46" s="15">
        <f>(SUMIF(كشف!$C$9:'كشف'!$C$1414,$A$8:$A$255,كشف!$E$9:'كشف'!$E$1414))</f>
        <v>9</v>
      </c>
    </row>
    <row r="47" spans="1:3" ht="15.75">
      <c r="A47" s="12" t="s">
        <v>146</v>
      </c>
      <c r="B47" s="14">
        <v>1</v>
      </c>
      <c r="C47" s="15">
        <f>(SUMIF(كشف!$C$9:'كشف'!$C$1414,$A$8:$A$255,كشف!$E$9:'كشف'!$E$1414))</f>
        <v>3</v>
      </c>
    </row>
    <row r="48" spans="1:3" ht="15.75">
      <c r="A48" s="12" t="s">
        <v>10</v>
      </c>
      <c r="B48" s="14">
        <v>1</v>
      </c>
      <c r="C48" s="15">
        <f>(SUMIF(كشف!$C$9:'كشف'!$C$1414,$A$8:$A$255,كشف!$E$9:'كشف'!$E$1414))</f>
        <v>3</v>
      </c>
    </row>
    <row r="49" spans="1:3" ht="15.75">
      <c r="A49" s="12" t="s">
        <v>287</v>
      </c>
      <c r="B49" s="14">
        <v>1</v>
      </c>
      <c r="C49" s="15">
        <f>(SUMIF(كشف!$C$9:'كشف'!$C$1414,$A$8:$A$255,كشف!$E$9:'كشف'!$E$1414))</f>
        <v>0</v>
      </c>
    </row>
    <row r="50" spans="1:3" ht="15.75">
      <c r="A50" s="12" t="s">
        <v>288</v>
      </c>
      <c r="B50" s="14">
        <v>1</v>
      </c>
      <c r="C50" s="15">
        <f>(SUMIF(كشف!$C$9:'كشف'!$C$1414,$A$8:$A$255,كشف!$E$9:'كشف'!$E$1414))</f>
        <v>0</v>
      </c>
    </row>
    <row r="51" spans="1:3" ht="15.75">
      <c r="A51" s="12" t="s">
        <v>289</v>
      </c>
      <c r="B51" s="14">
        <v>1</v>
      </c>
      <c r="C51" s="15">
        <f>(SUMIF(كشف!$C$9:'كشف'!$C$1414,$A$8:$A$255,كشف!$E$9:'كشف'!$E$1414))</f>
        <v>0</v>
      </c>
    </row>
    <row r="52" spans="1:3" ht="15.75">
      <c r="A52" s="12" t="s">
        <v>11</v>
      </c>
      <c r="B52" s="14">
        <v>1</v>
      </c>
      <c r="C52" s="15">
        <f>(SUMIF(كشف!$C$9:'كشف'!$C$1414,$A$8:$A$255,كشف!$E$9:'كشف'!$E$1414))</f>
        <v>5</v>
      </c>
    </row>
    <row r="53" spans="1:3" ht="15.75">
      <c r="A53" s="12" t="s">
        <v>226</v>
      </c>
      <c r="B53" s="14">
        <v>1</v>
      </c>
      <c r="C53" s="15">
        <f>(SUMIF(كشف!$C$9:'كشف'!$C$1414,$A$8:$A$255,كشف!$E$9:'كشف'!$E$1414))</f>
        <v>0</v>
      </c>
    </row>
    <row r="54" spans="1:3" ht="15.75">
      <c r="A54" s="12" t="s">
        <v>41</v>
      </c>
      <c r="B54" s="14">
        <v>1</v>
      </c>
      <c r="C54" s="15">
        <f>(SUMIF(كشف!$C$9:'كشف'!$C$1414,$A$8:$A$255,كشف!$E$9:'كشف'!$E$1414))</f>
        <v>6</v>
      </c>
    </row>
    <row r="55" spans="1:3" ht="15.75">
      <c r="A55" s="13" t="s">
        <v>36</v>
      </c>
      <c r="B55" s="14">
        <v>1</v>
      </c>
      <c r="C55" s="15">
        <f>(SUMIF(كشف!$C$9:'كشف'!$C$1414,$A$8:$A$255,كشف!$E$9:'كشف'!$E$1414))</f>
        <v>3</v>
      </c>
    </row>
    <row r="56" spans="1:3" ht="15.75">
      <c r="A56" s="12" t="s">
        <v>217</v>
      </c>
      <c r="B56" s="14">
        <v>1</v>
      </c>
      <c r="C56" s="15">
        <f>(SUMIF(كشف!$C$9:'كشف'!$C$1414,$A$8:$A$255,كشف!$E$9:'كشف'!$E$1414))</f>
        <v>0</v>
      </c>
    </row>
    <row r="57" spans="1:3" ht="15.75">
      <c r="A57" s="12" t="s">
        <v>47</v>
      </c>
      <c r="B57" s="14">
        <v>1</v>
      </c>
      <c r="C57" s="15">
        <f>(SUMIF(كشف!$C$9:'كشف'!$C$1414,$A$8:$A$255,كشف!$E$9:'كشف'!$E$1414))</f>
        <v>9</v>
      </c>
    </row>
    <row r="58" spans="1:3" ht="15.75">
      <c r="A58" s="12" t="s">
        <v>42</v>
      </c>
      <c r="B58" s="14">
        <v>1</v>
      </c>
      <c r="C58" s="15">
        <f>(SUMIF(كشف!$C$9:'كشف'!$C$1414,$A$8:$A$255,كشف!$E$9:'كشف'!$E$1414))</f>
        <v>0</v>
      </c>
    </row>
    <row r="59" spans="1:3" ht="15.75">
      <c r="A59" s="12" t="s">
        <v>290</v>
      </c>
      <c r="B59" s="14">
        <v>1</v>
      </c>
      <c r="C59" s="15">
        <f>(SUMIF(كشف!$C$9:'كشف'!$C$1414,$A$8:$A$255,كشف!$E$9:'كشف'!$E$1414))</f>
        <v>0</v>
      </c>
    </row>
    <row r="60" spans="1:3" ht="15.75">
      <c r="A60" s="12" t="s">
        <v>37</v>
      </c>
      <c r="B60" s="14">
        <v>1</v>
      </c>
      <c r="C60" s="15">
        <f>(SUMIF(كشف!$C$9:'كشف'!$C$1414,$A$8:$A$255,كشف!$E$9:'كشف'!$E$1414))</f>
        <v>6</v>
      </c>
    </row>
    <row r="61" spans="1:3" ht="15.75">
      <c r="A61" s="12" t="s">
        <v>291</v>
      </c>
      <c r="B61" s="14">
        <v>1</v>
      </c>
      <c r="C61" s="15">
        <f>(SUMIF(كشف!$C$9:'كشف'!$C$1414,$A$8:$A$255,كشف!$E$9:'كشف'!$E$1414))</f>
        <v>0</v>
      </c>
    </row>
    <row r="62" spans="1:3" ht="15.75">
      <c r="A62" s="12" t="s">
        <v>29</v>
      </c>
      <c r="B62" s="14">
        <v>1</v>
      </c>
      <c r="C62" s="15">
        <f>(SUMIF(كشف!$C$9:'كشف'!$C$1414,$A$8:$A$255,كشف!$E$9:'كشف'!$E$1414))</f>
        <v>1</v>
      </c>
    </row>
    <row r="63" spans="1:3" ht="15.75">
      <c r="A63" s="12" t="s">
        <v>30</v>
      </c>
      <c r="B63" s="14">
        <v>1</v>
      </c>
      <c r="C63" s="15">
        <f>(SUMIF(كشف!$C$9:'كشف'!$C$1414,$A$8:$A$255,كشف!$E$9:'كشف'!$E$1414))</f>
        <v>2</v>
      </c>
    </row>
    <row r="64" spans="1:3" ht="15.75">
      <c r="A64" s="12" t="s">
        <v>292</v>
      </c>
      <c r="B64" s="14">
        <v>1</v>
      </c>
      <c r="C64" s="15">
        <f>(SUMIF(كشف!$C$9:'كشف'!$C$1414,$A$8:$A$255,كشف!$E$9:'كشف'!$E$1414))</f>
        <v>0</v>
      </c>
    </row>
    <row r="65" spans="1:3" ht="15.75">
      <c r="A65" s="12" t="s">
        <v>293</v>
      </c>
      <c r="B65" s="14">
        <v>1</v>
      </c>
      <c r="C65" s="15">
        <f>(SUMIF(كشف!$C$9:'كشف'!$C$1414,$A$8:$A$255,كشف!$E$9:'كشف'!$E$1414))</f>
        <v>0</v>
      </c>
    </row>
    <row r="66" spans="1:3" ht="15.75">
      <c r="A66" s="12" t="s">
        <v>51</v>
      </c>
      <c r="B66" s="14">
        <v>1</v>
      </c>
      <c r="C66" s="15">
        <f>(SUMIF(كشف!$C$9:'كشف'!$C$1414,$A$8:$A$255,كشف!$E$9:'كشف'!$E$1414))</f>
        <v>7</v>
      </c>
    </row>
    <row r="67" spans="1:3" ht="15.75">
      <c r="A67" s="12" t="s">
        <v>57</v>
      </c>
      <c r="B67" s="14">
        <v>1</v>
      </c>
      <c r="C67" s="15">
        <f>(SUMIF(كشف!$C$9:'كشف'!$C$1414,$A$8:$A$255,كشف!$E$9:'كشف'!$E$1414))</f>
        <v>19</v>
      </c>
    </row>
    <row r="68" spans="1:3" ht="15.75">
      <c r="A68" s="12" t="s">
        <v>12</v>
      </c>
      <c r="B68" s="14">
        <v>1</v>
      </c>
      <c r="C68" s="15">
        <f>(SUMIF(كشف!$C$9:'كشف'!$C$1414,$A$8:$A$255,كشف!$E$9:'كشف'!$E$1414))</f>
        <v>1</v>
      </c>
    </row>
    <row r="69" spans="1:3" ht="15.75">
      <c r="A69" s="12" t="s">
        <v>67</v>
      </c>
      <c r="B69" s="14">
        <v>1</v>
      </c>
      <c r="C69" s="15">
        <f>(SUMIF(كشف!$C$9:'كشف'!$C$1414,$A$8:$A$255,كشف!$E$9:'كشف'!$E$1414))</f>
        <v>0</v>
      </c>
    </row>
    <row r="70" spans="1:3" ht="15.75">
      <c r="A70" s="12" t="s">
        <v>13</v>
      </c>
      <c r="B70" s="14">
        <v>1</v>
      </c>
      <c r="C70" s="15">
        <f>(SUMIF(كشف!$C$9:'كشف'!$C$1414,$A$8:$A$255,كشف!$E$9:'كشف'!$E$1414))</f>
        <v>1</v>
      </c>
    </row>
    <row r="71" spans="1:3" ht="15.75">
      <c r="A71" s="12" t="s">
        <v>294</v>
      </c>
      <c r="B71" s="14">
        <v>1</v>
      </c>
      <c r="C71" s="15">
        <f>(SUMIF(كشف!$C$9:'كشف'!$C$1414,$A$8:$A$255,كشف!$E$9:'كشف'!$E$1414))</f>
        <v>0</v>
      </c>
    </row>
    <row r="72" spans="1:3" ht="15.75">
      <c r="A72" s="12" t="s">
        <v>295</v>
      </c>
      <c r="B72" s="14">
        <v>1</v>
      </c>
      <c r="C72" s="15">
        <f>(SUMIF(كشف!$C$9:'كشف'!$C$1414,$A$8:$A$255,كشف!$E$9:'كشف'!$E$1414))</f>
        <v>0</v>
      </c>
    </row>
    <row r="73" spans="1:3" ht="15.75">
      <c r="A73" s="12" t="s">
        <v>296</v>
      </c>
      <c r="B73" s="14">
        <v>1</v>
      </c>
      <c r="C73" s="15">
        <f>(SUMIF(كشف!$C$9:'كشف'!$C$1414,$A$8:$A$255,كشف!$E$9:'كشف'!$E$1414))</f>
        <v>0</v>
      </c>
    </row>
    <row r="74" spans="1:3" ht="15.75">
      <c r="A74" s="12" t="s">
        <v>297</v>
      </c>
      <c r="B74" s="14">
        <v>1</v>
      </c>
      <c r="C74" s="15">
        <f>(SUMIF(كشف!$C$9:'كشف'!$C$1414,$A$8:$A$255,كشف!$E$9:'كشف'!$E$1414))</f>
        <v>0</v>
      </c>
    </row>
    <row r="75" spans="1:3" ht="15.75">
      <c r="A75" s="12" t="s">
        <v>298</v>
      </c>
      <c r="B75" s="14">
        <v>1</v>
      </c>
      <c r="C75" s="15">
        <f>(SUMIF(كشف!$C$9:'كشف'!$C$1414,$A$8:$A$255,كشف!$E$9:'كشف'!$E$1414))</f>
        <v>0</v>
      </c>
    </row>
    <row r="76" spans="1:3" ht="15.75">
      <c r="A76" s="12" t="s">
        <v>299</v>
      </c>
      <c r="B76" s="14">
        <v>1</v>
      </c>
      <c r="C76" s="15">
        <f>(SUMIF(كشف!$C$9:'كشف'!$C$1414,$A$8:$A$255,كشف!$E$9:'كشف'!$E$1414))</f>
        <v>0</v>
      </c>
    </row>
    <row r="77" spans="1:3" ht="15.75">
      <c r="A77" s="12" t="s">
        <v>33</v>
      </c>
      <c r="B77" s="14">
        <v>1</v>
      </c>
      <c r="C77" s="15">
        <f>(SUMIF(كشف!$C$9:'كشف'!$C$1414,$A$8:$A$255,كشف!$E$9:'كشف'!$E$1414))</f>
        <v>2</v>
      </c>
    </row>
    <row r="78" spans="1:3" ht="15.75">
      <c r="A78" s="12" t="s">
        <v>300</v>
      </c>
      <c r="B78" s="14">
        <v>1</v>
      </c>
      <c r="C78" s="15">
        <f>(SUMIF(كشف!$C$9:'كشف'!$C$1414,$A$8:$A$255,كشف!$E$9:'كشف'!$E$1414))</f>
        <v>0</v>
      </c>
    </row>
    <row r="79" spans="1:3" ht="15.75">
      <c r="A79" s="12" t="s">
        <v>301</v>
      </c>
      <c r="B79" s="14">
        <v>1</v>
      </c>
      <c r="C79" s="15">
        <f>(SUMIF(كشف!$C$9:'كشف'!$C$1414,$A$8:$A$255,كشف!$E$9:'كشف'!$E$1414))</f>
        <v>0</v>
      </c>
    </row>
    <row r="80" spans="1:3" ht="15.75">
      <c r="A80" s="12" t="s">
        <v>153</v>
      </c>
      <c r="B80" s="14">
        <v>1</v>
      </c>
      <c r="C80" s="15">
        <f>(SUMIF(كشف!$C$9:'كشف'!$C$1414,$A$8:$A$255,كشف!$E$9:'كشف'!$E$1414))</f>
        <v>1</v>
      </c>
    </row>
    <row r="81" spans="1:3" ht="15.75">
      <c r="A81" s="12" t="s">
        <v>302</v>
      </c>
      <c r="B81" s="14">
        <v>1</v>
      </c>
      <c r="C81" s="15">
        <f>(SUMIF(كشف!$C$9:'كشف'!$C$1414,$A$8:$A$255,كشف!$E$9:'كشف'!$E$1414))</f>
        <v>0</v>
      </c>
    </row>
    <row r="82" spans="1:3" ht="15.75">
      <c r="A82" s="12" t="s">
        <v>303</v>
      </c>
      <c r="B82" s="14">
        <v>1</v>
      </c>
      <c r="C82" s="15">
        <f>(SUMIF(كشف!$C$9:'كشف'!$C$1414,$A$8:$A$255,كشف!$E$9:'كشف'!$E$1414))</f>
        <v>0</v>
      </c>
    </row>
    <row r="83" spans="1:3" ht="15.75">
      <c r="A83" s="12" t="s">
        <v>304</v>
      </c>
      <c r="B83" s="14">
        <v>1</v>
      </c>
      <c r="C83" s="15">
        <f>(SUMIF(كشف!$C$9:'كشف'!$C$1414,$A$8:$A$255,كشف!$E$9:'كشف'!$E$1414))</f>
        <v>0</v>
      </c>
    </row>
    <row r="84" spans="1:3" ht="15.75">
      <c r="A84" s="12" t="s">
        <v>305</v>
      </c>
      <c r="B84" s="14">
        <v>1</v>
      </c>
      <c r="C84" s="15">
        <f>(SUMIF(كشف!$C$9:'كشف'!$C$1414,$A$8:$A$255,كشف!$E$9:'كشف'!$E$1414))</f>
        <v>0</v>
      </c>
    </row>
    <row r="85" spans="1:3" ht="15.75">
      <c r="A85" s="12" t="s">
        <v>306</v>
      </c>
      <c r="B85" s="14">
        <v>1</v>
      </c>
      <c r="C85" s="15">
        <f>(SUMIF(كشف!$C$9:'كشف'!$C$1414,$A$8:$A$255,كشف!$E$9:'كشف'!$E$1414))</f>
        <v>0</v>
      </c>
    </row>
    <row r="86" spans="1:3" ht="15.75">
      <c r="A86" s="12" t="s">
        <v>307</v>
      </c>
      <c r="B86" s="14">
        <v>1</v>
      </c>
      <c r="C86" s="15">
        <f>(SUMIF(كشف!$C$9:'كشف'!$C$1414,$A$8:$A$255,كشف!$E$9:'كشف'!$E$1414))</f>
        <v>0</v>
      </c>
    </row>
    <row r="87" spans="1:3" ht="15.75">
      <c r="A87" s="12" t="s">
        <v>308</v>
      </c>
      <c r="B87" s="14">
        <v>1</v>
      </c>
      <c r="C87" s="15">
        <f>(SUMIF(كشف!$C$9:'كشف'!$C$1414,$A$8:$A$255,كشف!$E$9:'كشف'!$E$1414))</f>
        <v>0</v>
      </c>
    </row>
    <row r="88" spans="1:3" ht="15.75">
      <c r="A88" s="12" t="s">
        <v>309</v>
      </c>
      <c r="B88" s="14">
        <v>1</v>
      </c>
      <c r="C88" s="15">
        <f>(SUMIF(كشف!$C$9:'كشف'!$C$1414,$A$8:$A$255,كشف!$E$9:'كشف'!$E$1414))</f>
        <v>0</v>
      </c>
    </row>
    <row r="89" spans="1:3" ht="15.75">
      <c r="A89" s="12" t="s">
        <v>310</v>
      </c>
      <c r="B89" s="14">
        <v>1</v>
      </c>
      <c r="C89" s="15">
        <f>(SUMIF(كشف!$C$9:'كشف'!$C$1414,$A$8:$A$255,كشف!$E$9:'كشف'!$E$1414))</f>
        <v>0</v>
      </c>
    </row>
    <row r="90" spans="1:3" ht="15.75">
      <c r="A90" s="12" t="s">
        <v>311</v>
      </c>
      <c r="B90" s="14">
        <v>1</v>
      </c>
      <c r="C90" s="15">
        <f>(SUMIF(كشف!$C$9:'كشف'!$C$1414,$A$8:$A$255,كشف!$E$9:'كشف'!$E$1414))</f>
        <v>0</v>
      </c>
    </row>
    <row r="91" spans="1:3" ht="15.75">
      <c r="A91" s="12" t="s">
        <v>215</v>
      </c>
      <c r="B91" s="14">
        <v>1</v>
      </c>
      <c r="C91" s="15">
        <f>(SUMIF(كشف!$C$9:'كشف'!$C$1414,$A$8:$A$255,كشف!$E$9:'كشف'!$E$1414))</f>
        <v>0</v>
      </c>
    </row>
    <row r="92" spans="1:3" ht="15.75">
      <c r="A92" s="12" t="s">
        <v>312</v>
      </c>
      <c r="B92" s="14">
        <v>1</v>
      </c>
      <c r="C92" s="15">
        <f>(SUMIF(كشف!$C$9:'كشف'!$C$1414,$A$8:$A$255,كشف!$E$9:'كشف'!$E$1414))</f>
        <v>0</v>
      </c>
    </row>
    <row r="93" spans="1:3" ht="15.75">
      <c r="A93" s="12" t="s">
        <v>313</v>
      </c>
      <c r="B93" s="14">
        <v>1</v>
      </c>
      <c r="C93" s="15">
        <f>(SUMIF(كشف!$C$9:'كشف'!$C$1414,$A$8:$A$255,كشف!$E$9:'كشف'!$E$1414))</f>
        <v>0</v>
      </c>
    </row>
    <row r="94" spans="1:3" ht="15.75">
      <c r="A94" s="12" t="s">
        <v>314</v>
      </c>
      <c r="B94" s="14">
        <v>1</v>
      </c>
      <c r="C94" s="15">
        <f>(SUMIF(كشف!$C$9:'كشف'!$C$1414,$A$8:$A$255,كشف!$E$9:'كشف'!$E$1414))</f>
        <v>0</v>
      </c>
    </row>
    <row r="95" spans="1:3" ht="15.75">
      <c r="A95" s="12" t="s">
        <v>315</v>
      </c>
      <c r="B95" s="14">
        <v>1</v>
      </c>
      <c r="C95" s="15">
        <f>(SUMIF(كشف!$C$9:'كشف'!$C$1414,$A$8:$A$255,كشف!$E$9:'كشف'!$E$1414))</f>
        <v>0</v>
      </c>
    </row>
    <row r="96" spans="1:3" ht="15.75">
      <c r="A96" s="12" t="s">
        <v>316</v>
      </c>
      <c r="B96" s="14">
        <v>1</v>
      </c>
      <c r="C96" s="15">
        <f>(SUMIF(كشف!$C$9:'كشف'!$C$1414,$A$8:$A$255,كشف!$E$9:'كشف'!$E$1414))</f>
        <v>0</v>
      </c>
    </row>
    <row r="97" spans="1:3" ht="15.75">
      <c r="A97" s="12" t="s">
        <v>317</v>
      </c>
      <c r="B97" s="14">
        <v>1</v>
      </c>
      <c r="C97" s="15">
        <f>(SUMIF(كشف!$C$9:'كشف'!$C$1414,$A$8:$A$255,كشف!$E$9:'كشف'!$E$1414))</f>
        <v>0</v>
      </c>
    </row>
    <row r="98" spans="1:3" ht="15.75">
      <c r="A98" s="12" t="s">
        <v>318</v>
      </c>
      <c r="B98" s="14">
        <v>1</v>
      </c>
      <c r="C98" s="15">
        <f>(SUMIF(كشف!$C$9:'كشف'!$C$1414,$A$8:$A$255,كشف!$E$9:'كشف'!$E$1414))</f>
        <v>0</v>
      </c>
    </row>
    <row r="99" spans="1:3" ht="15.75">
      <c r="A99" s="12" t="s">
        <v>319</v>
      </c>
      <c r="B99" s="14">
        <v>1</v>
      </c>
      <c r="C99" s="15">
        <f>(SUMIF(كشف!$C$9:'كشف'!$C$1414,$A$8:$A$255,كشف!$E$9:'كشف'!$E$1414))</f>
        <v>0</v>
      </c>
    </row>
    <row r="100" spans="1:3" ht="15.75">
      <c r="A100" s="12" t="s">
        <v>320</v>
      </c>
      <c r="B100" s="14">
        <v>1</v>
      </c>
      <c r="C100" s="15">
        <f>(SUMIF(كشف!$C$9:'كشف'!$C$1414,$A$8:$A$255,كشف!$E$9:'كشف'!$E$1414))</f>
        <v>0</v>
      </c>
    </row>
    <row r="101" spans="1:3" ht="15.75">
      <c r="A101" s="12" t="s">
        <v>321</v>
      </c>
      <c r="B101" s="14">
        <v>1</v>
      </c>
      <c r="C101" s="15">
        <f>(SUMIF(كشف!$C$9:'كشف'!$C$1414,$A$8:$A$255,كشف!$E$9:'كشف'!$E$1414))</f>
        <v>0</v>
      </c>
    </row>
    <row r="102" spans="1:3" ht="15.75">
      <c r="A102" s="12" t="s">
        <v>322</v>
      </c>
      <c r="B102" s="14">
        <v>1</v>
      </c>
      <c r="C102" s="15">
        <f>(SUMIF(كشف!$C$9:'كشف'!$C$1414,$A$8:$A$255,كشف!$E$9:'كشف'!$E$1414))</f>
        <v>0</v>
      </c>
    </row>
    <row r="103" spans="1:3" ht="15.75">
      <c r="A103" s="12" t="s">
        <v>323</v>
      </c>
      <c r="B103" s="14">
        <v>1</v>
      </c>
      <c r="C103" s="15">
        <f>(SUMIF(كشف!$C$9:'كشف'!$C$1414,$A$8:$A$255,كشف!$E$9:'كشف'!$E$1414))</f>
        <v>0</v>
      </c>
    </row>
    <row r="104" spans="1:3" ht="15.75">
      <c r="A104" s="12" t="s">
        <v>324</v>
      </c>
      <c r="B104" s="14">
        <v>1</v>
      </c>
      <c r="C104" s="15">
        <f>(SUMIF(كشف!$C$9:'كشف'!$C$1414,$A$8:$A$255,كشف!$E$9:'كشف'!$E$1414))</f>
        <v>0</v>
      </c>
    </row>
    <row r="105" spans="1:3" ht="15.75">
      <c r="A105" s="12" t="s">
        <v>325</v>
      </c>
      <c r="B105" s="14">
        <v>1</v>
      </c>
      <c r="C105" s="15">
        <f>(SUMIF(كشف!$C$9:'كشف'!$C$1414,$A$8:$A$255,كشف!$E$9:'كشف'!$E$1414))</f>
        <v>0</v>
      </c>
    </row>
    <row r="106" spans="1:3" ht="15.75">
      <c r="A106" s="12" t="s">
        <v>326</v>
      </c>
      <c r="B106" s="14">
        <v>1</v>
      </c>
      <c r="C106" s="15">
        <f>(SUMIF(كشف!$C$9:'كشف'!$C$1414,$A$8:$A$255,كشف!$E$9:'كشف'!$E$1414))</f>
        <v>0</v>
      </c>
    </row>
    <row r="107" spans="1:3" ht="15.75">
      <c r="A107" s="12" t="s">
        <v>327</v>
      </c>
      <c r="B107" s="14">
        <v>1</v>
      </c>
      <c r="C107" s="15">
        <f>(SUMIF(كشف!$C$9:'كشف'!$C$1414,$A$8:$A$255,كشف!$E$9:'كشف'!$E$1414))</f>
        <v>0</v>
      </c>
    </row>
    <row r="108" spans="1:3" ht="15.75">
      <c r="A108" s="12" t="s">
        <v>328</v>
      </c>
      <c r="B108" s="14">
        <v>1</v>
      </c>
      <c r="C108" s="15">
        <f>(SUMIF(كشف!$C$9:'كشف'!$C$1414,$A$8:$A$255,كشف!$E$9:'كشف'!$E$1414))</f>
        <v>0</v>
      </c>
    </row>
    <row r="109" spans="1:3" ht="15.75">
      <c r="A109" s="12" t="s">
        <v>329</v>
      </c>
      <c r="B109" s="14">
        <v>1</v>
      </c>
      <c r="C109" s="15">
        <f>(SUMIF(كشف!$C$9:'كشف'!$C$1414,$A$8:$A$255,كشف!$E$9:'كشف'!$E$1414))</f>
        <v>0</v>
      </c>
    </row>
    <row r="110" spans="1:3" ht="15.75">
      <c r="A110" s="12" t="s">
        <v>330</v>
      </c>
      <c r="B110" s="14">
        <v>1</v>
      </c>
      <c r="C110" s="15">
        <f>(SUMIF(كشف!$C$9:'كشف'!$C$1414,$A$8:$A$255,كشف!$E$9:'كشف'!$E$1414))</f>
        <v>0</v>
      </c>
    </row>
    <row r="111" spans="1:3" ht="15.75">
      <c r="A111" s="12" t="s">
        <v>331</v>
      </c>
      <c r="B111" s="14">
        <v>1</v>
      </c>
      <c r="C111" s="15">
        <f>(SUMIF(كشف!$C$9:'كشف'!$C$1414,$A$8:$A$255,كشف!$E$9:'كشف'!$E$1414))</f>
        <v>0</v>
      </c>
    </row>
    <row r="112" spans="1:3" ht="15.75">
      <c r="A112" s="12" t="s">
        <v>332</v>
      </c>
      <c r="B112" s="14">
        <v>1</v>
      </c>
      <c r="C112" s="15">
        <f>(SUMIF(كشف!$C$9:'كشف'!$C$1414,$A$8:$A$255,كشف!$E$9:'كشف'!$E$1414))</f>
        <v>0</v>
      </c>
    </row>
    <row r="113" spans="1:3" ht="15.75">
      <c r="A113" s="12" t="s">
        <v>333</v>
      </c>
      <c r="B113" s="14">
        <v>1</v>
      </c>
      <c r="C113" s="15">
        <f>(SUMIF(كشف!$C$9:'كشف'!$C$1414,$A$8:$A$255,كشف!$E$9:'كشف'!$E$1414))</f>
        <v>0</v>
      </c>
    </row>
    <row r="114" spans="1:3" ht="15.75">
      <c r="A114" s="12" t="s">
        <v>334</v>
      </c>
      <c r="B114" s="14">
        <v>1</v>
      </c>
      <c r="C114" s="15">
        <f>(SUMIF(كشف!$C$9:'كشف'!$C$1414,$A$8:$A$255,كشف!$E$9:'كشف'!$E$1414))</f>
        <v>0</v>
      </c>
    </row>
    <row r="115" spans="1:3" ht="15.75">
      <c r="A115" s="12" t="s">
        <v>335</v>
      </c>
      <c r="B115" s="14">
        <v>1</v>
      </c>
      <c r="C115" s="15">
        <f>(SUMIF(كشف!$C$9:'كشف'!$C$1414,$A$8:$A$255,كشف!$E$9:'كشف'!$E$1414))</f>
        <v>0</v>
      </c>
    </row>
    <row r="116" spans="1:3" ht="15.75">
      <c r="A116" s="12" t="s">
        <v>336</v>
      </c>
      <c r="B116" s="14">
        <v>1</v>
      </c>
      <c r="C116" s="15">
        <f>(SUMIF(كشف!$C$9:'كشف'!$C$1414,$A$8:$A$255,كشف!$E$9:'كشف'!$E$1414))</f>
        <v>0</v>
      </c>
    </row>
    <row r="117" spans="1:3" ht="15.75">
      <c r="A117" s="12" t="s">
        <v>337</v>
      </c>
      <c r="B117" s="14">
        <v>1</v>
      </c>
      <c r="C117" s="15">
        <f>(SUMIF(كشف!$C$9:'كشف'!$C$1414,$A$8:$A$255,كشف!$E$9:'كشف'!$E$1414))</f>
        <v>0</v>
      </c>
    </row>
    <row r="118" spans="1:3" ht="15.75">
      <c r="A118" s="12" t="s">
        <v>147</v>
      </c>
      <c r="B118" s="14">
        <v>1</v>
      </c>
      <c r="C118" s="15">
        <f>(SUMIF(كشف!$C$9:'كشف'!$C$1414,$A$8:$A$255,كشف!$E$9:'كشف'!$E$1414))</f>
        <v>3</v>
      </c>
    </row>
    <row r="119" spans="1:3" ht="15.75">
      <c r="A119" s="12" t="s">
        <v>338</v>
      </c>
      <c r="B119" s="14">
        <v>1</v>
      </c>
      <c r="C119" s="15">
        <f>(SUMIF(كشف!$C$9:'كشف'!$C$1414,$A$8:$A$255,كشف!$E$9:'كشف'!$E$1414))</f>
        <v>0</v>
      </c>
    </row>
    <row r="120" spans="1:3" ht="15.75">
      <c r="A120" s="12" t="s">
        <v>339</v>
      </c>
      <c r="B120" s="14">
        <v>1</v>
      </c>
      <c r="C120" s="15">
        <f>(SUMIF(كشف!$C$9:'كشف'!$C$1414,$A$8:$A$255,كشف!$E$9:'كشف'!$E$1414))</f>
        <v>0</v>
      </c>
    </row>
    <row r="121" spans="1:3" ht="15.75">
      <c r="A121" s="12" t="s">
        <v>340</v>
      </c>
      <c r="B121" s="14">
        <v>1</v>
      </c>
      <c r="C121" s="15">
        <f>(SUMIF(كشف!$C$9:'كشف'!$C$1414,$A$8:$A$255,كشف!$E$9:'كشف'!$E$1414))</f>
        <v>0</v>
      </c>
    </row>
    <row r="122" spans="1:3" ht="15.75">
      <c r="A122" s="12" t="s">
        <v>341</v>
      </c>
      <c r="B122" s="14">
        <v>1</v>
      </c>
      <c r="C122" s="15">
        <f>(SUMIF(كشف!$C$9:'كشف'!$C$1414,$A$8:$A$255,كشف!$E$9:'كشف'!$E$1414))</f>
        <v>0</v>
      </c>
    </row>
    <row r="123" spans="1:3" ht="15.75">
      <c r="A123" s="12" t="s">
        <v>132</v>
      </c>
      <c r="B123" s="14">
        <v>1</v>
      </c>
      <c r="C123" s="15">
        <f>(SUMIF(كشف!$C$9:'كشف'!$C$1414,$A$8:$A$255,كشف!$E$9:'كشف'!$E$1414))</f>
        <v>0</v>
      </c>
    </row>
    <row r="124" spans="1:3" ht="15.75">
      <c r="A124" s="12" t="s">
        <v>34</v>
      </c>
      <c r="B124" s="14">
        <v>1</v>
      </c>
      <c r="C124" s="15">
        <f>(SUMIF(كشف!$C$9:'كشف'!$C$1414,$A$8:$A$255,كشف!$E$9:'كشف'!$E$1414))</f>
        <v>16</v>
      </c>
    </row>
    <row r="125" spans="1:3" ht="15.75">
      <c r="A125" s="12" t="s">
        <v>342</v>
      </c>
      <c r="B125" s="14">
        <v>1</v>
      </c>
      <c r="C125" s="15">
        <f>(SUMIF(كشف!$C$9:'كشف'!$C$1414,$A$8:$A$255,كشف!$E$9:'كشف'!$E$1414))</f>
        <v>0</v>
      </c>
    </row>
    <row r="126" spans="1:3" ht="15.75">
      <c r="A126" s="12" t="s">
        <v>343</v>
      </c>
      <c r="B126" s="14">
        <v>1</v>
      </c>
      <c r="C126" s="15">
        <f>(SUMIF(كشف!$C$9:'كشف'!$C$1414,$A$8:$A$255,كشف!$E$9:'كشف'!$E$1414))</f>
        <v>0</v>
      </c>
    </row>
    <row r="127" spans="1:3" ht="15.75">
      <c r="A127" s="12" t="s">
        <v>344</v>
      </c>
      <c r="B127" s="14">
        <v>1</v>
      </c>
      <c r="C127" s="15">
        <f>(SUMIF(كشف!$C$9:'كشف'!$C$1414,$A$8:$A$255,كشف!$E$9:'كشف'!$E$1414))</f>
        <v>0</v>
      </c>
    </row>
    <row r="128" spans="1:3" ht="15.75">
      <c r="A128" s="12" t="s">
        <v>14</v>
      </c>
      <c r="B128" s="14">
        <v>1</v>
      </c>
      <c r="C128" s="15">
        <f>(SUMIF(كشف!$C$9:'كشف'!$C$1414,$A$8:$A$255,كشف!$E$9:'كشف'!$E$1414))</f>
        <v>1</v>
      </c>
    </row>
    <row r="129" spans="1:3" ht="15.75">
      <c r="A129" s="12" t="s">
        <v>345</v>
      </c>
      <c r="B129" s="14">
        <v>1</v>
      </c>
      <c r="C129" s="15">
        <f>(SUMIF(كشف!$C$9:'كشف'!$C$1414,$A$8:$A$255,كشف!$E$9:'كشف'!$E$1414))</f>
        <v>0</v>
      </c>
    </row>
    <row r="130" spans="1:3" ht="15.75">
      <c r="A130" s="12" t="s">
        <v>89</v>
      </c>
      <c r="B130" s="14">
        <v>1</v>
      </c>
      <c r="C130" s="15">
        <f>(SUMIF(كشف!$C$9:'كشف'!$C$1414,$A$8:$A$255,كشف!$E$9:'كشف'!$E$1414))</f>
        <v>1</v>
      </c>
    </row>
    <row r="131" spans="1:3" ht="15.75">
      <c r="A131" s="12" t="s">
        <v>346</v>
      </c>
      <c r="B131" s="14">
        <v>1</v>
      </c>
      <c r="C131" s="15">
        <f>(SUMIF(كشف!$C$9:'كشف'!$C$1414,$A$8:$A$255,كشف!$E$9:'كشف'!$E$1414))</f>
        <v>0</v>
      </c>
    </row>
    <row r="132" spans="1:3" ht="15.75">
      <c r="A132" s="12" t="s">
        <v>347</v>
      </c>
      <c r="B132" s="14">
        <v>1</v>
      </c>
      <c r="C132" s="15">
        <f>(SUMIF(كشف!$C$9:'كشف'!$C$1414,$A$8:$A$255,كشف!$E$9:'كشف'!$E$1414))</f>
        <v>0</v>
      </c>
    </row>
    <row r="133" spans="1:3" ht="15.75">
      <c r="A133" s="12" t="s">
        <v>348</v>
      </c>
      <c r="B133" s="14">
        <v>1</v>
      </c>
      <c r="C133" s="15">
        <f>(SUMIF(كشف!$C$9:'كشف'!$C$1414,$A$8:$A$255,كشف!$E$9:'كشف'!$E$1414))</f>
        <v>0</v>
      </c>
    </row>
    <row r="134" spans="1:3" ht="15.75">
      <c r="A134" s="12" t="s">
        <v>349</v>
      </c>
      <c r="B134" s="14">
        <v>1</v>
      </c>
      <c r="C134" s="15">
        <f>(SUMIF(كشف!$C$9:'كشف'!$C$1414,$A$8:$A$255,كشف!$E$9:'كشف'!$E$1414))</f>
        <v>0</v>
      </c>
    </row>
    <row r="135" spans="1:3" ht="15.75">
      <c r="A135" s="12" t="s">
        <v>350</v>
      </c>
      <c r="B135" s="14">
        <v>1</v>
      </c>
      <c r="C135" s="15">
        <f>(SUMIF(كشف!$C$9:'كشف'!$C$1414,$A$8:$A$255,كشف!$E$9:'كشف'!$E$1414))</f>
        <v>0</v>
      </c>
    </row>
    <row r="136" spans="1:3" ht="15.75">
      <c r="A136" s="12" t="s">
        <v>351</v>
      </c>
      <c r="B136" s="14">
        <v>1</v>
      </c>
      <c r="C136" s="15">
        <f>(SUMIF(كشف!$C$9:'كشف'!$C$1414,$A$8:$A$255,كشف!$E$9:'كشف'!$E$1414))</f>
        <v>0</v>
      </c>
    </row>
    <row r="137" spans="1:3" ht="15.75">
      <c r="A137" s="12" t="s">
        <v>352</v>
      </c>
      <c r="B137" s="14">
        <v>1</v>
      </c>
      <c r="C137" s="15">
        <f>(SUMIF(كشف!$C$9:'كشف'!$C$1414,$A$8:$A$255,كشف!$E$9:'كشف'!$E$1414))</f>
        <v>0</v>
      </c>
    </row>
    <row r="138" spans="1:3" ht="15.75">
      <c r="A138" s="12" t="s">
        <v>353</v>
      </c>
      <c r="B138" s="14">
        <v>1</v>
      </c>
      <c r="C138" s="15">
        <f>(SUMIF(كشف!$C$9:'كشف'!$C$1414,$A$8:$A$255,كشف!$E$9:'كشف'!$E$1414))</f>
        <v>0</v>
      </c>
    </row>
    <row r="139" spans="1:3" ht="15.75">
      <c r="A139" s="12" t="s">
        <v>354</v>
      </c>
      <c r="B139" s="14">
        <v>1</v>
      </c>
      <c r="C139" s="15">
        <f>(SUMIF(كشف!$C$9:'كشف'!$C$1414,$A$8:$A$255,كشف!$E$9:'كشف'!$E$1414))</f>
        <v>0</v>
      </c>
    </row>
    <row r="140" spans="1:3" ht="15.75">
      <c r="A140" s="12" t="s">
        <v>31</v>
      </c>
      <c r="B140" s="14">
        <v>1</v>
      </c>
      <c r="C140" s="15">
        <f>(SUMIF(كشف!$C$9:'كشف'!$C$1414,$A$8:$A$255,كشف!$E$9:'كشف'!$E$1414))</f>
        <v>2</v>
      </c>
    </row>
    <row r="141" spans="1:3" ht="15.75">
      <c r="A141" s="12" t="s">
        <v>355</v>
      </c>
      <c r="B141" s="14">
        <v>1</v>
      </c>
      <c r="C141" s="15">
        <f>(SUMIF(كشف!$C$9:'كشف'!$C$1414,$A$8:$A$255,كشف!$E$9:'كشف'!$E$1414))</f>
        <v>0</v>
      </c>
    </row>
    <row r="142" spans="1:3" ht="15.75">
      <c r="A142" s="12" t="s">
        <v>356</v>
      </c>
      <c r="B142" s="14">
        <v>1</v>
      </c>
      <c r="C142" s="15">
        <f>(SUMIF(كشف!$C$9:'كشف'!$C$1414,$A$8:$A$255,كشف!$E$9:'كشف'!$E$1414))</f>
        <v>0</v>
      </c>
    </row>
    <row r="143" spans="1:3" ht="15.75">
      <c r="A143" s="12" t="s">
        <v>357</v>
      </c>
      <c r="B143" s="14">
        <v>1</v>
      </c>
      <c r="C143" s="15">
        <f>(SUMIF(كشف!$C$9:'كشف'!$C$1414,$A$8:$A$255,كشف!$E$9:'كشف'!$E$1414))</f>
        <v>0</v>
      </c>
    </row>
    <row r="144" spans="1:3" ht="15.75">
      <c r="A144" s="12" t="s">
        <v>358</v>
      </c>
      <c r="B144" s="14">
        <v>1</v>
      </c>
      <c r="C144" s="15">
        <f>(SUMIF(كشف!$C$9:'كشف'!$C$1414,$A$8:$A$255,كشف!$E$9:'كشف'!$E$1414))</f>
        <v>0</v>
      </c>
    </row>
    <row r="145" spans="1:3" ht="15.75">
      <c r="A145" s="12" t="s">
        <v>32</v>
      </c>
      <c r="B145" s="14">
        <v>1</v>
      </c>
      <c r="C145" s="15">
        <f>(SUMIF(كشف!$C$9:'كشف'!$C$1414,$A$8:$A$255,كشف!$E$9:'كشف'!$E$1414))</f>
        <v>3</v>
      </c>
    </row>
    <row r="146" spans="1:3" ht="15.75">
      <c r="A146" s="12" t="s">
        <v>359</v>
      </c>
      <c r="B146" s="14">
        <v>1</v>
      </c>
      <c r="C146" s="15">
        <f>(SUMIF(كشف!$C$9:'كشف'!$C$1414,$A$8:$A$255,كشف!$E$9:'كشف'!$E$1414))</f>
        <v>0</v>
      </c>
    </row>
    <row r="147" spans="1:3" ht="15.75">
      <c r="A147" s="12" t="s">
        <v>228</v>
      </c>
      <c r="B147" s="14">
        <v>1</v>
      </c>
      <c r="C147" s="15">
        <f>(SUMIF(كشف!$C$9:'كشف'!$C$1414,$A$8:$A$255,كشف!$E$9:'كشف'!$E$1414))</f>
        <v>1</v>
      </c>
    </row>
    <row r="148" spans="1:3" ht="15.75">
      <c r="A148" s="12" t="s">
        <v>164</v>
      </c>
      <c r="B148" s="14">
        <v>1</v>
      </c>
      <c r="C148" s="15">
        <f>(SUMIF(كشف!$C$9:'كشف'!$C$1414,$A$8:$A$255,كشف!$E$9:'كشف'!$E$1414))</f>
        <v>1</v>
      </c>
    </row>
    <row r="149" spans="1:3" ht="15.75">
      <c r="A149" s="12" t="s">
        <v>360</v>
      </c>
      <c r="B149" s="14">
        <v>1</v>
      </c>
      <c r="C149" s="15">
        <f>(SUMIF(كشف!$C$9:'كشف'!$C$1414,$A$8:$A$255,كشف!$E$9:'كشف'!$E$1414))</f>
        <v>0</v>
      </c>
    </row>
    <row r="150" spans="1:3" ht="15.75">
      <c r="A150" s="12" t="s">
        <v>361</v>
      </c>
      <c r="B150" s="14">
        <v>1</v>
      </c>
      <c r="C150" s="15">
        <f>(SUMIF(كشف!$C$9:'كشف'!$C$1414,$A$8:$A$255,كشف!$E$9:'كشف'!$E$1414))</f>
        <v>0</v>
      </c>
    </row>
    <row r="151" spans="1:3" ht="15.75">
      <c r="A151" s="12" t="s">
        <v>362</v>
      </c>
      <c r="B151" s="14">
        <v>1</v>
      </c>
      <c r="C151" s="15">
        <f>(SUMIF(كشف!$C$9:'كشف'!$C$1414,$A$8:$A$255,كشف!$E$9:'كشف'!$E$1414))</f>
        <v>0</v>
      </c>
    </row>
    <row r="152" spans="1:3" ht="15.75">
      <c r="A152" s="12" t="s">
        <v>363</v>
      </c>
      <c r="B152" s="14">
        <v>1</v>
      </c>
      <c r="C152" s="15">
        <f>(SUMIF(كشف!$C$9:'كشف'!$C$1414,$A$8:$A$255,كشف!$E$9:'كشف'!$E$1414))</f>
        <v>0</v>
      </c>
    </row>
    <row r="153" spans="1:3" ht="15.75">
      <c r="A153" s="12" t="s">
        <v>15</v>
      </c>
      <c r="B153" s="14">
        <v>1</v>
      </c>
      <c r="C153" s="15">
        <f>(SUMIF(كشف!$C$9:'كشف'!$C$1414,$A$8:$A$255,كشف!$E$9:'كشف'!$E$1414))</f>
        <v>5</v>
      </c>
    </row>
    <row r="154" spans="1:3" ht="15.75">
      <c r="A154" s="12" t="s">
        <v>16</v>
      </c>
      <c r="B154" s="14">
        <v>1</v>
      </c>
      <c r="C154" s="15">
        <f>(SUMIF(كشف!$C$9:'كشف'!$C$1414,$A$8:$A$255,كشف!$E$9:'كشف'!$E$1414))</f>
        <v>7</v>
      </c>
    </row>
    <row r="155" spans="1:3" ht="15.75">
      <c r="A155" s="12" t="s">
        <v>48</v>
      </c>
      <c r="B155" s="14">
        <v>1</v>
      </c>
      <c r="C155" s="15">
        <f>(SUMIF(كشف!$C$9:'كشف'!$C$1414,$A$8:$A$255,كشف!$E$9:'كشف'!$E$1414))</f>
        <v>19</v>
      </c>
    </row>
    <row r="156" spans="1:3" ht="15.75">
      <c r="A156" s="12" t="s">
        <v>43</v>
      </c>
      <c r="B156" s="14">
        <v>1</v>
      </c>
      <c r="C156" s="15">
        <f>(SUMIF(كشف!$C$9:'كشف'!$C$1414,$A$8:$A$255,كشف!$E$9:'كشف'!$E$1414))</f>
        <v>17</v>
      </c>
    </row>
    <row r="157" spans="1:3" ht="15.75">
      <c r="A157" s="12" t="s">
        <v>60</v>
      </c>
      <c r="B157" s="14">
        <v>1</v>
      </c>
      <c r="C157" s="15">
        <f>(SUMIF(كشف!$C$9:'كشف'!$C$1414,$A$8:$A$255,كشف!$E$9:'كشف'!$E$1414))</f>
        <v>28</v>
      </c>
    </row>
    <row r="158" spans="1:3" ht="15.75">
      <c r="A158" s="12" t="s">
        <v>133</v>
      </c>
      <c r="B158" s="14">
        <v>1</v>
      </c>
      <c r="C158" s="15">
        <f>(SUMIF(كشف!$C$9:'كشف'!$C$1414,$A$8:$A$255,كشف!$E$9:'كشف'!$E$1414))</f>
        <v>0</v>
      </c>
    </row>
    <row r="159" spans="1:3" ht="15.75">
      <c r="A159" s="12" t="s">
        <v>364</v>
      </c>
      <c r="B159" s="14">
        <v>1</v>
      </c>
      <c r="C159" s="15">
        <f>(SUMIF(كشف!$C$9:'كشف'!$C$1414,$A$8:$A$255,كشف!$E$9:'كشف'!$E$1414))</f>
        <v>0</v>
      </c>
    </row>
    <row r="160" spans="1:3" ht="15.75">
      <c r="A160" s="12" t="s">
        <v>38</v>
      </c>
      <c r="B160" s="14">
        <v>1</v>
      </c>
      <c r="C160" s="15">
        <f>(SUMIF(كشف!$C$9:'كشف'!$C$1414,$A$8:$A$255,كشف!$E$9:'كشف'!$E$1414))</f>
        <v>2</v>
      </c>
    </row>
    <row r="161" spans="1:3" ht="15.75">
      <c r="A161" s="12" t="s">
        <v>45</v>
      </c>
      <c r="B161" s="14">
        <v>1</v>
      </c>
      <c r="C161" s="15">
        <f>(SUMIF(كشف!$C$9:'كشف'!$C$1414,$A$8:$A$255,كشف!$E$9:'كشف'!$E$1414))</f>
        <v>20</v>
      </c>
    </row>
    <row r="162" spans="1:3" ht="15.75">
      <c r="A162" s="12" t="s">
        <v>59</v>
      </c>
      <c r="B162" s="14">
        <v>1</v>
      </c>
      <c r="C162" s="15">
        <f>(SUMIF(كشف!$C$9:'كشف'!$C$1414,$A$8:$A$255,كشف!$E$9:'كشف'!$E$1414))</f>
        <v>60</v>
      </c>
    </row>
    <row r="163" spans="1:3" ht="15.75">
      <c r="A163" s="12" t="s">
        <v>49</v>
      </c>
      <c r="B163" s="14">
        <v>1</v>
      </c>
      <c r="C163" s="15">
        <f>(SUMIF(كشف!$C$9:'كشف'!$C$1414,$A$8:$A$255,كشف!$E$9:'كشف'!$E$1414))</f>
        <v>50</v>
      </c>
    </row>
    <row r="164" spans="1:3" ht="15.75">
      <c r="A164" s="12" t="s">
        <v>365</v>
      </c>
      <c r="B164" s="14">
        <v>1</v>
      </c>
      <c r="C164" s="15">
        <f>(SUMIF(كشف!$C$9:'كشف'!$C$1414,$A$8:$A$255,كشف!$E$9:'كشف'!$E$1414))</f>
        <v>0</v>
      </c>
    </row>
    <row r="165" spans="1:3" ht="15.75">
      <c r="A165" s="12" t="s">
        <v>366</v>
      </c>
      <c r="B165" s="14">
        <v>1</v>
      </c>
      <c r="C165" s="15">
        <f>(SUMIF(كشف!$C$9:'كشف'!$C$1414,$A$8:$A$255,كشف!$E$9:'كشف'!$E$1414))</f>
        <v>0</v>
      </c>
    </row>
    <row r="166" spans="1:3" ht="15.75">
      <c r="A166" s="12" t="s">
        <v>367</v>
      </c>
      <c r="B166" s="14">
        <v>1</v>
      </c>
      <c r="C166" s="15">
        <f>(SUMIF(كشف!$C$9:'كشف'!$C$1414,$A$8:$A$255,كشف!$E$9:'كشف'!$E$1414))</f>
        <v>0</v>
      </c>
    </row>
    <row r="167" spans="1:3" ht="15.75">
      <c r="A167" s="12" t="s">
        <v>368</v>
      </c>
      <c r="B167" s="14">
        <v>1</v>
      </c>
      <c r="C167" s="15">
        <f>(SUMIF(كشف!$C$9:'كشف'!$C$1414,$A$8:$A$255,كشف!$E$9:'كشف'!$E$1414))</f>
        <v>0</v>
      </c>
    </row>
    <row r="168" spans="1:3" ht="15.75">
      <c r="A168" s="12" t="s">
        <v>369</v>
      </c>
      <c r="B168" s="14">
        <v>1</v>
      </c>
      <c r="C168" s="15">
        <f>(SUMIF(كشف!$C$9:'كشف'!$C$1414,$A$8:$A$255,كشف!$E$9:'كشف'!$E$1414))</f>
        <v>0</v>
      </c>
    </row>
    <row r="169" spans="1:3" ht="15.75">
      <c r="A169" s="12" t="s">
        <v>370</v>
      </c>
      <c r="B169" s="14">
        <v>1</v>
      </c>
      <c r="C169" s="15">
        <f>(SUMIF(كشف!$C$9:'كشف'!$C$1414,$A$8:$A$255,كشف!$E$9:'كشف'!$E$1414))</f>
        <v>0</v>
      </c>
    </row>
    <row r="170" spans="1:3" ht="15.75">
      <c r="A170" s="12" t="s">
        <v>65</v>
      </c>
      <c r="B170" s="14">
        <v>1</v>
      </c>
      <c r="C170" s="15">
        <f>(SUMIF(كشف!$C$9:'كشف'!$C$1414,$A$8:$A$255,كشف!$E$9:'كشف'!$E$1414))</f>
        <v>11</v>
      </c>
    </row>
    <row r="171" spans="1:3" ht="15.75">
      <c r="A171" s="12" t="s">
        <v>371</v>
      </c>
      <c r="B171" s="14">
        <v>1</v>
      </c>
      <c r="C171" s="15">
        <f>(SUMIF(كشف!$C$9:'كشف'!$C$1414,$A$8:$A$255,كشف!$E$9:'كشف'!$E$1414))</f>
        <v>0</v>
      </c>
    </row>
    <row r="172" spans="1:3" ht="15.75">
      <c r="A172" s="12" t="s">
        <v>372</v>
      </c>
      <c r="B172" s="14">
        <v>1</v>
      </c>
      <c r="C172" s="15">
        <f>(SUMIF(كشف!$C$9:'كشف'!$C$1414,$A$8:$A$255,كشف!$E$9:'كشف'!$E$1414))</f>
        <v>0</v>
      </c>
    </row>
    <row r="173" spans="1:3" ht="15.75">
      <c r="A173" s="12" t="s">
        <v>373</v>
      </c>
      <c r="B173" s="14">
        <v>1</v>
      </c>
      <c r="C173" s="15">
        <f>(SUMIF(كشف!$C$9:'كشف'!$C$1414,$A$8:$A$255,كشف!$E$9:'كشف'!$E$1414))</f>
        <v>0</v>
      </c>
    </row>
    <row r="174" spans="1:3" ht="15.75">
      <c r="A174" s="12" t="s">
        <v>374</v>
      </c>
      <c r="B174" s="14">
        <v>1</v>
      </c>
      <c r="C174" s="15">
        <f>(SUMIF(كشف!$C$9:'كشف'!$C$1414,$A$8:$A$255,كشف!$E$9:'كشف'!$E$1414))</f>
        <v>0</v>
      </c>
    </row>
    <row r="175" spans="1:3" ht="15.75">
      <c r="A175" s="12" t="s">
        <v>375</v>
      </c>
      <c r="B175" s="14">
        <v>1</v>
      </c>
      <c r="C175" s="15">
        <f>(SUMIF(كشف!$C$9:'كشف'!$C$1414,$A$8:$A$255,كشف!$E$9:'كشف'!$E$1414))</f>
        <v>0</v>
      </c>
    </row>
    <row r="176" spans="1:3" ht="15.75">
      <c r="A176" s="12" t="s">
        <v>376</v>
      </c>
      <c r="B176" s="14">
        <v>1</v>
      </c>
      <c r="C176" s="15">
        <f>(SUMIF(كشف!$C$9:'كشف'!$C$1414,$A$8:$A$255,كشف!$E$9:'كشف'!$E$1414))</f>
        <v>0</v>
      </c>
    </row>
    <row r="177" spans="1:3" ht="15.75">
      <c r="A177" s="12" t="s">
        <v>17</v>
      </c>
      <c r="B177" s="14">
        <v>1</v>
      </c>
      <c r="C177" s="15">
        <f>(SUMIF(كشف!$C$9:'كشف'!$C$1414,$A$8:$A$255,كشف!$E$9:'كشف'!$E$1414))</f>
        <v>1</v>
      </c>
    </row>
    <row r="178" spans="1:3" ht="15.75">
      <c r="A178" s="12" t="s">
        <v>52</v>
      </c>
      <c r="B178" s="14">
        <v>1</v>
      </c>
      <c r="C178" s="15">
        <f>(SUMIF(كشف!$C$9:'كشف'!$C$1414,$A$8:$A$255,كشف!$E$9:'كشف'!$E$1414))</f>
        <v>10</v>
      </c>
    </row>
    <row r="179" spans="1:3" ht="15.75">
      <c r="A179" s="12" t="s">
        <v>377</v>
      </c>
      <c r="B179" s="14">
        <v>1</v>
      </c>
      <c r="C179" s="15">
        <f>(SUMIF(كشف!$C$9:'كشف'!$C$1414,$A$8:$A$255,كشف!$E$9:'كشف'!$E$1414))</f>
        <v>0</v>
      </c>
    </row>
    <row r="180" spans="1:3" ht="15.75">
      <c r="A180" s="12" t="s">
        <v>378</v>
      </c>
      <c r="B180" s="14">
        <v>1</v>
      </c>
      <c r="C180" s="15">
        <f>(SUMIF(كشف!$C$9:'كشف'!$C$1414,$A$8:$A$255,كشف!$E$9:'كشف'!$E$1414))</f>
        <v>0</v>
      </c>
    </row>
    <row r="181" spans="1:3" ht="15.75">
      <c r="A181" s="12" t="s">
        <v>379</v>
      </c>
      <c r="B181" s="14">
        <v>1</v>
      </c>
      <c r="C181" s="15">
        <f>(SUMIF(كشف!$C$9:'كشف'!$C$1414,$A$8:$A$255,كشف!$E$9:'كشف'!$E$1414))</f>
        <v>0</v>
      </c>
    </row>
    <row r="182" spans="1:3" ht="15.75">
      <c r="A182" s="12" t="s">
        <v>380</v>
      </c>
      <c r="B182" s="14">
        <v>1</v>
      </c>
      <c r="C182" s="15">
        <f>(SUMIF(كشف!$C$9:'كشف'!$C$1414,$A$8:$A$255,كشف!$E$9:'كشف'!$E$1414))</f>
        <v>0</v>
      </c>
    </row>
    <row r="183" spans="1:3" ht="15.75">
      <c r="A183" s="12" t="s">
        <v>381</v>
      </c>
      <c r="B183" s="14">
        <v>1</v>
      </c>
      <c r="C183" s="15">
        <f>(SUMIF(كشف!$C$9:'كشف'!$C$1414,$A$8:$A$255,كشف!$E$9:'كشف'!$E$1414))</f>
        <v>0</v>
      </c>
    </row>
    <row r="184" spans="1:3" ht="15.75">
      <c r="A184" s="12" t="s">
        <v>382</v>
      </c>
      <c r="B184" s="14">
        <v>1</v>
      </c>
      <c r="C184" s="15">
        <f>(SUMIF(كشف!$C$9:'كشف'!$C$1414,$A$8:$A$255,كشف!$E$9:'كشف'!$E$1414))</f>
        <v>0</v>
      </c>
    </row>
    <row r="185" spans="1:3" ht="15.75">
      <c r="A185" s="12" t="s">
        <v>383</v>
      </c>
      <c r="B185" s="14">
        <v>1</v>
      </c>
      <c r="C185" s="15">
        <f>(SUMIF(كشف!$C$9:'كشف'!$C$1414,$A$8:$A$255,كشف!$E$9:'كشف'!$E$1414))</f>
        <v>0</v>
      </c>
    </row>
    <row r="186" spans="1:3" ht="15.75">
      <c r="A186" s="12" t="s">
        <v>384</v>
      </c>
      <c r="B186" s="14">
        <v>1</v>
      </c>
      <c r="C186" s="15">
        <f>(SUMIF(كشف!$C$9:'كشف'!$C$1414,$A$8:$A$255,كشف!$E$9:'كشف'!$E$1414))</f>
        <v>0</v>
      </c>
    </row>
    <row r="187" spans="1:3" ht="15.75">
      <c r="A187" s="12" t="s">
        <v>385</v>
      </c>
      <c r="B187" s="14">
        <v>1</v>
      </c>
      <c r="C187" s="15">
        <f>(SUMIF(كشف!$C$9:'كشف'!$C$1414,$A$8:$A$255,كشف!$E$9:'كشف'!$E$1414))</f>
        <v>0</v>
      </c>
    </row>
    <row r="188" spans="1:3" ht="15.75">
      <c r="A188" s="12" t="s">
        <v>386</v>
      </c>
      <c r="B188" s="14">
        <v>1</v>
      </c>
      <c r="C188" s="15">
        <f>(SUMIF(كشف!$C$9:'كشف'!$C$1414,$A$8:$A$255,كشف!$E$9:'كشف'!$E$1414))</f>
        <v>0</v>
      </c>
    </row>
    <row r="189" spans="1:3" ht="15.75">
      <c r="A189" s="12" t="s">
        <v>387</v>
      </c>
      <c r="B189" s="14">
        <v>1</v>
      </c>
      <c r="C189" s="15">
        <f>(SUMIF(كشف!$C$9:'كشف'!$C$1414,$A$8:$A$255,كشف!$E$9:'كشف'!$E$1414))</f>
        <v>0</v>
      </c>
    </row>
    <row r="190" spans="1:3" ht="15.75">
      <c r="A190" s="12" t="s">
        <v>388</v>
      </c>
      <c r="B190" s="14">
        <v>1</v>
      </c>
      <c r="C190" s="15">
        <f>(SUMIF(كشف!$C$9:'كشف'!$C$1414,$A$8:$A$255,كشف!$E$9:'كشف'!$E$1414))</f>
        <v>0</v>
      </c>
    </row>
    <row r="191" spans="1:3" ht="15.75">
      <c r="A191" s="12" t="s">
        <v>256</v>
      </c>
      <c r="B191" s="14">
        <v>1</v>
      </c>
      <c r="C191" s="15">
        <f>(SUMIF(كشف!$C$9:'كشف'!$C$1414,$A$8:$A$255,كشف!$E$9:'كشف'!$E$1414))</f>
        <v>0</v>
      </c>
    </row>
    <row r="192" spans="1:3" ht="15.75">
      <c r="A192" s="12" t="s">
        <v>258</v>
      </c>
      <c r="B192" s="14">
        <v>1</v>
      </c>
      <c r="C192" s="15">
        <f>(SUMIF(كشف!$C$9:'كشف'!$C$1414,$A$8:$A$255,كشف!$E$9:'كشف'!$E$1414))</f>
        <v>0</v>
      </c>
    </row>
    <row r="193" spans="1:3" ht="15.75">
      <c r="A193" s="12" t="s">
        <v>389</v>
      </c>
      <c r="B193" s="14">
        <v>1</v>
      </c>
      <c r="C193" s="15">
        <f>(SUMIF(كشف!$C$9:'كشف'!$C$1414,$A$8:$A$255,كشف!$E$9:'كشف'!$E$1414))</f>
        <v>0</v>
      </c>
    </row>
    <row r="194" spans="1:3" ht="15.75">
      <c r="A194" s="12" t="s">
        <v>390</v>
      </c>
      <c r="B194" s="14">
        <v>1</v>
      </c>
      <c r="C194" s="15">
        <f>(SUMIF(كشف!$C$9:'كشف'!$C$1414,$A$8:$A$255,كشف!$E$9:'كشف'!$E$1414))</f>
        <v>0</v>
      </c>
    </row>
    <row r="195" spans="1:3" ht="15.75">
      <c r="A195" s="12" t="s">
        <v>391</v>
      </c>
      <c r="B195" s="14">
        <v>1</v>
      </c>
      <c r="C195" s="15">
        <f>(SUMIF(كشف!$C$9:'كشف'!$C$1414,$A$8:$A$255,كشف!$E$9:'كشف'!$E$1414))</f>
        <v>0</v>
      </c>
    </row>
    <row r="196" spans="1:3" ht="15.75">
      <c r="A196" s="12" t="s">
        <v>18</v>
      </c>
      <c r="B196" s="14">
        <v>1</v>
      </c>
      <c r="C196" s="15">
        <f>(SUMIF(كشف!$C$9:'كشف'!$C$1414,$A$8:$A$255,كشف!$E$9:'كشف'!$E$1414))</f>
        <v>1</v>
      </c>
    </row>
    <row r="197" spans="1:3" ht="15.75">
      <c r="A197" s="12" t="s">
        <v>392</v>
      </c>
      <c r="B197" s="14">
        <v>1</v>
      </c>
      <c r="C197" s="15">
        <f>(SUMIF(كشف!$C$9:'كشف'!$C$1414,$A$8:$A$255,كشف!$E$9:'كشف'!$E$1414))</f>
        <v>0</v>
      </c>
    </row>
    <row r="198" spans="1:3" ht="15.75">
      <c r="A198" s="12" t="s">
        <v>19</v>
      </c>
      <c r="B198" s="14">
        <v>1</v>
      </c>
      <c r="C198" s="15">
        <f>(SUMIF(كشف!$C$9:'كشف'!$C$1414,$A$8:$A$255,كشف!$E$9:'كشف'!$E$1414))</f>
        <v>1</v>
      </c>
    </row>
    <row r="199" spans="1:3" ht="15.75">
      <c r="A199" s="12" t="s">
        <v>20</v>
      </c>
      <c r="B199" s="14">
        <v>1</v>
      </c>
      <c r="C199" s="15">
        <f>(SUMIF(كشف!$C$9:'كشف'!$C$1414,$A$8:$A$255,كشف!$E$9:'كشف'!$E$1414))</f>
        <v>1</v>
      </c>
    </row>
    <row r="200" spans="1:3" ht="15.75">
      <c r="A200" s="12" t="s">
        <v>393</v>
      </c>
      <c r="B200" s="14">
        <v>1</v>
      </c>
      <c r="C200" s="15">
        <f>(SUMIF(كشف!$C$9:'كشف'!$C$1414,$A$8:$A$255,كشف!$E$9:'كشف'!$E$1414))</f>
        <v>0</v>
      </c>
    </row>
    <row r="201" spans="1:3" ht="15.75">
      <c r="A201" s="12" t="s">
        <v>21</v>
      </c>
      <c r="B201" s="14">
        <v>1</v>
      </c>
      <c r="C201" s="15">
        <f>(SUMIF(كشف!$C$9:'كشف'!$C$1414,$A$8:$A$255,كشف!$E$9:'كشف'!$E$1414))</f>
        <v>1</v>
      </c>
    </row>
    <row r="202" spans="1:3" ht="15.75">
      <c r="A202" s="12" t="s">
        <v>394</v>
      </c>
      <c r="B202" s="14">
        <v>1</v>
      </c>
      <c r="C202" s="15">
        <f>(SUMIF(كشف!$C$9:'كشف'!$C$1414,$A$8:$A$255,كشف!$E$9:'كشف'!$E$1414))</f>
        <v>0</v>
      </c>
    </row>
    <row r="203" spans="1:3" ht="15.75">
      <c r="A203" s="12" t="s">
        <v>395</v>
      </c>
      <c r="B203" s="14">
        <v>1</v>
      </c>
      <c r="C203" s="15">
        <f>(SUMIF(كشف!$C$9:'كشف'!$C$1414,$A$8:$A$255,كشف!$E$9:'كشف'!$E$1414))</f>
        <v>0</v>
      </c>
    </row>
    <row r="204" spans="1:3" ht="15.75">
      <c r="A204" s="12" t="s">
        <v>396</v>
      </c>
      <c r="B204" s="14">
        <v>1</v>
      </c>
      <c r="C204" s="15">
        <f>(SUMIF(كشف!$C$9:'كشف'!$C$1414,$A$8:$A$255,كشف!$E$9:'كشف'!$E$1414))</f>
        <v>0</v>
      </c>
    </row>
    <row r="205" spans="1:3" ht="15.75">
      <c r="A205" s="12" t="s">
        <v>397</v>
      </c>
      <c r="B205" s="14">
        <v>1</v>
      </c>
      <c r="C205" s="15">
        <f>(SUMIF(كشف!$C$9:'كشف'!$C$1414,$A$8:$A$255,كشف!$E$9:'كشف'!$E$1414))</f>
        <v>0</v>
      </c>
    </row>
    <row r="206" spans="1:3" ht="15.75">
      <c r="A206" s="12" t="s">
        <v>398</v>
      </c>
      <c r="B206" s="14">
        <v>1</v>
      </c>
      <c r="C206" s="15">
        <f>(SUMIF(كشف!$C$9:'كشف'!$C$1414,$A$8:$A$255,كشف!$E$9:'كشف'!$E$1414))</f>
        <v>0</v>
      </c>
    </row>
    <row r="207" spans="1:3" ht="15.75">
      <c r="A207" s="12" t="s">
        <v>399</v>
      </c>
      <c r="B207" s="14">
        <v>1</v>
      </c>
      <c r="C207" s="15">
        <f>(SUMIF(كشف!$C$9:'كشف'!$C$1414,$A$8:$A$255,كشف!$E$9:'كشف'!$E$1414))</f>
        <v>0</v>
      </c>
    </row>
    <row r="208" spans="1:3" ht="15.75">
      <c r="A208" s="12" t="s">
        <v>400</v>
      </c>
      <c r="B208" s="14">
        <v>1</v>
      </c>
      <c r="C208" s="15">
        <f>(SUMIF(كشف!$C$9:'كشف'!$C$1414,$A$8:$A$255,كشف!$E$9:'كشف'!$E$1414))</f>
        <v>0</v>
      </c>
    </row>
    <row r="209" spans="1:3" ht="15.75">
      <c r="A209" s="12" t="s">
        <v>401</v>
      </c>
      <c r="B209" s="14">
        <v>1</v>
      </c>
      <c r="C209" s="15">
        <f>(SUMIF(كشف!$C$9:'كشف'!$C$1414,$A$8:$A$255,كشف!$E$9:'كشف'!$E$1414))</f>
        <v>0</v>
      </c>
    </row>
    <row r="210" spans="1:3" ht="15.75">
      <c r="A210" s="12" t="s">
        <v>402</v>
      </c>
      <c r="B210" s="14">
        <v>1</v>
      </c>
      <c r="C210" s="15">
        <f>(SUMIF(كشف!$C$9:'كشف'!$C$1414,$A$8:$A$255,كشف!$E$9:'كشف'!$E$1414))</f>
        <v>0</v>
      </c>
    </row>
    <row r="211" spans="1:3" ht="15.75">
      <c r="A211" s="12" t="s">
        <v>403</v>
      </c>
      <c r="B211" s="14">
        <v>1</v>
      </c>
      <c r="C211" s="15">
        <f>(SUMIF(كشف!$C$9:'كشف'!$C$1414,$A$8:$A$255,كشف!$E$9:'كشف'!$E$1414))</f>
        <v>0</v>
      </c>
    </row>
    <row r="212" spans="1:3" ht="15.75">
      <c r="A212" s="12" t="s">
        <v>404</v>
      </c>
      <c r="B212" s="14">
        <v>1</v>
      </c>
      <c r="C212" s="15">
        <f>(SUMIF(كشف!$C$9:'كشف'!$C$1414,$A$8:$A$255,كشف!$E$9:'كشف'!$E$1414))</f>
        <v>0</v>
      </c>
    </row>
    <row r="213" spans="1:3" ht="15.75">
      <c r="A213" s="12" t="s">
        <v>405</v>
      </c>
      <c r="B213" s="14">
        <v>1</v>
      </c>
      <c r="C213" s="15">
        <f>(SUMIF(كشف!$C$9:'كشف'!$C$1414,$A$8:$A$255,كشف!$E$9:'كشف'!$E$1414))</f>
        <v>0</v>
      </c>
    </row>
    <row r="214" spans="1:3" ht="15.75">
      <c r="A214" s="12" t="s">
        <v>406</v>
      </c>
      <c r="B214" s="14">
        <v>1</v>
      </c>
      <c r="C214" s="15">
        <f>(SUMIF(كشف!$C$9:'كشف'!$C$1414,$A$8:$A$255,كشف!$E$9:'كشف'!$E$1414))</f>
        <v>0</v>
      </c>
    </row>
    <row r="215" spans="1:3" ht="15.75">
      <c r="A215" s="12" t="s">
        <v>407</v>
      </c>
      <c r="B215" s="14">
        <v>1</v>
      </c>
      <c r="C215" s="15">
        <f>(SUMIF(كشف!$C$9:'كشف'!$C$1414,$A$8:$A$255,كشف!$E$9:'كشف'!$E$1414))</f>
        <v>0</v>
      </c>
    </row>
    <row r="216" spans="1:3" ht="15.75">
      <c r="A216" s="12" t="s">
        <v>408</v>
      </c>
      <c r="B216" s="14">
        <v>1</v>
      </c>
      <c r="C216" s="15">
        <f>(SUMIF(كشف!$C$9:'كشف'!$C$1414,$A$8:$A$255,كشف!$E$9:'كشف'!$E$1414))</f>
        <v>0</v>
      </c>
    </row>
    <row r="217" spans="1:3" ht="15.75">
      <c r="A217" s="12" t="s">
        <v>409</v>
      </c>
      <c r="B217" s="14">
        <v>1</v>
      </c>
      <c r="C217" s="15">
        <f>(SUMIF(كشف!$C$9:'كشف'!$C$1414,$A$8:$A$255,كشف!$E$9:'كشف'!$E$1414))</f>
        <v>0</v>
      </c>
    </row>
    <row r="218" spans="1:3" ht="15.75">
      <c r="A218" s="12" t="s">
        <v>410</v>
      </c>
      <c r="B218" s="14">
        <v>1</v>
      </c>
      <c r="C218" s="15">
        <f>(SUMIF(كشف!$C$9:'كشف'!$C$1414,$A$8:$A$255,كشف!$E$9:'كشف'!$E$1414))</f>
        <v>0</v>
      </c>
    </row>
    <row r="219" spans="1:3" ht="15.75">
      <c r="A219" s="12" t="s">
        <v>411</v>
      </c>
      <c r="B219" s="14">
        <v>1</v>
      </c>
      <c r="C219" s="15">
        <f>(SUMIF(كشف!$C$9:'كشف'!$C$1414,$A$8:$A$255,كشف!$E$9:'كشف'!$E$1414))</f>
        <v>0</v>
      </c>
    </row>
    <row r="220" spans="1:3" ht="15.75">
      <c r="A220" s="12" t="s">
        <v>412</v>
      </c>
      <c r="B220" s="14">
        <v>1</v>
      </c>
      <c r="C220" s="15">
        <f>(SUMIF(كشف!$C$9:'كشف'!$C$1414,$A$8:$A$255,كشف!$E$9:'كشف'!$E$1414))</f>
        <v>0</v>
      </c>
    </row>
    <row r="221" spans="1:3" ht="15.75">
      <c r="A221" s="12" t="s">
        <v>413</v>
      </c>
      <c r="B221" s="14">
        <v>1</v>
      </c>
      <c r="C221" s="15">
        <f>(SUMIF(كشف!$C$9:'كشف'!$C$1414,$A$8:$A$255,كشف!$E$9:'كشف'!$E$1414))</f>
        <v>0</v>
      </c>
    </row>
    <row r="222" spans="1:3" ht="15.75">
      <c r="A222" s="12" t="s">
        <v>414</v>
      </c>
      <c r="B222" s="14">
        <v>1</v>
      </c>
      <c r="C222" s="15">
        <f>(SUMIF(كشف!$C$9:'كشف'!$C$1414,$A$8:$A$255,كشف!$E$9:'كشف'!$E$1414))</f>
        <v>0</v>
      </c>
    </row>
    <row r="223" spans="1:3" ht="15.75">
      <c r="A223" s="12" t="s">
        <v>91</v>
      </c>
      <c r="B223" s="14">
        <v>1</v>
      </c>
      <c r="C223" s="15">
        <f>(SUMIF(كشف!$C$9:'كشف'!$C$1414,$A$8:$A$255,كشف!$E$9:'كشف'!$E$1414))</f>
        <v>0</v>
      </c>
    </row>
    <row r="224" spans="1:3" ht="15.75">
      <c r="A224" s="12" t="s">
        <v>22</v>
      </c>
      <c r="B224" s="14">
        <v>1</v>
      </c>
      <c r="C224" s="15">
        <f>(SUMIF(كشف!$C$9:'كشف'!$C$1414,$A$8:$A$255,كشف!$E$9:'كشف'!$E$1414))</f>
        <v>0</v>
      </c>
    </row>
    <row r="225" spans="1:3" ht="15.75">
      <c r="A225" s="12" t="s">
        <v>415</v>
      </c>
      <c r="B225" s="14">
        <v>1</v>
      </c>
      <c r="C225" s="15">
        <f>(SUMIF(كشف!$C$9:'كشف'!$C$1414,$A$8:$A$255,كشف!$E$9:'كشف'!$E$1414))</f>
        <v>0</v>
      </c>
    </row>
    <row r="226" spans="1:3" ht="15.75">
      <c r="A226" s="12" t="s">
        <v>85</v>
      </c>
      <c r="B226" s="14">
        <v>1</v>
      </c>
      <c r="C226" s="15">
        <f>(SUMIF(كشف!$C$9:'كشف'!$C$1414,$A$8:$A$255,كشف!$E$9:'كشف'!$E$1414))</f>
        <v>0</v>
      </c>
    </row>
    <row r="227" spans="1:3" ht="15.75">
      <c r="A227" s="12" t="s">
        <v>110</v>
      </c>
      <c r="B227" s="14">
        <v>1</v>
      </c>
      <c r="C227" s="15">
        <f>(SUMIF(كشف!$C$9:'كشف'!$C$1414,$A$8:$A$255,كشف!$E$9:'كشف'!$E$1414))</f>
        <v>2</v>
      </c>
    </row>
    <row r="228" spans="1:3" ht="15.75">
      <c r="A228" s="12" t="s">
        <v>416</v>
      </c>
      <c r="B228" s="14">
        <v>1</v>
      </c>
      <c r="C228" s="15">
        <f>(SUMIF(كشف!$C$9:'كشف'!$C$1414,$A$8:$A$255,كشف!$E$9:'كشف'!$E$1414))</f>
        <v>0</v>
      </c>
    </row>
    <row r="229" spans="1:3" ht="15.75">
      <c r="A229" s="12" t="s">
        <v>417</v>
      </c>
      <c r="B229" s="14">
        <v>1</v>
      </c>
      <c r="C229" s="15">
        <f>(SUMIF(كشف!$C$9:'كشف'!$C$1414,$A$8:$A$255,كشف!$E$9:'كشف'!$E$1414))</f>
        <v>0</v>
      </c>
    </row>
    <row r="230" spans="1:3" ht="15.75">
      <c r="A230" s="12" t="s">
        <v>418</v>
      </c>
      <c r="B230" s="14">
        <v>1</v>
      </c>
      <c r="C230" s="15">
        <f>(SUMIF(كشف!$C$9:'كشف'!$C$1414,$A$8:$A$255,كشف!$E$9:'كشف'!$E$1414))</f>
        <v>0</v>
      </c>
    </row>
    <row r="231" spans="1:3" ht="15.75">
      <c r="A231" s="12" t="s">
        <v>252</v>
      </c>
      <c r="B231" s="14">
        <v>1</v>
      </c>
      <c r="C231" s="15">
        <f>(SUMIF(كشف!$C$9:'كشف'!$C$1414,$A$8:$A$255,كشف!$E$9:'كشف'!$E$1414))</f>
        <v>1</v>
      </c>
    </row>
    <row r="232" spans="1:3" ht="15.75">
      <c r="A232" s="12" t="s">
        <v>419</v>
      </c>
      <c r="B232" s="14">
        <v>1</v>
      </c>
      <c r="C232" s="15">
        <f>(SUMIF(كشف!$C$9:'كشف'!$C$1414,$A$8:$A$255,كشف!$E$9:'كشف'!$E$1414))</f>
        <v>0</v>
      </c>
    </row>
    <row r="233" spans="1:3" ht="15.75">
      <c r="A233" s="12" t="s">
        <v>420</v>
      </c>
      <c r="B233" s="14">
        <v>1</v>
      </c>
      <c r="C233" s="15">
        <f>(SUMIF(كشف!$C$9:'كشف'!$C$1414,$A$8:$A$255,كشف!$E$9:'كشف'!$E$1414))</f>
        <v>0</v>
      </c>
    </row>
    <row r="234" spans="1:3" ht="15.75">
      <c r="A234" s="12" t="s">
        <v>421</v>
      </c>
      <c r="B234" s="14">
        <v>1</v>
      </c>
      <c r="C234" s="15">
        <f>(SUMIF(كشف!$C$9:'كشف'!$C$1414,$A$8:$A$255,كشف!$E$9:'كشف'!$E$1414))</f>
        <v>0</v>
      </c>
    </row>
    <row r="235" spans="1:3" ht="15.75">
      <c r="A235" s="12" t="s">
        <v>422</v>
      </c>
      <c r="B235" s="14">
        <v>1</v>
      </c>
      <c r="C235" s="15">
        <f>(SUMIF(كشف!$C$9:'كشف'!$C$1414,$A$8:$A$255,كشف!$E$9:'كشف'!$E$1414))</f>
        <v>0</v>
      </c>
    </row>
    <row r="236" spans="1:3" ht="15.75">
      <c r="A236" s="12" t="s">
        <v>423</v>
      </c>
      <c r="B236" s="14">
        <v>1</v>
      </c>
      <c r="C236" s="15">
        <f>(SUMIF(كشف!$C$9:'كشف'!$C$1414,$A$8:$A$255,كشف!$E$9:'كشف'!$E$1414))</f>
        <v>0</v>
      </c>
    </row>
    <row r="237" spans="1:3" ht="15.75">
      <c r="A237" s="12" t="s">
        <v>424</v>
      </c>
      <c r="B237" s="14">
        <v>1</v>
      </c>
      <c r="C237" s="15">
        <f>(SUMIF(كشف!$C$9:'كشف'!$C$1414,$A$8:$A$255,كشف!$E$9:'كشف'!$E$1414))</f>
        <v>0</v>
      </c>
    </row>
    <row r="238" spans="1:3" ht="15.75">
      <c r="A238" s="12" t="s">
        <v>53</v>
      </c>
      <c r="B238" s="14">
        <v>1</v>
      </c>
      <c r="C238" s="15">
        <f>(SUMIF(كشف!$C$9:'كشف'!$C$1414,$A$8:$A$255,كشف!$E$9:'كشف'!$E$1414))</f>
        <v>10</v>
      </c>
    </row>
    <row r="239" spans="1:3" ht="15.75">
      <c r="A239" s="12" t="s">
        <v>35</v>
      </c>
      <c r="B239" s="14">
        <v>1</v>
      </c>
      <c r="C239" s="15">
        <f>(SUMIF(كشف!$C$9:'كشف'!$C$1414,$A$8:$A$255,كشف!$E$9:'كشف'!$E$1414))</f>
        <v>3</v>
      </c>
    </row>
    <row r="240" spans="1:3" ht="15.75">
      <c r="A240" s="12" t="s">
        <v>425</v>
      </c>
      <c r="B240" s="14">
        <v>1</v>
      </c>
      <c r="C240" s="15">
        <f>(SUMIF(كشف!$C$9:'كشف'!$C$1414,$A$8:$A$255,كشف!$E$9:'كشف'!$E$1414))</f>
        <v>0</v>
      </c>
    </row>
    <row r="241" spans="1:3" ht="15.75">
      <c r="A241" s="12" t="s">
        <v>426</v>
      </c>
      <c r="B241" s="14">
        <v>1</v>
      </c>
      <c r="C241" s="15">
        <f>(SUMIF(كشف!$C$9:'كشف'!$C$1414,$A$8:$A$255,كشف!$E$9:'كشف'!$E$1414))</f>
        <v>0</v>
      </c>
    </row>
    <row r="242" spans="1:3" ht="15.75">
      <c r="A242" s="12" t="s">
        <v>427</v>
      </c>
      <c r="B242" s="14">
        <v>1</v>
      </c>
      <c r="C242" s="15">
        <f>(SUMIF(كشف!$C$9:'كشف'!$C$1414,$A$8:$A$255,كشف!$E$9:'كشف'!$E$1414))</f>
        <v>0</v>
      </c>
    </row>
    <row r="243" spans="1:3" ht="15.75">
      <c r="A243" s="12" t="s">
        <v>428</v>
      </c>
      <c r="B243" s="14">
        <v>1</v>
      </c>
      <c r="C243" s="15">
        <f>(SUMIF(كشف!$C$9:'كشف'!$C$1414,$A$8:$A$255,كشف!$E$9:'كشف'!$E$1414))</f>
        <v>0</v>
      </c>
    </row>
    <row r="244" spans="1:3" ht="15.75">
      <c r="A244" s="12" t="s">
        <v>429</v>
      </c>
      <c r="B244" s="14">
        <v>1</v>
      </c>
      <c r="C244" s="15">
        <f>(SUMIF(كشف!$C$9:'كشف'!$C$1414,$A$8:$A$255,كشف!$E$9:'كشف'!$E$1414))</f>
        <v>0</v>
      </c>
    </row>
    <row r="245" spans="1:3" ht="15.75">
      <c r="A245" s="12" t="s">
        <v>430</v>
      </c>
      <c r="B245" s="14">
        <v>1</v>
      </c>
      <c r="C245" s="15">
        <f>(SUMIF(كشف!$C$9:'كشف'!$C$1414,$A$8:$A$255,كشف!$E$9:'كشف'!$E$1414))</f>
        <v>0</v>
      </c>
    </row>
    <row r="246" spans="1:3" ht="15.75">
      <c r="A246" s="12" t="s">
        <v>431</v>
      </c>
      <c r="B246" s="14">
        <v>1</v>
      </c>
      <c r="C246" s="15">
        <f>(SUMIF(كشف!$C$9:'كشف'!$C$1414,$A$8:$A$255,كشف!$E$9:'كشف'!$E$1414))</f>
        <v>0</v>
      </c>
    </row>
    <row r="247" spans="1:3" ht="15.75">
      <c r="A247" s="12" t="s">
        <v>432</v>
      </c>
      <c r="B247" s="14">
        <v>1</v>
      </c>
      <c r="C247" s="15">
        <f>(SUMIF(كشف!$C$9:'كشف'!$C$1414,$A$8:$A$255,كشف!$E$9:'كشف'!$E$1414))</f>
        <v>0</v>
      </c>
    </row>
    <row r="248" spans="1:3" ht="15.75">
      <c r="A248" s="12" t="s">
        <v>148</v>
      </c>
      <c r="B248" s="14">
        <v>1</v>
      </c>
      <c r="C248" s="15">
        <f>(SUMIF(كشف!$C$9:'كشف'!$C$1414,$A$8:$A$255,كشف!$E$9:'كشف'!$E$1414))</f>
        <v>1</v>
      </c>
    </row>
    <row r="249" spans="1:3" ht="15.75">
      <c r="A249" s="12" t="s">
        <v>433</v>
      </c>
      <c r="B249" s="14">
        <v>1</v>
      </c>
      <c r="C249" s="15">
        <f>(SUMIF(كشف!$C$9:'كشف'!$C$1414,$A$8:$A$255,كشف!$E$9:'كشف'!$E$1414))</f>
        <v>0</v>
      </c>
    </row>
    <row r="250" spans="1:3" ht="15.75">
      <c r="A250" s="12" t="s">
        <v>434</v>
      </c>
      <c r="B250" s="14">
        <v>1</v>
      </c>
      <c r="C250" s="15">
        <f>(SUMIF(كشف!$C$9:'كشف'!$C$1414,$A$8:$A$255,كشف!$E$9:'كشف'!$E$1414))</f>
        <v>0</v>
      </c>
    </row>
    <row r="251" spans="1:3" ht="15.75">
      <c r="A251" s="12" t="s">
        <v>435</v>
      </c>
      <c r="B251" s="14">
        <v>1</v>
      </c>
      <c r="C251" s="15">
        <f>(SUMIF(كشف!$C$9:'كشف'!$C$1414,$A$8:$A$255,كشف!$E$9:'كشف'!$E$1414))</f>
        <v>0</v>
      </c>
    </row>
    <row r="252" spans="1:3" ht="15.75">
      <c r="A252" s="12" t="s">
        <v>436</v>
      </c>
      <c r="B252" s="14">
        <v>1</v>
      </c>
      <c r="C252" s="15">
        <f>(SUMIF(كشف!$C$9:'كشف'!$C$1414,$A$8:$A$255,كشف!$E$9:'كشف'!$E$1414))</f>
        <v>0</v>
      </c>
    </row>
    <row r="253" spans="1:3" ht="15.75">
      <c r="A253" s="12" t="s">
        <v>437</v>
      </c>
      <c r="B253" s="14">
        <v>1</v>
      </c>
      <c r="C253" s="15">
        <f>(SUMIF(كشف!$C$9:'كشف'!$C$1414,$A$8:$A$255,كشف!$E$9:'كشف'!$E$1414))</f>
        <v>0</v>
      </c>
    </row>
    <row r="254" spans="1:3" ht="15.75">
      <c r="A254" s="12" t="s">
        <v>438</v>
      </c>
      <c r="B254" s="14">
        <v>1</v>
      </c>
      <c r="C254" s="15">
        <f>(SUMIF(كشف!$C$9:'كشف'!$C$1414,$A$8:$A$255,كشف!$E$9:'كشف'!$E$1414))</f>
        <v>0</v>
      </c>
    </row>
    <row r="255" spans="1:3" ht="15.75">
      <c r="A255" s="12" t="s">
        <v>439</v>
      </c>
      <c r="B255" s="14">
        <v>1</v>
      </c>
      <c r="C255" s="15">
        <f>(SUMIF(كشف!$C$9:'كشف'!$C$1414,$A$8:$A$255,كشف!$E$9:'كشف'!$E$1414))</f>
        <v>0</v>
      </c>
    </row>
  </sheetData>
  <pageMargins left="0.7" right="0.7" top="0.75" bottom="0.75" header="0.3" footer="0.3"/>
  <pageSetup paperSize="9" orientation="portrait" horizontalDpi="100" verticalDpi="1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كشف</vt:lpstr>
      <vt:lpstr>التجميع</vt:lpstr>
      <vt:lpstr>ورقة3</vt:lpstr>
    </vt:vector>
  </TitlesOfParts>
  <Company>chattouer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samer</dc:creator>
  <cp:lastModifiedBy>Moatasem</cp:lastModifiedBy>
  <dcterms:created xsi:type="dcterms:W3CDTF">2011-05-10T16:04:21Z</dcterms:created>
  <dcterms:modified xsi:type="dcterms:W3CDTF">2011-05-10T17:41:18Z</dcterms:modified>
</cp:coreProperties>
</file>