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35" windowHeight="9405" activeTab="1"/>
  </bookViews>
  <sheets>
    <sheet name="كشف" sheetId="1" r:id="rId1"/>
    <sheet name="التجميع" sheetId="2" r:id="rId2"/>
    <sheet name="ورقة3" sheetId="3" r:id="rId3"/>
  </sheets>
  <definedNames>
    <definedName name="_xlnm._FilterDatabase" localSheetId="0" hidden="1">كشف!$A$9:$E$422</definedName>
  </definedNames>
  <calcPr calcId="124519"/>
</workbook>
</file>

<file path=xl/calcChain.xml><?xml version="1.0" encoding="utf-8"?>
<calcChain xmlns="http://schemas.openxmlformats.org/spreadsheetml/2006/main">
  <c r="D9" i="2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8"/>
  <c r="E9" l="1" a="1"/>
  <c r="E9" s="1"/>
  <c r="E10" a="1"/>
  <c r="E10" s="1"/>
  <c r="E11" a="1"/>
  <c r="E11" s="1"/>
  <c r="E12" a="1"/>
  <c r="E12" s="1"/>
  <c r="E13" a="1"/>
  <c r="E13" s="1"/>
  <c r="E14" a="1"/>
  <c r="E14" s="1"/>
  <c r="E15" a="1"/>
  <c r="E15" s="1"/>
  <c r="E16" a="1"/>
  <c r="E16" s="1"/>
  <c r="E17" a="1"/>
  <c r="E17" s="1"/>
  <c r="E18" a="1"/>
  <c r="E18" s="1"/>
  <c r="E19" a="1"/>
  <c r="E19" s="1"/>
  <c r="E20" a="1"/>
  <c r="E20" s="1"/>
  <c r="E21" a="1"/>
  <c r="E21" s="1"/>
  <c r="E22" a="1"/>
  <c r="E22" s="1"/>
  <c r="E23" a="1"/>
  <c r="E23" s="1"/>
  <c r="E24" a="1"/>
  <c r="E24" s="1"/>
  <c r="E25" a="1"/>
  <c r="E25" s="1"/>
  <c r="E26" a="1"/>
  <c r="E26" s="1"/>
  <c r="E27" a="1"/>
  <c r="E27" s="1"/>
  <c r="E28" a="1"/>
  <c r="E28" s="1"/>
  <c r="E29" a="1"/>
  <c r="E29" s="1"/>
  <c r="E30" a="1"/>
  <c r="E30" s="1"/>
  <c r="E31" a="1"/>
  <c r="E31" s="1"/>
  <c r="E32" a="1"/>
  <c r="E32" s="1"/>
  <c r="E33" a="1"/>
  <c r="E33" s="1"/>
  <c r="E34" a="1"/>
  <c r="E34" s="1"/>
  <c r="E35" a="1"/>
  <c r="E35" s="1"/>
  <c r="E36" a="1"/>
  <c r="E36" s="1"/>
  <c r="E37" a="1"/>
  <c r="E37" s="1"/>
  <c r="E38" a="1"/>
  <c r="E38" s="1"/>
  <c r="E39" a="1"/>
  <c r="E39" s="1"/>
  <c r="E40" a="1"/>
  <c r="E40" s="1"/>
  <c r="E41" a="1"/>
  <c r="E41" s="1"/>
  <c r="E42" a="1"/>
  <c r="E42" s="1"/>
  <c r="E43" a="1"/>
  <c r="E43" s="1"/>
  <c r="E44" a="1"/>
  <c r="E44" s="1"/>
  <c r="E45" a="1"/>
  <c r="E45" s="1"/>
  <c r="E46" a="1"/>
  <c r="E46" s="1"/>
  <c r="E47" a="1"/>
  <c r="E47" s="1"/>
  <c r="E48" a="1"/>
  <c r="E48" s="1"/>
  <c r="E49" a="1"/>
  <c r="E49" s="1"/>
  <c r="E50" a="1"/>
  <c r="E50" s="1"/>
  <c r="E51" a="1"/>
  <c r="E51" s="1"/>
  <c r="E52" a="1"/>
  <c r="E52" s="1"/>
  <c r="E53" a="1"/>
  <c r="E53" s="1"/>
  <c r="E54" a="1"/>
  <c r="E54" s="1"/>
  <c r="E55" a="1"/>
  <c r="E55" s="1"/>
  <c r="E56" a="1"/>
  <c r="E56" s="1"/>
  <c r="E57" a="1"/>
  <c r="E57" s="1"/>
  <c r="E58" a="1"/>
  <c r="E58" s="1"/>
  <c r="E59" a="1"/>
  <c r="E59" s="1"/>
  <c r="E60" a="1"/>
  <c r="E60" s="1"/>
  <c r="E61" a="1"/>
  <c r="E61" s="1"/>
  <c r="E62" a="1"/>
  <c r="E62" s="1"/>
  <c r="E63" a="1"/>
  <c r="E63" s="1"/>
  <c r="E64" a="1"/>
  <c r="E64" s="1"/>
  <c r="E65" a="1"/>
  <c r="E65" s="1"/>
  <c r="E66" a="1"/>
  <c r="E66" s="1"/>
  <c r="E67" a="1"/>
  <c r="E67" s="1"/>
  <c r="E68" a="1"/>
  <c r="E68" s="1"/>
  <c r="E69" a="1"/>
  <c r="E69" s="1"/>
  <c r="E70" a="1"/>
  <c r="E70" s="1"/>
  <c r="E71" a="1"/>
  <c r="E71" s="1"/>
  <c r="E72" a="1"/>
  <c r="E72" s="1"/>
  <c r="E73" a="1"/>
  <c r="E73" s="1"/>
  <c r="E74" a="1"/>
  <c r="E74" s="1"/>
  <c r="E75" a="1"/>
  <c r="E75" s="1"/>
  <c r="E76" a="1"/>
  <c r="E76" s="1"/>
  <c r="E77" a="1"/>
  <c r="E77" s="1"/>
  <c r="E78" a="1"/>
  <c r="E78" s="1"/>
  <c r="E79" a="1"/>
  <c r="E79" s="1"/>
  <c r="E80" a="1"/>
  <c r="E80" s="1"/>
  <c r="E81" a="1"/>
  <c r="E81" s="1"/>
  <c r="E82" a="1"/>
  <c r="E82" s="1"/>
  <c r="E83" a="1"/>
  <c r="E83" s="1"/>
  <c r="E84" a="1"/>
  <c r="E84" s="1"/>
  <c r="E85" a="1"/>
  <c r="E85" s="1"/>
  <c r="E86" a="1"/>
  <c r="E86" s="1"/>
  <c r="E87" a="1"/>
  <c r="E87" s="1"/>
  <c r="E88" a="1"/>
  <c r="E88" s="1"/>
  <c r="E89" a="1"/>
  <c r="E89" s="1"/>
  <c r="E90" a="1"/>
  <c r="E90" s="1"/>
  <c r="E91" a="1"/>
  <c r="E91" s="1"/>
  <c r="E92" a="1"/>
  <c r="E92" s="1"/>
  <c r="E93" a="1"/>
  <c r="E93" s="1"/>
  <c r="E94" a="1"/>
  <c r="E94" s="1"/>
  <c r="E95" a="1"/>
  <c r="E95" s="1"/>
  <c r="E96" a="1"/>
  <c r="E96" s="1"/>
  <c r="E97" a="1"/>
  <c r="E97" s="1"/>
  <c r="E98" a="1"/>
  <c r="E98" s="1"/>
  <c r="E99" a="1"/>
  <c r="E99" s="1"/>
  <c r="E100" a="1"/>
  <c r="E100" s="1"/>
  <c r="E101" a="1"/>
  <c r="E101" s="1"/>
  <c r="E102" a="1"/>
  <c r="E102" s="1"/>
  <c r="E103" a="1"/>
  <c r="E103" s="1"/>
  <c r="E104" a="1"/>
  <c r="E104" s="1"/>
  <c r="E105" a="1"/>
  <c r="E105" s="1"/>
  <c r="E106" a="1"/>
  <c r="E106" s="1"/>
  <c r="E107" a="1"/>
  <c r="E107" s="1"/>
  <c r="E108" a="1"/>
  <c r="E108" s="1"/>
  <c r="E109" a="1"/>
  <c r="E109" s="1"/>
  <c r="E110" a="1"/>
  <c r="E110" s="1"/>
  <c r="E111" a="1"/>
  <c r="E111" s="1"/>
  <c r="E112" a="1"/>
  <c r="E112" s="1"/>
  <c r="E113" a="1"/>
  <c r="E113" s="1"/>
  <c r="E114" a="1"/>
  <c r="E114" s="1"/>
  <c r="E115" a="1"/>
  <c r="E115" s="1"/>
  <c r="E116" a="1"/>
  <c r="E116" s="1"/>
  <c r="E117" a="1"/>
  <c r="E117" s="1"/>
  <c r="E118" a="1"/>
  <c r="E118" s="1"/>
  <c r="E119" a="1"/>
  <c r="E119" s="1"/>
  <c r="E120" a="1"/>
  <c r="E120" s="1"/>
  <c r="E121" a="1"/>
  <c r="E121" s="1"/>
  <c r="E122" a="1"/>
  <c r="E122" s="1"/>
  <c r="E123" a="1"/>
  <c r="E123" s="1"/>
  <c r="E124" a="1"/>
  <c r="E124" s="1"/>
  <c r="E125" a="1"/>
  <c r="E125" s="1"/>
  <c r="E126" a="1"/>
  <c r="E126" s="1"/>
  <c r="E127" a="1"/>
  <c r="E127" s="1"/>
  <c r="E128" a="1"/>
  <c r="E128" s="1"/>
  <c r="E129" a="1"/>
  <c r="E129" s="1"/>
  <c r="E130" a="1"/>
  <c r="E130" s="1"/>
  <c r="E131" a="1"/>
  <c r="E131" s="1"/>
  <c r="E132" a="1"/>
  <c r="E132" s="1"/>
  <c r="E133" a="1"/>
  <c r="E133" s="1"/>
  <c r="E134" a="1"/>
  <c r="E134" s="1"/>
  <c r="E135" a="1"/>
  <c r="E135" s="1"/>
  <c r="E136" a="1"/>
  <c r="E136" s="1"/>
  <c r="E137" a="1"/>
  <c r="E137" s="1"/>
  <c r="E138" a="1"/>
  <c r="E138" s="1"/>
  <c r="E139" a="1"/>
  <c r="E139" s="1"/>
  <c r="E140" a="1"/>
  <c r="E140" s="1"/>
  <c r="E141" a="1"/>
  <c r="E141" s="1"/>
  <c r="E142" a="1"/>
  <c r="E142" s="1"/>
  <c r="E143" a="1"/>
  <c r="E143" s="1"/>
  <c r="E144" a="1"/>
  <c r="E144" s="1"/>
  <c r="E145" a="1"/>
  <c r="E145" s="1"/>
  <c r="E146" a="1"/>
  <c r="E146" s="1"/>
  <c r="E147" a="1"/>
  <c r="E147" s="1"/>
  <c r="E148" a="1"/>
  <c r="E148" s="1"/>
  <c r="E149" a="1"/>
  <c r="E149" s="1"/>
  <c r="E150" a="1"/>
  <c r="E150" s="1"/>
  <c r="E151" a="1"/>
  <c r="E151" s="1"/>
  <c r="E152" a="1"/>
  <c r="E152" s="1"/>
  <c r="E153" a="1"/>
  <c r="E153" s="1"/>
  <c r="E154" a="1"/>
  <c r="E154" s="1"/>
  <c r="E155" a="1"/>
  <c r="E155" s="1"/>
  <c r="E156" a="1"/>
  <c r="E156" s="1"/>
  <c r="E157" a="1"/>
  <c r="E157" s="1"/>
  <c r="E158" a="1"/>
  <c r="E158" s="1"/>
  <c r="E159" a="1"/>
  <c r="E159" s="1"/>
  <c r="E160" a="1"/>
  <c r="E160" s="1"/>
  <c r="E161" a="1"/>
  <c r="E161" s="1"/>
  <c r="E162" a="1"/>
  <c r="E162" s="1"/>
  <c r="E163" a="1"/>
  <c r="E163" s="1"/>
  <c r="E164" a="1"/>
  <c r="E164" s="1"/>
  <c r="E165" a="1"/>
  <c r="E165" s="1"/>
  <c r="E166" a="1"/>
  <c r="E166" s="1"/>
  <c r="E167" a="1"/>
  <c r="E167" s="1"/>
  <c r="E168" a="1"/>
  <c r="E168" s="1"/>
  <c r="E169" a="1"/>
  <c r="E169" s="1"/>
  <c r="E170" a="1"/>
  <c r="E170" s="1"/>
  <c r="E171" a="1"/>
  <c r="E171" s="1"/>
  <c r="E172" a="1"/>
  <c r="E172" s="1"/>
  <c r="E173" a="1"/>
  <c r="E173" s="1"/>
  <c r="E174" a="1"/>
  <c r="E174" s="1"/>
  <c r="E175" a="1"/>
  <c r="E175" s="1"/>
  <c r="E176" a="1"/>
  <c r="E176" s="1"/>
  <c r="E177" a="1"/>
  <c r="E177" s="1"/>
  <c r="E178" a="1"/>
  <c r="E178" s="1"/>
  <c r="E179" a="1"/>
  <c r="E179" s="1"/>
  <c r="E180" a="1"/>
  <c r="E180" s="1"/>
  <c r="E181" a="1"/>
  <c r="E181" s="1"/>
  <c r="E182" a="1"/>
  <c r="E182" s="1"/>
  <c r="E183" a="1"/>
  <c r="E183" s="1"/>
  <c r="E184" a="1"/>
  <c r="E184" s="1"/>
  <c r="E185" a="1"/>
  <c r="E185" s="1"/>
  <c r="E186" a="1"/>
  <c r="E186" s="1"/>
  <c r="E187" a="1"/>
  <c r="E187" s="1"/>
  <c r="E188" a="1"/>
  <c r="E188" s="1"/>
  <c r="E189" a="1"/>
  <c r="E189" s="1"/>
  <c r="E190" a="1"/>
  <c r="E190" s="1"/>
  <c r="E191" a="1"/>
  <c r="E191" s="1"/>
  <c r="E192" a="1"/>
  <c r="E192" s="1"/>
  <c r="E193" a="1"/>
  <c r="E193" s="1"/>
  <c r="E194" a="1"/>
  <c r="E194" s="1"/>
  <c r="E195" a="1"/>
  <c r="E195" s="1"/>
  <c r="E196" a="1"/>
  <c r="E196" s="1"/>
  <c r="E197" a="1"/>
  <c r="E197" s="1"/>
  <c r="E198" a="1"/>
  <c r="E198" s="1"/>
  <c r="E199" a="1"/>
  <c r="E199" s="1"/>
  <c r="E200" a="1"/>
  <c r="E200" s="1"/>
  <c r="E201" a="1"/>
  <c r="E201" s="1"/>
  <c r="E202" a="1"/>
  <c r="E202" s="1"/>
  <c r="E203" a="1"/>
  <c r="E203" s="1"/>
  <c r="E204" a="1"/>
  <c r="E204" s="1"/>
  <c r="E205" a="1"/>
  <c r="E205" s="1"/>
  <c r="E206" a="1"/>
  <c r="E206" s="1"/>
  <c r="E207" a="1"/>
  <c r="E207" s="1"/>
  <c r="E208" a="1"/>
  <c r="E208" s="1"/>
  <c r="E209" a="1"/>
  <c r="E209" s="1"/>
  <c r="E210" a="1"/>
  <c r="E210" s="1"/>
  <c r="E211" a="1"/>
  <c r="E211" s="1"/>
  <c r="E212" a="1"/>
  <c r="E212" s="1"/>
  <c r="E213" a="1"/>
  <c r="E213" s="1"/>
  <c r="E214" a="1"/>
  <c r="E214" s="1"/>
  <c r="E215" a="1"/>
  <c r="E215" s="1"/>
  <c r="E216" a="1"/>
  <c r="E216" s="1"/>
  <c r="E217" a="1"/>
  <c r="E217" s="1"/>
  <c r="E218" a="1"/>
  <c r="E218" s="1"/>
  <c r="E219" a="1"/>
  <c r="E219" s="1"/>
  <c r="E220" a="1"/>
  <c r="E220" s="1"/>
  <c r="E221" a="1"/>
  <c r="E221" s="1"/>
  <c r="E222" a="1"/>
  <c r="E222" s="1"/>
  <c r="E223" a="1"/>
  <c r="E223" s="1"/>
  <c r="E224" a="1"/>
  <c r="E224" s="1"/>
  <c r="E225" a="1"/>
  <c r="E225" s="1"/>
  <c r="E226" a="1"/>
  <c r="E226" s="1"/>
  <c r="E227" a="1"/>
  <c r="E227" s="1"/>
  <c r="E228" a="1"/>
  <c r="E228" s="1"/>
  <c r="E229" a="1"/>
  <c r="E229" s="1"/>
  <c r="E230" a="1"/>
  <c r="E230" s="1"/>
  <c r="E231" a="1"/>
  <c r="E231" s="1"/>
  <c r="E232" a="1"/>
  <c r="E232" s="1"/>
  <c r="E233" a="1"/>
  <c r="E233" s="1"/>
  <c r="E234" a="1"/>
  <c r="E234" s="1"/>
  <c r="E235" a="1"/>
  <c r="E235" s="1"/>
  <c r="E236" a="1"/>
  <c r="E236" s="1"/>
  <c r="E237" a="1"/>
  <c r="E237" s="1"/>
  <c r="E238" a="1"/>
  <c r="E238" s="1"/>
  <c r="E239" a="1"/>
  <c r="E239" s="1"/>
  <c r="E240" a="1"/>
  <c r="E240" s="1"/>
  <c r="E241" a="1"/>
  <c r="E241" s="1"/>
  <c r="E242" a="1"/>
  <c r="E242" s="1"/>
  <c r="E243" a="1"/>
  <c r="E243" s="1"/>
  <c r="E244" a="1"/>
  <c r="E244" s="1"/>
  <c r="E245" a="1"/>
  <c r="E245" s="1"/>
  <c r="E246" a="1"/>
  <c r="E246" s="1"/>
  <c r="E247" a="1"/>
  <c r="E247" s="1"/>
  <c r="E248" a="1"/>
  <c r="E248" s="1"/>
  <c r="E249" a="1"/>
  <c r="E249" s="1"/>
  <c r="E250" a="1"/>
  <c r="E250" s="1"/>
  <c r="E251" a="1"/>
  <c r="E251" s="1"/>
  <c r="E252" a="1"/>
  <c r="E252" s="1"/>
  <c r="E253" a="1"/>
  <c r="E253" s="1"/>
  <c r="E254" a="1"/>
  <c r="E254" s="1"/>
  <c r="E255" a="1"/>
  <c r="E255" s="1"/>
  <c r="E8" a="1"/>
  <c r="E8" s="1"/>
  <c r="C9" l="1"/>
  <c r="C10"/>
  <c r="C11"/>
  <c r="C12"/>
  <c r="C13"/>
  <c r="C14"/>
  <c r="C8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</calcChain>
</file>

<file path=xl/sharedStrings.xml><?xml version="1.0" encoding="utf-8"?>
<sst xmlns="http://schemas.openxmlformats.org/spreadsheetml/2006/main" count="1085" uniqueCount="444">
  <si>
    <t>التاريخ</t>
  </si>
  <si>
    <t>رقم المذكرة والملاحظات</t>
  </si>
  <si>
    <t>رقم المادة</t>
  </si>
  <si>
    <t>العدد</t>
  </si>
  <si>
    <t>رصيد 2010/04/30</t>
  </si>
  <si>
    <t>ت517</t>
  </si>
  <si>
    <t>ت531</t>
  </si>
  <si>
    <t>ت534</t>
  </si>
  <si>
    <t>ت538</t>
  </si>
  <si>
    <t>ت555</t>
  </si>
  <si>
    <t>ت575</t>
  </si>
  <si>
    <t>ت580</t>
  </si>
  <si>
    <t>ت610</t>
  </si>
  <si>
    <t>ت612</t>
  </si>
  <si>
    <t>م815</t>
  </si>
  <si>
    <t>م860</t>
  </si>
  <si>
    <t>م861</t>
  </si>
  <si>
    <t>م904</t>
  </si>
  <si>
    <t>ي117</t>
  </si>
  <si>
    <t>ي119</t>
  </si>
  <si>
    <t>ي120</t>
  </si>
  <si>
    <t>ي122</t>
  </si>
  <si>
    <t>ي145</t>
  </si>
  <si>
    <t>ت505</t>
  </si>
  <si>
    <t>ت506</t>
  </si>
  <si>
    <t>ت524</t>
  </si>
  <si>
    <t>ت550</t>
  </si>
  <si>
    <t>ت553</t>
  </si>
  <si>
    <t>ت566</t>
  </si>
  <si>
    <t>ت603</t>
  </si>
  <si>
    <t>ت604</t>
  </si>
  <si>
    <t>م838</t>
  </si>
  <si>
    <t>م849</t>
  </si>
  <si>
    <t>ت619</t>
  </si>
  <si>
    <t>م808</t>
  </si>
  <si>
    <t>ي160</t>
  </si>
  <si>
    <t>ت585</t>
  </si>
  <si>
    <t>ت601</t>
  </si>
  <si>
    <t>م868</t>
  </si>
  <si>
    <t>ت500</t>
  </si>
  <si>
    <t>ت542</t>
  </si>
  <si>
    <t>ت584</t>
  </si>
  <si>
    <t>ت588</t>
  </si>
  <si>
    <t>م864</t>
  </si>
  <si>
    <t>ت516</t>
  </si>
  <si>
    <t>م869</t>
  </si>
  <si>
    <t>ت537</t>
  </si>
  <si>
    <t>ت587</t>
  </si>
  <si>
    <t>م862</t>
  </si>
  <si>
    <t>م871</t>
  </si>
  <si>
    <t>ت573</t>
  </si>
  <si>
    <t>ت608</t>
  </si>
  <si>
    <t>م906</t>
  </si>
  <si>
    <t>ي159</t>
  </si>
  <si>
    <t>ت536</t>
  </si>
  <si>
    <t>ت540</t>
  </si>
  <si>
    <t>ت513</t>
  </si>
  <si>
    <t>ت609</t>
  </si>
  <si>
    <t>ت512</t>
  </si>
  <si>
    <t>م870</t>
  </si>
  <si>
    <t>م865</t>
  </si>
  <si>
    <t>وثيقة شحن/م ص-17/تاريخ2010/5/20</t>
  </si>
  <si>
    <t>مذكرة شحن رفم ر.ش.ع.خ/2010-15</t>
  </si>
  <si>
    <t>من بانياس للاصلاح  ش ت ب 2010/16  تاريخ  2010/05/01</t>
  </si>
  <si>
    <t>بلا-تاريخ2010/6/3</t>
  </si>
  <si>
    <t>م878</t>
  </si>
  <si>
    <t>ش ه مك ح/2010/-ا ش/28</t>
  </si>
  <si>
    <t>ت611</t>
  </si>
  <si>
    <t>بلا-تاريخ2010/6/3 ( منزل 1 حمص  )</t>
  </si>
  <si>
    <t>مذكرة رقم-م ص/18-تاريخ2010/6/13 ( منزل 1 حمص )</t>
  </si>
  <si>
    <t>مذكرة ادخال4322-تاريخ2010/6/14-طلب مواد 918-2010-20</t>
  </si>
  <si>
    <t>الى بانياس-مذكرة رقم م ش/16-تاريخ2010/6/21</t>
  </si>
  <si>
    <t>امذكرة بلا-من منزل سامر الالح-تاريخ 2010/6/17</t>
  </si>
  <si>
    <t>مذكرة بل-من منزل سامر الصالح-تاريخ2010/6/17</t>
  </si>
  <si>
    <t>مذكرة بلا-من شاليهات طرطوس-تاريخ2010/6/23</t>
  </si>
  <si>
    <t>مذكرة بلا-من غرفة انترنت-تاريخ2010/6/23</t>
  </si>
  <si>
    <t>من هندسة مدنية-يلا-تاريخ2010/6/20</t>
  </si>
  <si>
    <t>ت546</t>
  </si>
  <si>
    <t>الى غرفة التدخين144-م ش/17-تاريخ2010/6/23</t>
  </si>
  <si>
    <t>الى المحرس الغربي-م ص/21-تاريخ2010/6/23</t>
  </si>
  <si>
    <t>الى اصول الثابتة-م ص/20-تاريخ2010/6/23</t>
  </si>
  <si>
    <t>ادخالالى حمص-طلب مواد 918/2010/21-تاريخ2010/5/20</t>
  </si>
  <si>
    <t>مذكرة رقم م ص/22-تاريخ2010/6/27</t>
  </si>
  <si>
    <t>من التاكل -بلا-تاريخ2010/6/27</t>
  </si>
  <si>
    <t>من منزل سامر الصالح/بلا-تاريخ2010/6/28</t>
  </si>
  <si>
    <t>ي147</t>
  </si>
  <si>
    <t>الى بانياس-مذكرة رقم م ص/19-تاريخ2010/6/21</t>
  </si>
  <si>
    <t>الى شاليهات طرطوس  مذكرة م ش / 18  تاريخ 2010/06/29</t>
  </si>
  <si>
    <t>ش ت ب /2010-212-تاريخ2010/7/1</t>
  </si>
  <si>
    <t>م818</t>
  </si>
  <si>
    <t>الى مستودع مفروشات حمص-    م ش ط3 /2010/25-تاريخ2010/7/1</t>
  </si>
  <si>
    <t>ي144</t>
  </si>
  <si>
    <t>الى ط2-  من مستودع مفروشات حمص-   م ش/19-تاريخ2010/7/1</t>
  </si>
  <si>
    <t>الى ط2-من مستودع مفروشات حمص- م ش/19-تاريخ2010/7/1</t>
  </si>
  <si>
    <t>الى ط2-مذكرة شحن رقم م ش/19-تاريخ2010/7/1</t>
  </si>
  <si>
    <t>الى ط3-مذكرة شحن رقم م ش/20-تاريخ2010/7/1</t>
  </si>
  <si>
    <t>الى ط4-مذكرة شحن رقم م ش/21-تاريخ2010/7/1</t>
  </si>
  <si>
    <t>الى ط4-مذكرة شحن رقم م ص/23-تاريخ2010/7/1</t>
  </si>
  <si>
    <t xml:space="preserve">احداث  بطاقة ( لائحة جرد ) </t>
  </si>
  <si>
    <t>مذكرة رقم  مش / 23 / تاريخ 2010/07/07</t>
  </si>
  <si>
    <t>من مكتب ر د تموين مذكرة بلا  تاريخ 2010/07/07</t>
  </si>
  <si>
    <t>مذكرة  م ص / 24 / تاريخ 2010/07/07</t>
  </si>
  <si>
    <t>من ر ش ذاتية مذكرة بلا  تاريخ 2010/0707</t>
  </si>
  <si>
    <t>ت535</t>
  </si>
  <si>
    <t>من ديوان ذاتية مذكرة بلا  تاريخ 2010/0707</t>
  </si>
  <si>
    <t>من ديوان التدقيق  مذكرة بلا  تاريخ  2010/070/07</t>
  </si>
  <si>
    <t>الى ش الاجهزة -مذكرة شحن رقم م ش/29-تاريخ2010/7/25</t>
  </si>
  <si>
    <t>الى ورشة النقل والصيانة-مذكرة رقم م ش/28-تاريخ2010/7/21</t>
  </si>
  <si>
    <t>الى ورشة الدهان-مذكرة رقم-م ش/27-تاريخ2010/7/14</t>
  </si>
  <si>
    <t>الى محرس غربي-مذكرة رقم-م ش/26-تاريخ2010/7/14</t>
  </si>
  <si>
    <t>ي148</t>
  </si>
  <si>
    <t>الى ش الكهرباء-مذكرة رقم-م ش/25-تاريخ2010/7/12</t>
  </si>
  <si>
    <t>الى م رش الخدمات-مذكرة رقم م ش/22-تاريخ2010/7/7</t>
  </si>
  <si>
    <t>الى بانياس-مذكرة شحن رقم-م ش/30-تاريخ2010/7/27</t>
  </si>
  <si>
    <t>الى بانياس-مذكرة شحن رقم-م ص/26-تاريخ2010/7/27</t>
  </si>
  <si>
    <t>الى بانياي-مذكرة شحن رفم-م ص/26-تاريخ2010/7/27</t>
  </si>
  <si>
    <t>الى بانياس -مذكرة شحن رفم-م ص/26-تاريخ2010/7/27</t>
  </si>
  <si>
    <t>من ط4- ت ل ط4-2010/46-تاريخ2010/7/26</t>
  </si>
  <si>
    <t>مذكرة ادخال رقم4453-تاريخ2010/8/3-طلب مواد918/2010/19</t>
  </si>
  <si>
    <t>من ط2-ط2-م ش/7/2010-تاريخ2010/7/7</t>
  </si>
  <si>
    <t>من الورشات المركزية-2010/م ش/41-تاريخ 2010/7/25</t>
  </si>
  <si>
    <t>من التامين الصحي-مذكرة بلا-تاريخ2010/7/7</t>
  </si>
  <si>
    <t>مذكرة ادخال رقم4435-تاريخ2010/8/3-طلب مواد918/2010/27</t>
  </si>
  <si>
    <t>الى الاجهزة الدقيقة-مذكرة رقم م س/32-تاريخ 2010/8/5</t>
  </si>
  <si>
    <t>من الاجهزة -بدل تالف</t>
  </si>
  <si>
    <t>الى بانياس-مذكرة رقم م ش/31-تاريخ2010/8/3</t>
  </si>
  <si>
    <t>من اصول الثابتة-مذكرة بلا-تاريخ 2010/8/17-</t>
  </si>
  <si>
    <t>الى ط4-مذكرة م ش/34-تاريخ2010/8/10</t>
  </si>
  <si>
    <t>الى مكتب رش التموين-مذكرة م ص/27-تاريخ2010/8/17-</t>
  </si>
  <si>
    <t>الى مكتب ر ش الخدمات-مذكرة م ش/33-تاريخ2010/8/5</t>
  </si>
  <si>
    <t>الى منزل ماهر ابو عبد الله-مذكرة م ص/28-تاريخ2010/8/17</t>
  </si>
  <si>
    <t>الى بانياس محارس تل حوش-مذكرة رقم م ش/35-تاريخ 2010/8/25</t>
  </si>
  <si>
    <t>م807</t>
  </si>
  <si>
    <t>م866</t>
  </si>
  <si>
    <t>شراء-طلب مواد918/2010/33-تاريخ2010/58/23</t>
  </si>
  <si>
    <t>شراء-طلب مواد918/2010/33-تاريخ2010/08/23</t>
  </si>
  <si>
    <t>الى اصول الثابتة-مذكرة رقم م ش/36-تاريخ2010/8/26</t>
  </si>
  <si>
    <t>الى ر د المستودعات-مذكرة رقم م ش/37-تاريخ2010/8/26</t>
  </si>
  <si>
    <t>الى ر ش المالية-مذكرة رقم-م ش/38-تاريح2010/10/10</t>
  </si>
  <si>
    <t>الى ديوان الطبية -مذكرة رقم -م ص/29-تاريخ2010/10/10</t>
  </si>
  <si>
    <t>طلب مواد-918/2010-31-مذكرة ادخال رفم-4541-تاريخ2010/10/1</t>
  </si>
  <si>
    <t>طلب مواد-918/2010-33-مذكرة ادخال 4536-تاريخ2010/10/2</t>
  </si>
  <si>
    <t>الى ورشة التنجيد-مذكرة رقم م ش/39-تاريخ2010/10/12</t>
  </si>
  <si>
    <t>من محاسبة المواد-مذكرة 113-تاريخ2010/10/10</t>
  </si>
  <si>
    <t>من التامين الصحي-مذكرة  ت ص ح / 2010 / 172ا-تاريخ2010/10/19</t>
  </si>
  <si>
    <t>من غرف الضيافة لائحة جرد/137/-تاريخ2010/10/26</t>
  </si>
  <si>
    <t>ت574</t>
  </si>
  <si>
    <t>ك154</t>
  </si>
  <si>
    <t>بلا7</t>
  </si>
  <si>
    <t>الى مستودع-    من غرف د اصف حيدر-تاريخ2010/10/26</t>
  </si>
  <si>
    <t>الى منزل داصف حيدر-مذكرة رفم م ص/30-تاريخ2010/10/26</t>
  </si>
  <si>
    <t>الى منزل داصف حيدر-مذكرة رفم م ش/40-تاريخ2010/10/26</t>
  </si>
  <si>
    <t>من البوفيه -مذكرة بلا -تاريخ2010/10/26</t>
  </si>
  <si>
    <t>غ161</t>
  </si>
  <si>
    <t>الى بوفيه-مذكرة رقم م ش/41-تاريخ2010/10/26</t>
  </si>
  <si>
    <t>الى منزل149-مذكرة رقم-م ص/31-تاريخ2010/10/2/</t>
  </si>
  <si>
    <t>الى شركة سادكوب بموجب ايصال استلام رقم/1495+1496-تاريخ2010/1031</t>
  </si>
  <si>
    <t>من شعبة تموين بانياس-ش ت ب/2010/296-تاريخ2010/11/1</t>
  </si>
  <si>
    <t>الى منزل رقم 1-مذكرة رقم م ص/32-تاريخ2010/11/9</t>
  </si>
  <si>
    <t>الى محطة الرابعة-مذكرة رقم م ص/34-تاريخ2010/11/9</t>
  </si>
  <si>
    <t>الى محطة الثالثة-مذكرة رقم م ش/44-تاريخ2010/11/9</t>
  </si>
  <si>
    <t>الى محطة الثالثة-مذكرة رقم م ص/35-تاريخ2010/11/9</t>
  </si>
  <si>
    <t>الى محطة الثانية -مذكرة رقم م ش/43-تاريخ2010/11/9</t>
  </si>
  <si>
    <t>من غرفة المناوبة مذكرة رقم  بلا  تاريخ  2010/11/25</t>
  </si>
  <si>
    <t>م852</t>
  </si>
  <si>
    <t>من عيادة الاسنان -مذكرة رقم  بلا  تاريخ  2010/11/25</t>
  </si>
  <si>
    <t>الى عيادة الاسنان  مذكرة م ص / 2010 / 33  تاريخ 2010/11/09</t>
  </si>
  <si>
    <t>من الهندسة المدنية مذكرة هـ م ح / 2010  تاريخ 2010/11/25</t>
  </si>
  <si>
    <t>الى ش المالية   مذكرة م ص / 2010 / 36  تاريخ 2010/11/25</t>
  </si>
  <si>
    <t>ادخال جديد من الورشات المركزية ( بعد الاصلاح ) مذكرة  ر ش مك ح / 2010 / 66  تاريخ 2010/11/3</t>
  </si>
  <si>
    <t>ادخال جديد من الورشات المركزية (غير قابل للاصلاح ) مذكرة  ر ش مك ح / 2010 / 68  تاريخ 2010/11/24</t>
  </si>
  <si>
    <t>من المحطة الثانية / للاصلاح / مذكرة ت ل ط2/ 2010 / 31 تاريخ 2010/11/02</t>
  </si>
  <si>
    <t>من مكتب سليمان حداد-83-700-76-تاريخ2010/12/5</t>
  </si>
  <si>
    <t>شراء جديد-طلب مواد43/2010/918-تاريخ2010/10/21</t>
  </si>
  <si>
    <t>شراء جديد-طلب مواد42/2010/918-تاريخ2010/10/21</t>
  </si>
  <si>
    <t>الى محطة الرابعة-مذكرة رقم م ش/45-تاريخ2010/12/2</t>
  </si>
  <si>
    <t>الى ش النقل والصيانة-مذكرة رقم م ش/46-تاريخ2010/12/6</t>
  </si>
  <si>
    <t>من شعبة النقل-مذكرة بلا-تاريخ2010/12/6</t>
  </si>
  <si>
    <t>من محاسبة المواد-مذكرة بلا-تاريخ2010/12/8</t>
  </si>
  <si>
    <t>من ش المستودعات-مذكرة بلا-تاريخ2010/12/8</t>
  </si>
  <si>
    <t>من توليد الطاقة-مذكرة بلا-تاريخ2010/12/6</t>
  </si>
  <si>
    <t>الى توليد الطاقمذكرة رقم م ش/47-تاريخ2010/12/6</t>
  </si>
  <si>
    <t>الى محطة الثانية-مذكرة رقم م ش/48-تاريخ2010/12/6</t>
  </si>
  <si>
    <t>الى محارس المدنية-مذكرة رقم م ش/49-تاريخ2010/12/8</t>
  </si>
  <si>
    <t>الى محاسبة المواد -مذكرة رقم م ش/51-تاريخ2010/12/8</t>
  </si>
  <si>
    <t>الى ش المستودعات-مذكرة رقم م ش/52-تاريخ2010/12/8</t>
  </si>
  <si>
    <t>الى محطة الثانية -مذكرة رقم م ص/37-تاريخ2010/11/9</t>
  </si>
  <si>
    <t>شراء جديد-طلب مواد45/2010/918-تاريخ2010/10/17</t>
  </si>
  <si>
    <t>الى ديوان صيانة الخطوط-مذكرة رقم م ش/56-تاريخ2010/12/16</t>
  </si>
  <si>
    <t>الى بانياس-مذكرة رقم م ص39/-تاريخ2010/12/20</t>
  </si>
  <si>
    <t>الى بانياس-مذكرة رقم م ش/39-تاريخ2010/12/20</t>
  </si>
  <si>
    <t>الى منزل رقم 1-مذكرة رقم م ش/55-تاريخ2010/12/16</t>
  </si>
  <si>
    <t>الى اللوبيدة-مذكرة رقم م ش/57-تاريخ2010/12/16</t>
  </si>
  <si>
    <t>الى د المستودعات-مذكرة رقم م ش/54-تاريخ2010/12/9</t>
  </si>
  <si>
    <t>الى شعبة النقل والصيانة-مذكرة رقم م ش/53-تاريخ2010/12/9</t>
  </si>
  <si>
    <t>من شعبة النقل والصيانة-مذكرة بلا-تاريخ2010/12/9</t>
  </si>
  <si>
    <t>الى مكتب لمى السلومي-مذكرة رفم م ص/38-تاريخ2010/12/8</t>
  </si>
  <si>
    <t>الى مكتب لمى السلومي-مذكرة رفم م م ش/50-تاريخ2010/12/8</t>
  </si>
  <si>
    <t>من الغدادات -مذكرة بلا-تاريخ2010/12/16</t>
  </si>
  <si>
    <t>من مكتب الشحت-مذكرة بلا-تاريخ2010/12/22</t>
  </si>
  <si>
    <t>ت522</t>
  </si>
  <si>
    <t>الى عيادة الاسنان-مذكرة رقم م ص/40-تاريخ2010/12/22</t>
  </si>
  <si>
    <t>الى مستودع قطع السيارات-مذكرة رقم م ش/58-تاريخ2010/12/22</t>
  </si>
  <si>
    <t>الى مستودع العدة والدوات-مذكرة رقم م ش/58-تاريخ2010/12/22</t>
  </si>
  <si>
    <t>الى ش المستودعات-مذكرة رقم م ش/58-تاريخ2010/12/22</t>
  </si>
  <si>
    <t>من اللجنة النقابية-مذكرة بلا-تاريخ2010/12/22</t>
  </si>
  <si>
    <t>من مستودع المفروشات-مذكرة رقم-م ش/59-تاريخ2010/12/22</t>
  </si>
  <si>
    <t>الى مكتب حمود سرور-مذكرة رقم-م ش/60-تاريخ2010/12/22</t>
  </si>
  <si>
    <t>طلب مواد-918/2010-5-مذكرة ادخال 4813- تاريخ 2010/12/17</t>
  </si>
  <si>
    <t>ت511</t>
  </si>
  <si>
    <t>الى منزل رئيس المركز مذكرة شحن  م ص / 2010 / 41  تاريخ 2010/12/29</t>
  </si>
  <si>
    <t>مذكرة شحن م ص/1-تاريخ2011/1/17</t>
  </si>
  <si>
    <t>مذكرة شحن م ش/1-تاريخ2011/1/17</t>
  </si>
  <si>
    <t>مذكرة شحن م ش/2-تاريخ2011/1/19</t>
  </si>
  <si>
    <t>مذكرة بلا-تاريخ2011/1/26</t>
  </si>
  <si>
    <t>غ172</t>
  </si>
  <si>
    <t>مذكرة شحن م ص/2-تاريخ2011/1/26</t>
  </si>
  <si>
    <t>ت586</t>
  </si>
  <si>
    <t>مذكرة شحن م ص/3-تاريخ2011/1/26</t>
  </si>
  <si>
    <t>مذكرة شحن م ش/3-تاريخ 2011/01/31</t>
  </si>
  <si>
    <t>مذكرة بلا-تاريخ2011/01/31</t>
  </si>
  <si>
    <t>مذكرة شحن رقم م ص/5-تاريخ2011/2/1</t>
  </si>
  <si>
    <t>مذكرة شحن رقم م ص/8-تاريخ2011/2/14</t>
  </si>
  <si>
    <t>مذكرة بلا-تاريخ2011/2/9</t>
  </si>
  <si>
    <t>مذكرة بلا  2011/02/09</t>
  </si>
  <si>
    <t>مذكرة شحن رقم م ص/4-تاريخ2011/2/10</t>
  </si>
  <si>
    <t>ت583</t>
  </si>
  <si>
    <t>مذكرة شحن رقم م ص/6-تاريخ2011/2/14</t>
  </si>
  <si>
    <t>م851</t>
  </si>
  <si>
    <t>مذكرة شحن رقم م ش/5-تاريخ2011/2/1</t>
  </si>
  <si>
    <t>مذكرة شحن رقم م ش/4-تاريخ2011/2/10</t>
  </si>
  <si>
    <t>مذكرة شحن رقم م ش/6-تاريخ2011/2/1</t>
  </si>
  <si>
    <t>مذكرة بلا-تاريخ2011/2/16</t>
  </si>
  <si>
    <t>مذكرة شحن رقم م ش/7-تاريخ2011/2/17</t>
  </si>
  <si>
    <t>مذكرة شحن رقم م ص/9-تاريخ02011/2/17</t>
  </si>
  <si>
    <t>مذكرة شحن رقم م ص/7-تاريخ02011/2/14</t>
  </si>
  <si>
    <t>مذكرة شحن رقم م ص/10-تاريخ02011/2/21</t>
  </si>
  <si>
    <t>من الورشات- ش ه مك /2011/م ش/6-تاريخ2011/2/27</t>
  </si>
  <si>
    <t>مذكرة شحن رقم م ش/8-تاريخ02011/2/22</t>
  </si>
  <si>
    <t>ت ل ط4-2011/13</t>
  </si>
  <si>
    <t>مذكرة شحن رقم م ص/11-تاريخ2011/3/1</t>
  </si>
  <si>
    <t>مذكرة -بلا-تاريخ2011/3/1</t>
  </si>
  <si>
    <t xml:space="preserve"> مذكرة م ش ط3-2011/2-تاريخ2011/3/1</t>
  </si>
  <si>
    <t>مذكرة شحن رقم م ص/12-تاريخ2011/3/2</t>
  </si>
  <si>
    <t>مذكرة بلا-تاريخ2011/3/6-</t>
  </si>
  <si>
    <t>من غمليات الخطوط-مذكرة2011/7-تاريخ2011/3/6</t>
  </si>
  <si>
    <t>من عمليات الخطوط-مذكرة2011/7-تاريخ2011/3/6</t>
  </si>
  <si>
    <t>مذكرة شحن رقم م ص/13-تاريخ2011/3/7</t>
  </si>
  <si>
    <t>مذكرة رقم ش ت ب2011/49-تاريخ2011/3/7</t>
  </si>
  <si>
    <t>مذكرة -بلا-تاريخ2011/3/9</t>
  </si>
  <si>
    <t>ت541</t>
  </si>
  <si>
    <t>مذكرة -2011/6-تاريخ2011/3/6</t>
  </si>
  <si>
    <t>ي152</t>
  </si>
  <si>
    <t>مذكرة شحن رقم م ش/9-تاريخ2011/3/2</t>
  </si>
  <si>
    <t>مذكرة شحن رقم م ص/14-تاريخ2011/3/9</t>
  </si>
  <si>
    <t>طلب مواد-918/2011/9-مذكرة ادخال2123</t>
  </si>
  <si>
    <t>ي163</t>
  </si>
  <si>
    <t>طلب مواد-918/2011/9-مذكرة ادخال2122</t>
  </si>
  <si>
    <t>ي113</t>
  </si>
  <si>
    <t>مذكرة شحن م ص/15-بناء طلب ر.د ط4</t>
  </si>
  <si>
    <t>مذكرة شحن م ش/10</t>
  </si>
  <si>
    <t>مذكرة -بلا-</t>
  </si>
  <si>
    <t>مذكرة -م ص/16-</t>
  </si>
  <si>
    <t>م ش/11</t>
  </si>
  <si>
    <t>بلا</t>
  </si>
  <si>
    <t>م ش/12</t>
  </si>
  <si>
    <t>مذكرة م ص/18</t>
  </si>
  <si>
    <t>ش ه مك  ح / 2011/ م ش /17</t>
  </si>
  <si>
    <t>ش ه مك  ح / 2011/ م ش /16</t>
  </si>
  <si>
    <t>مذكرة-بلا-</t>
  </si>
  <si>
    <t>مذكرة م ش/13</t>
  </si>
  <si>
    <t>رقم التصنيف</t>
  </si>
  <si>
    <t xml:space="preserve">الرصيد </t>
  </si>
  <si>
    <t>ت514</t>
  </si>
  <si>
    <t>ت515</t>
  </si>
  <si>
    <t>ت520</t>
  </si>
  <si>
    <t>ت525</t>
  </si>
  <si>
    <t>ت528</t>
  </si>
  <si>
    <t>ت529</t>
  </si>
  <si>
    <t>ت533</t>
  </si>
  <si>
    <t>ت543</t>
  </si>
  <si>
    <t>ت548</t>
  </si>
  <si>
    <t>ت549</t>
  </si>
  <si>
    <t>ت551</t>
  </si>
  <si>
    <t>ت561</t>
  </si>
  <si>
    <t>ت568</t>
  </si>
  <si>
    <t>ت571</t>
  </si>
  <si>
    <t>ت576</t>
  </si>
  <si>
    <t>ت578</t>
  </si>
  <si>
    <t>ت579</t>
  </si>
  <si>
    <t>ت591</t>
  </si>
  <si>
    <t>ت602</t>
  </si>
  <si>
    <t>ت606</t>
  </si>
  <si>
    <t>ت607</t>
  </si>
  <si>
    <t>ت613</t>
  </si>
  <si>
    <t>ت614</t>
  </si>
  <si>
    <t>ت615</t>
  </si>
  <si>
    <t>ت616</t>
  </si>
  <si>
    <t>ت617</t>
  </si>
  <si>
    <t>ت618</t>
  </si>
  <si>
    <t>غ133</t>
  </si>
  <si>
    <t>غ137</t>
  </si>
  <si>
    <t>غ162</t>
  </si>
  <si>
    <t>غ163</t>
  </si>
  <si>
    <t>غ164</t>
  </si>
  <si>
    <t>غ165</t>
  </si>
  <si>
    <t>غ166</t>
  </si>
  <si>
    <t>غ167</t>
  </si>
  <si>
    <t>غ168</t>
  </si>
  <si>
    <t>غ169</t>
  </si>
  <si>
    <t>غ170</t>
  </si>
  <si>
    <t>غ171</t>
  </si>
  <si>
    <t>غ173</t>
  </si>
  <si>
    <t>غ174</t>
  </si>
  <si>
    <t>غ175</t>
  </si>
  <si>
    <t>غ178</t>
  </si>
  <si>
    <t>غ179</t>
  </si>
  <si>
    <t>غ509</t>
  </si>
  <si>
    <t>غ519</t>
  </si>
  <si>
    <t>غ521</t>
  </si>
  <si>
    <t>غ545</t>
  </si>
  <si>
    <t>غ546</t>
  </si>
  <si>
    <t>غ554</t>
  </si>
  <si>
    <t>غ556</t>
  </si>
  <si>
    <t>غ557</t>
  </si>
  <si>
    <t>غ570</t>
  </si>
  <si>
    <t>غ573</t>
  </si>
  <si>
    <t>غ577</t>
  </si>
  <si>
    <t>غ581</t>
  </si>
  <si>
    <t>غ800</t>
  </si>
  <si>
    <t>غ811</t>
  </si>
  <si>
    <t>غ828</t>
  </si>
  <si>
    <t>غ835</t>
  </si>
  <si>
    <t>غ843</t>
  </si>
  <si>
    <t>غ844</t>
  </si>
  <si>
    <t>غ853</t>
  </si>
  <si>
    <t>غ855</t>
  </si>
  <si>
    <t>ك138</t>
  </si>
  <si>
    <t>ك155</t>
  </si>
  <si>
    <t>م801</t>
  </si>
  <si>
    <t>م804</t>
  </si>
  <si>
    <t>م805</t>
  </si>
  <si>
    <t>م812</t>
  </si>
  <si>
    <t>م813</t>
  </si>
  <si>
    <t>م814</t>
  </si>
  <si>
    <t>م816</t>
  </si>
  <si>
    <t>م820</t>
  </si>
  <si>
    <t>م821</t>
  </si>
  <si>
    <t>م822</t>
  </si>
  <si>
    <t>م826</t>
  </si>
  <si>
    <t>م830</t>
  </si>
  <si>
    <t>م831</t>
  </si>
  <si>
    <t>م833</t>
  </si>
  <si>
    <t>م834</t>
  </si>
  <si>
    <t>م837</t>
  </si>
  <si>
    <t>م842</t>
  </si>
  <si>
    <t>م845</t>
  </si>
  <si>
    <t>م847</t>
  </si>
  <si>
    <t>م848</t>
  </si>
  <si>
    <t>م850</t>
  </si>
  <si>
    <t>م854</t>
  </si>
  <si>
    <t>م857</t>
  </si>
  <si>
    <t>م858</t>
  </si>
  <si>
    <t>م859</t>
  </si>
  <si>
    <t>م867</t>
  </si>
  <si>
    <t>م872</t>
  </si>
  <si>
    <t>م873</t>
  </si>
  <si>
    <t>م874</t>
  </si>
  <si>
    <t>م875</t>
  </si>
  <si>
    <t>م876</t>
  </si>
  <si>
    <t>م877</t>
  </si>
  <si>
    <t>م879</t>
  </si>
  <si>
    <t>م880</t>
  </si>
  <si>
    <t>م900</t>
  </si>
  <si>
    <t>م901</t>
  </si>
  <si>
    <t>م902</t>
  </si>
  <si>
    <t>م903</t>
  </si>
  <si>
    <t>ي101</t>
  </si>
  <si>
    <t>ي102</t>
  </si>
  <si>
    <t>ي103</t>
  </si>
  <si>
    <t>ي104</t>
  </si>
  <si>
    <t>ي105</t>
  </si>
  <si>
    <t>ي106</t>
  </si>
  <si>
    <t>ي107</t>
  </si>
  <si>
    <t>ي108</t>
  </si>
  <si>
    <t>ي109</t>
  </si>
  <si>
    <t>ي110</t>
  </si>
  <si>
    <t>ي111</t>
  </si>
  <si>
    <t>ي112</t>
  </si>
  <si>
    <t>ي114</t>
  </si>
  <si>
    <t>ي115</t>
  </si>
  <si>
    <t>ي116</t>
  </si>
  <si>
    <t>ي118</t>
  </si>
  <si>
    <t>ي121</t>
  </si>
  <si>
    <t>ي123</t>
  </si>
  <si>
    <t>ي124</t>
  </si>
  <si>
    <t>ي125</t>
  </si>
  <si>
    <t>ي126</t>
  </si>
  <si>
    <t>ي127</t>
  </si>
  <si>
    <t>ي128</t>
  </si>
  <si>
    <t>ي129</t>
  </si>
  <si>
    <t>ي130</t>
  </si>
  <si>
    <t>ي131</t>
  </si>
  <si>
    <t>ي132</t>
  </si>
  <si>
    <t>ي133</t>
  </si>
  <si>
    <t>ي134</t>
  </si>
  <si>
    <t>ي135</t>
  </si>
  <si>
    <t>ي136</t>
  </si>
  <si>
    <t>ي137</t>
  </si>
  <si>
    <t>ي138</t>
  </si>
  <si>
    <t>ي139</t>
  </si>
  <si>
    <t>ي140</t>
  </si>
  <si>
    <t>ي141</t>
  </si>
  <si>
    <t>ي142</t>
  </si>
  <si>
    <t>ي143</t>
  </si>
  <si>
    <t>ي146</t>
  </si>
  <si>
    <t>ي149</t>
  </si>
  <si>
    <t>ي150</t>
  </si>
  <si>
    <t>ي151</t>
  </si>
  <si>
    <t>ي153</t>
  </si>
  <si>
    <t>ي154</t>
  </si>
  <si>
    <t>ي155</t>
  </si>
  <si>
    <t>ي156</t>
  </si>
  <si>
    <t>ي157</t>
  </si>
  <si>
    <t>ي158</t>
  </si>
  <si>
    <t>ي161</t>
  </si>
  <si>
    <t>ي162</t>
  </si>
  <si>
    <t>بلا1</t>
  </si>
  <si>
    <t>بلا2</t>
  </si>
  <si>
    <t>بلا3</t>
  </si>
  <si>
    <t>بلا4</t>
  </si>
  <si>
    <t>بلا5</t>
  </si>
  <si>
    <t>بلا6</t>
  </si>
  <si>
    <t>بلا8</t>
  </si>
  <si>
    <t>بلا9</t>
  </si>
  <si>
    <t>بلا10</t>
  </si>
  <si>
    <t>ج1</t>
  </si>
  <si>
    <t>ج2</t>
  </si>
  <si>
    <t>ج3</t>
  </si>
  <si>
    <t>ج4</t>
  </si>
  <si>
    <t xml:space="preserve">رقم المكتب </t>
  </si>
  <si>
    <t xml:space="preserve">بمعنى ان يتم التجميع في خلايا العمود C  بشرط تحقق رقم التصنيف  مع رقم المكتب </t>
  </si>
  <si>
    <t>هل بالامكان اضافة شرط للدالة  sumif  ( في العمود C )</t>
  </si>
  <si>
    <t xml:space="preserve">مع الشكر </t>
  </si>
</sst>
</file>

<file path=xl/styles.xml><?xml version="1.0" encoding="utf-8"?>
<styleSheet xmlns="http://schemas.openxmlformats.org/spreadsheetml/2006/main">
  <fonts count="13">
    <font>
      <sz val="11"/>
      <color theme="1"/>
      <name val="Arial"/>
      <family val="2"/>
      <scheme val="minor"/>
    </font>
    <font>
      <sz val="10"/>
      <name val="Arial"/>
      <charset val="178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name val="Rockwell"/>
      <family val="1"/>
    </font>
    <font>
      <b/>
      <sz val="16"/>
      <color theme="0"/>
      <name val="Arial"/>
      <family val="2"/>
      <scheme val="minor"/>
    </font>
    <font>
      <b/>
      <sz val="14"/>
      <color rgb="FF0000CC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rgb="FFC00000"/>
      <name val="Arial"/>
      <family val="2"/>
      <scheme val="minor"/>
    </font>
    <font>
      <b/>
      <sz val="12"/>
      <color theme="1"/>
      <name val="Times New Roman"/>
      <family val="1"/>
      <scheme val="major"/>
    </font>
    <font>
      <b/>
      <sz val="16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gradientFill type="path" left="0.5" right="0.5" top="0.5" bottom="0.5">
        <stop position="0">
          <color theme="0"/>
        </stop>
        <stop position="1">
          <color rgb="FFFFFF99"/>
        </stop>
      </gradientFill>
    </fill>
    <fill>
      <patternFill patternType="solid">
        <fgColor rgb="FFFFFF00"/>
        <bgColor auto="1"/>
      </patternFill>
    </fill>
    <fill>
      <patternFill patternType="solid">
        <fgColor rgb="FF92D050"/>
        <bgColor auto="1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2060"/>
      </left>
      <right style="thick">
        <color rgb="FF002060"/>
      </right>
      <top style="double">
        <color theme="5" tint="-0.24994659260841701"/>
      </top>
      <bottom style="thick">
        <color rgb="FF002060"/>
      </bottom>
      <diagonal/>
    </border>
    <border>
      <left style="thin">
        <color rgb="FF0000CC"/>
      </left>
      <right style="thin">
        <color rgb="FF0000CC"/>
      </right>
      <top style="medium">
        <color rgb="FF0000CC"/>
      </top>
      <bottom style="thin">
        <color rgb="FF0000CC"/>
      </bottom>
      <diagonal/>
    </border>
    <border>
      <left style="thin">
        <color rgb="FF0000CC"/>
      </left>
      <right style="thin">
        <color rgb="FF0000CC"/>
      </right>
      <top style="thin">
        <color rgb="FF0000CC"/>
      </top>
      <bottom style="thin">
        <color rgb="FF0000CC"/>
      </bottom>
      <diagonal/>
    </border>
    <border>
      <left style="thin">
        <color rgb="FFFF0000"/>
      </left>
      <right style="thin">
        <color rgb="FFFF0000"/>
      </right>
      <top style="thick">
        <color rgb="FF00206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23">
    <xf numFmtId="0" fontId="0" fillId="0" borderId="0" xfId="0"/>
    <xf numFmtId="14" fontId="6" fillId="3" borderId="2" xfId="1" applyNumberFormat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49" fontId="6" fillId="3" borderId="2" xfId="1" applyNumberFormat="1" applyFont="1" applyFill="1" applyBorder="1" applyAlignment="1">
      <alignment horizontal="center" vertical="center" wrapText="1"/>
    </xf>
    <xf numFmtId="3" fontId="6" fillId="3" borderId="2" xfId="1" applyNumberFormat="1" applyFont="1" applyFill="1" applyBorder="1" applyAlignment="1">
      <alignment horizontal="center" vertical="center" wrapText="1"/>
    </xf>
    <xf numFmtId="14" fontId="10" fillId="0" borderId="5" xfId="1" quotePrefix="1" applyNumberFormat="1" applyFont="1" applyFill="1" applyBorder="1" applyAlignment="1">
      <alignment horizontal="center" vertical="center"/>
    </xf>
    <xf numFmtId="3" fontId="3" fillId="0" borderId="5" xfId="1" quotePrefix="1" applyNumberFormat="1" applyFont="1" applyFill="1" applyBorder="1" applyAlignment="1">
      <alignment horizontal="center" vertical="center"/>
    </xf>
    <xf numFmtId="14" fontId="10" fillId="0" borderId="6" xfId="1" quotePrefix="1" applyNumberFormat="1" applyFont="1" applyFill="1" applyBorder="1" applyAlignment="1">
      <alignment horizontal="center" vertical="center"/>
    </xf>
    <xf numFmtId="14" fontId="5" fillId="0" borderId="6" xfId="1" quotePrefix="1" applyNumberFormat="1" applyFont="1" applyFill="1" applyBorder="1" applyAlignment="1">
      <alignment horizontal="center" vertical="center"/>
    </xf>
    <xf numFmtId="3" fontId="3" fillId="0" borderId="6" xfId="1" quotePrefix="1" applyNumberFormat="1" applyFont="1" applyFill="1" applyBorder="1" applyAlignment="1">
      <alignment horizontal="center" vertical="center"/>
    </xf>
    <xf numFmtId="14" fontId="5" fillId="0" borderId="5" xfId="1" applyNumberFormat="1" applyFont="1" applyFill="1" applyBorder="1" applyAlignment="1">
      <alignment horizontal="center" vertical="center"/>
    </xf>
    <xf numFmtId="0" fontId="7" fillId="4" borderId="3" xfId="5" applyFont="1" applyFill="1" applyBorder="1" applyAlignment="1">
      <alignment horizontal="center" vertical="center"/>
    </xf>
    <xf numFmtId="0" fontId="8" fillId="0" borderId="4" xfId="5" applyFont="1" applyBorder="1" applyAlignment="1">
      <alignment horizontal="center" vertical="center" wrapText="1" shrinkToFit="1"/>
    </xf>
    <xf numFmtId="0" fontId="8" fillId="2" borderId="4" xfId="5" applyFont="1" applyFill="1" applyBorder="1" applyAlignment="1">
      <alignment horizontal="center" vertical="center" wrapText="1" shrinkToFit="1"/>
    </xf>
    <xf numFmtId="0" fontId="9" fillId="2" borderId="4" xfId="5" applyFont="1" applyFill="1" applyBorder="1" applyAlignment="1">
      <alignment horizontal="center" vertical="center"/>
    </xf>
    <xf numFmtId="0" fontId="4" fillId="0" borderId="1" xfId="6" quotePrefix="1" applyFont="1" applyBorder="1" applyAlignment="1">
      <alignment horizontal="center" vertical="center"/>
    </xf>
    <xf numFmtId="1" fontId="0" fillId="0" borderId="0" xfId="0" applyNumberFormat="1"/>
    <xf numFmtId="0" fontId="7" fillId="5" borderId="3" xfId="5" applyFont="1" applyFill="1" applyBorder="1" applyAlignment="1">
      <alignment horizontal="center" vertical="center"/>
    </xf>
    <xf numFmtId="1" fontId="5" fillId="2" borderId="5" xfId="1" quotePrefix="1" applyNumberFormat="1" applyFont="1" applyFill="1" applyBorder="1" applyAlignment="1">
      <alignment horizontal="center" vertical="center"/>
    </xf>
    <xf numFmtId="1" fontId="5" fillId="2" borderId="6" xfId="1" quotePrefix="1" applyNumberFormat="1" applyFont="1" applyFill="1" applyBorder="1" applyAlignment="1">
      <alignment horizontal="center" vertical="center"/>
    </xf>
    <xf numFmtId="1" fontId="11" fillId="2" borderId="2" xfId="1" applyNumberFormat="1" applyFont="1" applyFill="1" applyBorder="1" applyAlignment="1">
      <alignment horizontal="center" vertical="center" wrapText="1"/>
    </xf>
    <xf numFmtId="0" fontId="7" fillId="6" borderId="3" xfId="5" applyFont="1" applyFill="1" applyBorder="1" applyAlignment="1">
      <alignment horizontal="center" vertical="center"/>
    </xf>
    <xf numFmtId="0" fontId="12" fillId="0" borderId="0" xfId="0" applyFont="1"/>
  </cellXfs>
  <cellStyles count="7">
    <cellStyle name="Normal" xfId="0" builtinId="0"/>
    <cellStyle name="Normal 13" xfId="2"/>
    <cellStyle name="Normal 14" xfId="3"/>
    <cellStyle name="Normal 2" xfId="1"/>
    <cellStyle name="Normal 3" xfId="4"/>
    <cellStyle name="Normal 5" xfId="5"/>
    <cellStyle name="Normal 6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123825</xdr:colOff>
      <xdr:row>7</xdr:row>
      <xdr:rowOff>180975</xdr:rowOff>
    </xdr:from>
    <xdr:to>
      <xdr:col>8</xdr:col>
      <xdr:colOff>371475</xdr:colOff>
      <xdr:row>13</xdr:row>
      <xdr:rowOff>38100</xdr:rowOff>
    </xdr:to>
    <xdr:sp macro="" textlink="">
      <xdr:nvSpPr>
        <xdr:cNvPr id="2" name="وسيلة شرح بيضاوية 1"/>
        <xdr:cNvSpPr/>
      </xdr:nvSpPr>
      <xdr:spPr>
        <a:xfrm>
          <a:off x="11230289325" y="1504950"/>
          <a:ext cx="1619250" cy="1057275"/>
        </a:xfrm>
        <a:prstGeom prst="wedgeEllipseCallout">
          <a:avLst>
            <a:gd name="adj1" fmla="val 119755"/>
            <a:gd name="adj2" fmla="val -58221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SA" sz="1100"/>
            <a:t>هنا</a:t>
          </a:r>
          <a:r>
            <a:rPr lang="ar-SA" sz="1100" baseline="0"/>
            <a:t> باستخدام مصفوفه </a:t>
          </a:r>
          <a:r>
            <a:rPr lang="en-US" sz="1100" baseline="0"/>
            <a:t>SUM</a:t>
          </a:r>
          <a:endParaRPr lang="ar-EG" sz="1100"/>
        </a:p>
      </xdr:txBody>
    </xdr:sp>
    <xdr:clientData/>
  </xdr:twoCellAnchor>
  <xdr:twoCellAnchor>
    <xdr:from>
      <xdr:col>5</xdr:col>
      <xdr:colOff>495300</xdr:colOff>
      <xdr:row>13</xdr:row>
      <xdr:rowOff>9525</xdr:rowOff>
    </xdr:from>
    <xdr:to>
      <xdr:col>8</xdr:col>
      <xdr:colOff>57150</xdr:colOff>
      <xdr:row>18</xdr:row>
      <xdr:rowOff>66675</xdr:rowOff>
    </xdr:to>
    <xdr:sp macro="" textlink="">
      <xdr:nvSpPr>
        <xdr:cNvPr id="3" name="وسيلة شرح بيضاوية 2"/>
        <xdr:cNvSpPr/>
      </xdr:nvSpPr>
      <xdr:spPr>
        <a:xfrm>
          <a:off x="11230603650" y="2533650"/>
          <a:ext cx="1619250" cy="1057275"/>
        </a:xfrm>
        <a:prstGeom prst="wedgeEllipseCallout">
          <a:avLst>
            <a:gd name="adj1" fmla="val 143284"/>
            <a:gd name="adj2" fmla="val -159122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SA" sz="1100"/>
            <a:t>هنا</a:t>
          </a:r>
          <a:r>
            <a:rPr lang="ar-SA" sz="1100" baseline="0"/>
            <a:t> باستخدام </a:t>
          </a:r>
          <a:r>
            <a:rPr lang="en-US" sz="1100" baseline="0"/>
            <a:t>SUMPRODCT</a:t>
          </a:r>
          <a:endParaRPr lang="ar-EG" sz="1100"/>
        </a:p>
      </xdr:txBody>
    </xdr:sp>
    <xdr:clientData/>
  </xdr:twoCellAnchor>
  <xdr:twoCellAnchor>
    <xdr:from>
      <xdr:col>6</xdr:col>
      <xdr:colOff>0</xdr:colOff>
      <xdr:row>20</xdr:row>
      <xdr:rowOff>0</xdr:rowOff>
    </xdr:from>
    <xdr:to>
      <xdr:col>8</xdr:col>
      <xdr:colOff>247650</xdr:colOff>
      <xdr:row>25</xdr:row>
      <xdr:rowOff>57150</xdr:rowOff>
    </xdr:to>
    <xdr:sp macro="" textlink="">
      <xdr:nvSpPr>
        <xdr:cNvPr id="4" name="وسيلة شرح بيضاوية 3"/>
        <xdr:cNvSpPr/>
      </xdr:nvSpPr>
      <xdr:spPr>
        <a:xfrm>
          <a:off x="11230413150" y="3924300"/>
          <a:ext cx="1619250" cy="1057275"/>
        </a:xfrm>
        <a:prstGeom prst="wedgeEllipseCallout">
          <a:avLst>
            <a:gd name="adj1" fmla="val 196225"/>
            <a:gd name="adj2" fmla="val -28344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SA" sz="1100"/>
            <a:t>هنا</a:t>
          </a:r>
          <a:r>
            <a:rPr lang="ar-SA" sz="1100" baseline="0"/>
            <a:t> باستخدام </a:t>
          </a:r>
          <a:r>
            <a:rPr lang="en-US" sz="1100" baseline="0"/>
            <a:t>SUMIFS</a:t>
          </a:r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8:E422"/>
  <sheetViews>
    <sheetView rightToLeft="1" workbookViewId="0">
      <selection activeCell="G26" sqref="G26"/>
    </sheetView>
  </sheetViews>
  <sheetFormatPr defaultRowHeight="14.25"/>
  <cols>
    <col min="1" max="1" width="12.125" customWidth="1"/>
    <col min="2" max="2" width="18.5" customWidth="1"/>
    <col min="4" max="4" width="11" style="16" bestFit="1" customWidth="1"/>
  </cols>
  <sheetData>
    <row r="8" spans="1:5" ht="15" thickBot="1"/>
    <row r="9" spans="1:5" ht="42" thickTop="1" thickBot="1">
      <c r="A9" s="1" t="s">
        <v>0</v>
      </c>
      <c r="B9" s="2" t="s">
        <v>1</v>
      </c>
      <c r="C9" s="3" t="s">
        <v>2</v>
      </c>
      <c r="D9" s="20" t="s">
        <v>440</v>
      </c>
      <c r="E9" s="4" t="s">
        <v>3</v>
      </c>
    </row>
    <row r="10" spans="1:5" ht="16.5" thickTop="1">
      <c r="A10" s="5">
        <v>40298</v>
      </c>
      <c r="B10" s="5" t="s">
        <v>4</v>
      </c>
      <c r="C10" s="10" t="s">
        <v>39</v>
      </c>
      <c r="D10" s="18">
        <v>1</v>
      </c>
      <c r="E10" s="6">
        <v>4</v>
      </c>
    </row>
    <row r="11" spans="1:5" ht="15.75">
      <c r="A11" s="7">
        <v>40298</v>
      </c>
      <c r="B11" s="7" t="s">
        <v>4</v>
      </c>
      <c r="C11" s="8" t="s">
        <v>6</v>
      </c>
      <c r="D11" s="19">
        <v>2</v>
      </c>
      <c r="E11" s="9">
        <v>1</v>
      </c>
    </row>
    <row r="12" spans="1:5" ht="15.75">
      <c r="A12" s="7">
        <v>40298</v>
      </c>
      <c r="B12" s="7" t="s">
        <v>4</v>
      </c>
      <c r="C12" s="8" t="s">
        <v>7</v>
      </c>
      <c r="D12" s="19">
        <v>3</v>
      </c>
      <c r="E12" s="9">
        <v>1</v>
      </c>
    </row>
    <row r="13" spans="1:5" ht="15.75">
      <c r="A13" s="7">
        <v>40298</v>
      </c>
      <c r="B13" s="7" t="s">
        <v>4</v>
      </c>
      <c r="C13" s="8" t="s">
        <v>8</v>
      </c>
      <c r="D13" s="19">
        <v>4</v>
      </c>
      <c r="E13" s="9">
        <v>1</v>
      </c>
    </row>
    <row r="14" spans="1:5" ht="15.75">
      <c r="A14" s="7">
        <v>40298</v>
      </c>
      <c r="B14" s="7" t="s">
        <v>4</v>
      </c>
      <c r="C14" s="8" t="s">
        <v>9</v>
      </c>
      <c r="D14" s="19">
        <v>5</v>
      </c>
      <c r="E14" s="9">
        <v>1</v>
      </c>
    </row>
    <row r="15" spans="1:5" ht="15.75">
      <c r="A15" s="7">
        <v>40298</v>
      </c>
      <c r="B15" s="7" t="s">
        <v>4</v>
      </c>
      <c r="C15" s="8" t="s">
        <v>10</v>
      </c>
      <c r="D15" s="19">
        <v>6</v>
      </c>
      <c r="E15" s="9">
        <v>1</v>
      </c>
    </row>
    <row r="16" spans="1:5" ht="15.75">
      <c r="A16" s="7">
        <v>40298</v>
      </c>
      <c r="B16" s="7" t="s">
        <v>4</v>
      </c>
      <c r="C16" s="8" t="s">
        <v>11</v>
      </c>
      <c r="D16" s="19">
        <v>7</v>
      </c>
      <c r="E16" s="9">
        <v>1</v>
      </c>
    </row>
    <row r="17" spans="1:5" ht="15.75">
      <c r="A17" s="7">
        <v>40298</v>
      </c>
      <c r="B17" s="7" t="s">
        <v>4</v>
      </c>
      <c r="C17" s="8" t="s">
        <v>12</v>
      </c>
      <c r="D17" s="19">
        <v>8</v>
      </c>
      <c r="E17" s="9">
        <v>1</v>
      </c>
    </row>
    <row r="18" spans="1:5" ht="15.75">
      <c r="A18" s="7">
        <v>40298</v>
      </c>
      <c r="B18" s="7" t="s">
        <v>4</v>
      </c>
      <c r="C18" s="8" t="s">
        <v>13</v>
      </c>
      <c r="D18" s="19">
        <v>9</v>
      </c>
      <c r="E18" s="9">
        <v>1</v>
      </c>
    </row>
    <row r="19" spans="1:5" ht="15.75">
      <c r="A19" s="7">
        <v>40298</v>
      </c>
      <c r="B19" s="7" t="s">
        <v>4</v>
      </c>
      <c r="C19" s="8" t="s">
        <v>14</v>
      </c>
      <c r="D19" s="19">
        <v>10</v>
      </c>
      <c r="E19" s="9">
        <v>1</v>
      </c>
    </row>
    <row r="20" spans="1:5" ht="15.75">
      <c r="A20" s="7">
        <v>40298</v>
      </c>
      <c r="B20" s="7" t="s">
        <v>4</v>
      </c>
      <c r="C20" s="8" t="s">
        <v>15</v>
      </c>
      <c r="D20" s="19">
        <v>1</v>
      </c>
      <c r="E20" s="9">
        <v>1</v>
      </c>
    </row>
    <row r="21" spans="1:5" ht="15.75">
      <c r="A21" s="7">
        <v>40298</v>
      </c>
      <c r="B21" s="7" t="s">
        <v>4</v>
      </c>
      <c r="C21" s="8" t="s">
        <v>16</v>
      </c>
      <c r="D21" s="19">
        <v>2</v>
      </c>
      <c r="E21" s="9">
        <v>1</v>
      </c>
    </row>
    <row r="22" spans="1:5" ht="15.75">
      <c r="A22" s="7">
        <v>40298</v>
      </c>
      <c r="B22" s="7" t="s">
        <v>4</v>
      </c>
      <c r="C22" s="8" t="s">
        <v>17</v>
      </c>
      <c r="D22" s="19">
        <v>3</v>
      </c>
      <c r="E22" s="9">
        <v>1</v>
      </c>
    </row>
    <row r="23" spans="1:5" ht="15.75">
      <c r="A23" s="7">
        <v>40298</v>
      </c>
      <c r="B23" s="7" t="s">
        <v>4</v>
      </c>
      <c r="C23" s="8" t="s">
        <v>18</v>
      </c>
      <c r="D23" s="19">
        <v>4</v>
      </c>
      <c r="E23" s="9">
        <v>1</v>
      </c>
    </row>
    <row r="24" spans="1:5" ht="15.75">
      <c r="A24" s="7">
        <v>40298</v>
      </c>
      <c r="B24" s="7" t="s">
        <v>4</v>
      </c>
      <c r="C24" s="8" t="s">
        <v>19</v>
      </c>
      <c r="D24" s="19">
        <v>5</v>
      </c>
      <c r="E24" s="9">
        <v>1</v>
      </c>
    </row>
    <row r="25" spans="1:5" ht="15.75">
      <c r="A25" s="7">
        <v>40298</v>
      </c>
      <c r="B25" s="7" t="s">
        <v>4</v>
      </c>
      <c r="C25" s="8" t="s">
        <v>20</v>
      </c>
      <c r="D25" s="19">
        <v>6</v>
      </c>
      <c r="E25" s="9">
        <v>1</v>
      </c>
    </row>
    <row r="26" spans="1:5" ht="15.75">
      <c r="A26" s="7">
        <v>40298</v>
      </c>
      <c r="B26" s="7" t="s">
        <v>4</v>
      </c>
      <c r="C26" s="8" t="s">
        <v>21</v>
      </c>
      <c r="D26" s="19">
        <v>7</v>
      </c>
      <c r="E26" s="9">
        <v>1</v>
      </c>
    </row>
    <row r="27" spans="1:5" ht="15.75">
      <c r="A27" s="7">
        <v>40298</v>
      </c>
      <c r="B27" s="7" t="s">
        <v>4</v>
      </c>
      <c r="C27" s="8" t="s">
        <v>22</v>
      </c>
      <c r="D27" s="19">
        <v>8</v>
      </c>
      <c r="E27" s="9">
        <v>1</v>
      </c>
    </row>
    <row r="28" spans="1:5" ht="15.75">
      <c r="A28" s="7">
        <v>40298</v>
      </c>
      <c r="B28" s="7" t="s">
        <v>4</v>
      </c>
      <c r="C28" s="8" t="s">
        <v>23</v>
      </c>
      <c r="D28" s="19">
        <v>9</v>
      </c>
      <c r="E28" s="9">
        <v>2</v>
      </c>
    </row>
    <row r="29" spans="1:5" ht="15.75">
      <c r="A29" s="7">
        <v>40298</v>
      </c>
      <c r="B29" s="7" t="s">
        <v>4</v>
      </c>
      <c r="C29" s="8" t="s">
        <v>24</v>
      </c>
      <c r="D29" s="19">
        <v>10</v>
      </c>
      <c r="E29" s="9">
        <v>2</v>
      </c>
    </row>
    <row r="30" spans="1:5" ht="15.75">
      <c r="A30" s="7">
        <v>40298</v>
      </c>
      <c r="B30" s="7" t="s">
        <v>4</v>
      </c>
      <c r="C30" s="8" t="s">
        <v>25</v>
      </c>
      <c r="D30" s="19">
        <v>1</v>
      </c>
      <c r="E30" s="9">
        <v>2</v>
      </c>
    </row>
    <row r="31" spans="1:5" ht="15.75">
      <c r="A31" s="7">
        <v>40298</v>
      </c>
      <c r="B31" s="7" t="s">
        <v>4</v>
      </c>
      <c r="C31" s="8" t="s">
        <v>26</v>
      </c>
      <c r="D31" s="19">
        <v>2</v>
      </c>
      <c r="E31" s="9">
        <v>2</v>
      </c>
    </row>
    <row r="32" spans="1:5" ht="15.75">
      <c r="A32" s="7">
        <v>40298</v>
      </c>
      <c r="B32" s="7" t="s">
        <v>4</v>
      </c>
      <c r="C32" s="8" t="s">
        <v>27</v>
      </c>
      <c r="D32" s="19">
        <v>3</v>
      </c>
      <c r="E32" s="9">
        <v>2</v>
      </c>
    </row>
    <row r="33" spans="1:5" ht="15.75">
      <c r="A33" s="7">
        <v>40298</v>
      </c>
      <c r="B33" s="7" t="s">
        <v>4</v>
      </c>
      <c r="C33" s="8" t="s">
        <v>28</v>
      </c>
      <c r="D33" s="19">
        <v>4</v>
      </c>
      <c r="E33" s="9">
        <v>2</v>
      </c>
    </row>
    <row r="34" spans="1:5" ht="15.75">
      <c r="A34" s="7">
        <v>40298</v>
      </c>
      <c r="B34" s="7" t="s">
        <v>4</v>
      </c>
      <c r="C34" s="8" t="s">
        <v>29</v>
      </c>
      <c r="D34" s="19">
        <v>5</v>
      </c>
      <c r="E34" s="9">
        <v>2</v>
      </c>
    </row>
    <row r="35" spans="1:5" ht="15.75">
      <c r="A35" s="7">
        <v>40298</v>
      </c>
      <c r="B35" s="7" t="s">
        <v>4</v>
      </c>
      <c r="C35" s="8" t="s">
        <v>30</v>
      </c>
      <c r="D35" s="19">
        <v>6</v>
      </c>
      <c r="E35" s="9">
        <v>2</v>
      </c>
    </row>
    <row r="36" spans="1:5" ht="15.75">
      <c r="A36" s="7">
        <v>40298</v>
      </c>
      <c r="B36" s="7" t="s">
        <v>4</v>
      </c>
      <c r="C36" s="8" t="s">
        <v>31</v>
      </c>
      <c r="D36" s="19">
        <v>7</v>
      </c>
      <c r="E36" s="9">
        <v>2</v>
      </c>
    </row>
    <row r="37" spans="1:5" ht="15.75">
      <c r="A37" s="7">
        <v>40298</v>
      </c>
      <c r="B37" s="7" t="s">
        <v>4</v>
      </c>
      <c r="C37" s="8" t="s">
        <v>32</v>
      </c>
      <c r="D37" s="19">
        <v>8</v>
      </c>
      <c r="E37" s="9">
        <v>2</v>
      </c>
    </row>
    <row r="38" spans="1:5" ht="15.75">
      <c r="A38" s="7">
        <v>40298</v>
      </c>
      <c r="B38" s="7" t="s">
        <v>4</v>
      </c>
      <c r="C38" s="8" t="s">
        <v>33</v>
      </c>
      <c r="D38" s="19">
        <v>9</v>
      </c>
      <c r="E38" s="9">
        <v>3</v>
      </c>
    </row>
    <row r="39" spans="1:5" ht="15.75">
      <c r="A39" s="7">
        <v>40298</v>
      </c>
      <c r="B39" s="7" t="s">
        <v>4</v>
      </c>
      <c r="C39" s="8" t="s">
        <v>34</v>
      </c>
      <c r="D39" s="19">
        <v>10</v>
      </c>
      <c r="E39" s="9">
        <v>3</v>
      </c>
    </row>
    <row r="40" spans="1:5" ht="15.75">
      <c r="A40" s="7">
        <v>40298</v>
      </c>
      <c r="B40" s="7" t="s">
        <v>4</v>
      </c>
      <c r="C40" s="8" t="s">
        <v>35</v>
      </c>
      <c r="D40" s="19">
        <v>1</v>
      </c>
      <c r="E40" s="9">
        <v>3</v>
      </c>
    </row>
    <row r="41" spans="1:5" ht="15.75">
      <c r="A41" s="7">
        <v>40298</v>
      </c>
      <c r="B41" s="7" t="s">
        <v>4</v>
      </c>
      <c r="C41" s="8" t="s">
        <v>36</v>
      </c>
      <c r="D41" s="19">
        <v>2</v>
      </c>
      <c r="E41" s="9">
        <v>4</v>
      </c>
    </row>
    <row r="42" spans="1:5" ht="15.75">
      <c r="A42" s="7">
        <v>40298</v>
      </c>
      <c r="B42" s="7" t="s">
        <v>4</v>
      </c>
      <c r="C42" s="8" t="s">
        <v>37</v>
      </c>
      <c r="D42" s="19">
        <v>3</v>
      </c>
      <c r="E42" s="9">
        <v>4</v>
      </c>
    </row>
    <row r="43" spans="1:5" ht="15.75">
      <c r="A43" s="7">
        <v>40298</v>
      </c>
      <c r="B43" s="7" t="s">
        <v>4</v>
      </c>
      <c r="C43" s="8" t="s">
        <v>38</v>
      </c>
      <c r="D43" s="19">
        <v>4</v>
      </c>
      <c r="E43" s="9">
        <v>4</v>
      </c>
    </row>
    <row r="44" spans="1:5" ht="15.75">
      <c r="A44" s="7">
        <v>40298</v>
      </c>
      <c r="B44" s="7" t="s">
        <v>4</v>
      </c>
      <c r="C44" s="8" t="s">
        <v>39</v>
      </c>
      <c r="D44" s="19">
        <v>5</v>
      </c>
      <c r="E44" s="9">
        <v>5</v>
      </c>
    </row>
    <row r="45" spans="1:5" ht="15.75">
      <c r="A45" s="7">
        <v>40298</v>
      </c>
      <c r="B45" s="7" t="s">
        <v>4</v>
      </c>
      <c r="C45" s="8" t="s">
        <v>40</v>
      </c>
      <c r="D45" s="19">
        <v>6</v>
      </c>
      <c r="E45" s="9">
        <v>6</v>
      </c>
    </row>
    <row r="46" spans="1:5" ht="15.75">
      <c r="A46" s="7">
        <v>40298</v>
      </c>
      <c r="B46" s="7" t="s">
        <v>4</v>
      </c>
      <c r="C46" s="8" t="s">
        <v>41</v>
      </c>
      <c r="D46" s="19">
        <v>7</v>
      </c>
      <c r="E46" s="9">
        <v>6</v>
      </c>
    </row>
    <row r="47" spans="1:5" ht="15.75">
      <c r="A47" s="7">
        <v>40298</v>
      </c>
      <c r="B47" s="7" t="s">
        <v>4</v>
      </c>
      <c r="C47" s="8" t="s">
        <v>42</v>
      </c>
      <c r="D47" s="19">
        <v>8</v>
      </c>
      <c r="E47" s="9">
        <v>6</v>
      </c>
    </row>
    <row r="48" spans="1:5" ht="15.75">
      <c r="A48" s="7">
        <v>40298</v>
      </c>
      <c r="B48" s="7" t="s">
        <v>4</v>
      </c>
      <c r="C48" s="8" t="s">
        <v>43</v>
      </c>
      <c r="D48" s="19">
        <v>9</v>
      </c>
      <c r="E48" s="9">
        <v>6</v>
      </c>
    </row>
    <row r="49" spans="1:5" ht="15.75">
      <c r="A49" s="7">
        <v>40298</v>
      </c>
      <c r="B49" s="7" t="s">
        <v>4</v>
      </c>
      <c r="C49" s="8" t="s">
        <v>44</v>
      </c>
      <c r="D49" s="19">
        <v>10</v>
      </c>
      <c r="E49" s="9">
        <v>7</v>
      </c>
    </row>
    <row r="50" spans="1:5" ht="15.75">
      <c r="A50" s="7">
        <v>40298</v>
      </c>
      <c r="B50" s="7" t="s">
        <v>4</v>
      </c>
      <c r="C50" s="8" t="s">
        <v>45</v>
      </c>
      <c r="D50" s="19">
        <v>1</v>
      </c>
      <c r="E50" s="9">
        <v>7</v>
      </c>
    </row>
    <row r="51" spans="1:5" ht="15.75">
      <c r="A51" s="7">
        <v>40298</v>
      </c>
      <c r="B51" s="7" t="s">
        <v>4</v>
      </c>
      <c r="C51" s="8" t="s">
        <v>46</v>
      </c>
      <c r="D51" s="19">
        <v>2</v>
      </c>
      <c r="E51" s="9">
        <v>8</v>
      </c>
    </row>
    <row r="52" spans="1:5" ht="15.75">
      <c r="A52" s="7">
        <v>40298</v>
      </c>
      <c r="B52" s="7" t="s">
        <v>4</v>
      </c>
      <c r="C52" s="8" t="s">
        <v>47</v>
      </c>
      <c r="D52" s="19">
        <v>3</v>
      </c>
      <c r="E52" s="9">
        <v>8</v>
      </c>
    </row>
    <row r="53" spans="1:5" ht="15.75">
      <c r="A53" s="7">
        <v>40298</v>
      </c>
      <c r="B53" s="7" t="s">
        <v>4</v>
      </c>
      <c r="C53" s="8" t="s">
        <v>48</v>
      </c>
      <c r="D53" s="19">
        <v>4</v>
      </c>
      <c r="E53" s="9">
        <v>8</v>
      </c>
    </row>
    <row r="54" spans="1:5" ht="15.75">
      <c r="A54" s="7">
        <v>40298</v>
      </c>
      <c r="B54" s="7" t="s">
        <v>4</v>
      </c>
      <c r="C54" s="8" t="s">
        <v>49</v>
      </c>
      <c r="D54" s="19">
        <v>5</v>
      </c>
      <c r="E54" s="9">
        <v>8</v>
      </c>
    </row>
    <row r="55" spans="1:5" ht="15.75">
      <c r="A55" s="7">
        <v>40298</v>
      </c>
      <c r="B55" s="7" t="s">
        <v>4</v>
      </c>
      <c r="C55" s="8" t="s">
        <v>7</v>
      </c>
      <c r="D55" s="19">
        <v>6</v>
      </c>
      <c r="E55" s="9">
        <v>9</v>
      </c>
    </row>
    <row r="56" spans="1:5" ht="15.75">
      <c r="A56" s="7">
        <v>40298</v>
      </c>
      <c r="B56" s="7" t="s">
        <v>4</v>
      </c>
      <c r="C56" s="8" t="s">
        <v>50</v>
      </c>
      <c r="D56" s="19">
        <v>7</v>
      </c>
      <c r="E56" s="9">
        <v>10</v>
      </c>
    </row>
    <row r="57" spans="1:5" ht="15.75">
      <c r="A57" s="7">
        <v>40298</v>
      </c>
      <c r="B57" s="7" t="s">
        <v>4</v>
      </c>
      <c r="C57" s="8" t="s">
        <v>51</v>
      </c>
      <c r="D57" s="19">
        <v>8</v>
      </c>
      <c r="E57" s="9">
        <v>10</v>
      </c>
    </row>
    <row r="58" spans="1:5" ht="15.75">
      <c r="A58" s="7">
        <v>40298</v>
      </c>
      <c r="B58" s="7" t="s">
        <v>4</v>
      </c>
      <c r="C58" s="8" t="s">
        <v>52</v>
      </c>
      <c r="D58" s="19">
        <v>9</v>
      </c>
      <c r="E58" s="9">
        <v>10</v>
      </c>
    </row>
    <row r="59" spans="1:5" ht="15.75">
      <c r="A59" s="7">
        <v>40298</v>
      </c>
      <c r="B59" s="7" t="s">
        <v>4</v>
      </c>
      <c r="C59" s="8" t="s">
        <v>53</v>
      </c>
      <c r="D59" s="19">
        <v>10</v>
      </c>
      <c r="E59" s="9">
        <v>10</v>
      </c>
    </row>
    <row r="60" spans="1:5" ht="15.75">
      <c r="A60" s="7">
        <v>40298</v>
      </c>
      <c r="B60" s="7" t="s">
        <v>4</v>
      </c>
      <c r="C60" s="8" t="s">
        <v>54</v>
      </c>
      <c r="D60" s="19">
        <v>1</v>
      </c>
      <c r="E60" s="9">
        <v>17</v>
      </c>
    </row>
    <row r="61" spans="1:5" ht="15.75">
      <c r="A61" s="7">
        <v>40298</v>
      </c>
      <c r="B61" s="7" t="s">
        <v>4</v>
      </c>
      <c r="C61" s="8" t="s">
        <v>55</v>
      </c>
      <c r="D61" s="19">
        <v>2</v>
      </c>
      <c r="E61" s="9">
        <v>19</v>
      </c>
    </row>
    <row r="62" spans="1:5" ht="15.75">
      <c r="A62" s="7">
        <v>40298</v>
      </c>
      <c r="B62" s="7" t="s">
        <v>4</v>
      </c>
      <c r="C62" s="8" t="s">
        <v>56</v>
      </c>
      <c r="D62" s="19">
        <v>3</v>
      </c>
      <c r="E62" s="9">
        <v>20</v>
      </c>
    </row>
    <row r="63" spans="1:5" ht="15.75">
      <c r="A63" s="7">
        <v>40298</v>
      </c>
      <c r="B63" s="7" t="s">
        <v>4</v>
      </c>
      <c r="C63" s="8" t="s">
        <v>57</v>
      </c>
      <c r="D63" s="19">
        <v>4</v>
      </c>
      <c r="E63" s="9">
        <v>26</v>
      </c>
    </row>
    <row r="64" spans="1:5" ht="15.75">
      <c r="A64" s="7">
        <v>40298</v>
      </c>
      <c r="B64" s="7" t="s">
        <v>4</v>
      </c>
      <c r="C64" s="8" t="s">
        <v>58</v>
      </c>
      <c r="D64" s="19">
        <v>5</v>
      </c>
      <c r="E64" s="9">
        <v>27</v>
      </c>
    </row>
    <row r="65" spans="1:5" ht="15.75">
      <c r="A65" s="7">
        <v>40298</v>
      </c>
      <c r="B65" s="7" t="s">
        <v>4</v>
      </c>
      <c r="C65" s="8" t="s">
        <v>59</v>
      </c>
      <c r="D65" s="19">
        <v>6</v>
      </c>
      <c r="E65" s="9">
        <v>38</v>
      </c>
    </row>
    <row r="66" spans="1:5" ht="15.75">
      <c r="A66" s="7">
        <v>40298</v>
      </c>
      <c r="B66" s="7" t="s">
        <v>4</v>
      </c>
      <c r="C66" s="8" t="s">
        <v>60</v>
      </c>
      <c r="D66" s="19">
        <v>7</v>
      </c>
      <c r="E66" s="9">
        <v>57</v>
      </c>
    </row>
    <row r="67" spans="1:5" ht="15.75">
      <c r="A67" s="7">
        <v>40299</v>
      </c>
      <c r="B67" s="7" t="s">
        <v>61</v>
      </c>
      <c r="C67" s="8" t="s">
        <v>7</v>
      </c>
      <c r="D67" s="19">
        <v>8</v>
      </c>
      <c r="E67" s="9">
        <v>-1</v>
      </c>
    </row>
    <row r="68" spans="1:5" ht="15.75">
      <c r="A68" s="7">
        <v>40299</v>
      </c>
      <c r="B68" s="7" t="s">
        <v>62</v>
      </c>
      <c r="C68" s="8" t="s">
        <v>46</v>
      </c>
      <c r="D68" s="19">
        <v>9</v>
      </c>
      <c r="E68" s="9">
        <v>1</v>
      </c>
    </row>
    <row r="69" spans="1:5" ht="15.75">
      <c r="A69" s="7">
        <v>40300</v>
      </c>
      <c r="B69" s="7" t="s">
        <v>63</v>
      </c>
      <c r="C69" s="8" t="s">
        <v>44</v>
      </c>
      <c r="D69" s="19">
        <v>10</v>
      </c>
      <c r="E69" s="9">
        <v>5</v>
      </c>
    </row>
    <row r="70" spans="1:5" ht="15.75">
      <c r="A70" s="7">
        <v>40342</v>
      </c>
      <c r="B70" s="7" t="s">
        <v>64</v>
      </c>
      <c r="C70" s="8" t="s">
        <v>28</v>
      </c>
      <c r="D70" s="19">
        <v>1</v>
      </c>
      <c r="E70" s="9">
        <v>2</v>
      </c>
    </row>
    <row r="71" spans="1:5" ht="15.75">
      <c r="A71" s="7">
        <v>40342</v>
      </c>
      <c r="B71" s="7" t="s">
        <v>64</v>
      </c>
      <c r="C71" s="8" t="s">
        <v>50</v>
      </c>
      <c r="D71" s="19">
        <v>2</v>
      </c>
      <c r="E71" s="9">
        <v>2</v>
      </c>
    </row>
    <row r="72" spans="1:5" ht="15.75">
      <c r="A72" s="7">
        <v>40342</v>
      </c>
      <c r="B72" s="7" t="s">
        <v>64</v>
      </c>
      <c r="C72" s="8" t="s">
        <v>65</v>
      </c>
      <c r="D72" s="19">
        <v>3</v>
      </c>
      <c r="E72" s="9">
        <v>2</v>
      </c>
    </row>
    <row r="73" spans="1:5" ht="15.75">
      <c r="A73" s="7">
        <v>40342</v>
      </c>
      <c r="B73" s="7" t="s">
        <v>66</v>
      </c>
      <c r="C73" s="8" t="s">
        <v>67</v>
      </c>
      <c r="D73" s="19">
        <v>4</v>
      </c>
      <c r="E73" s="9">
        <v>1</v>
      </c>
    </row>
    <row r="74" spans="1:5" ht="15.75">
      <c r="A74" s="7">
        <v>40342</v>
      </c>
      <c r="B74" s="7" t="s">
        <v>68</v>
      </c>
      <c r="C74" s="8" t="s">
        <v>38</v>
      </c>
      <c r="D74" s="19">
        <v>5</v>
      </c>
      <c r="E74" s="9">
        <v>-1</v>
      </c>
    </row>
    <row r="75" spans="1:5" ht="15.75">
      <c r="A75" s="7">
        <v>40342</v>
      </c>
      <c r="B75" s="7" t="s">
        <v>69</v>
      </c>
      <c r="C75" s="8" t="s">
        <v>67</v>
      </c>
      <c r="D75" s="19">
        <v>6</v>
      </c>
      <c r="E75" s="9">
        <v>-1</v>
      </c>
    </row>
    <row r="76" spans="1:5" ht="15.75">
      <c r="A76" s="7">
        <v>40342</v>
      </c>
      <c r="B76" s="7" t="s">
        <v>70</v>
      </c>
      <c r="C76" s="8" t="s">
        <v>65</v>
      </c>
      <c r="D76" s="19">
        <v>7</v>
      </c>
      <c r="E76" s="9">
        <v>35</v>
      </c>
    </row>
    <row r="77" spans="1:5" ht="15.75">
      <c r="A77" s="7">
        <v>40342</v>
      </c>
      <c r="B77" s="7" t="s">
        <v>70</v>
      </c>
      <c r="C77" s="8" t="s">
        <v>45</v>
      </c>
      <c r="D77" s="19">
        <v>8</v>
      </c>
      <c r="E77" s="9">
        <v>50</v>
      </c>
    </row>
    <row r="78" spans="1:5" ht="15.75">
      <c r="A78" s="7">
        <v>40342</v>
      </c>
      <c r="B78" s="7" t="s">
        <v>71</v>
      </c>
      <c r="C78" s="8" t="s">
        <v>65</v>
      </c>
      <c r="D78" s="19">
        <v>9</v>
      </c>
      <c r="E78" s="9">
        <v>-5</v>
      </c>
    </row>
    <row r="79" spans="1:5" ht="15.75">
      <c r="A79" s="7">
        <v>40342</v>
      </c>
      <c r="B79" s="7" t="s">
        <v>71</v>
      </c>
      <c r="C79" s="8" t="s">
        <v>45</v>
      </c>
      <c r="D79" s="19">
        <v>10</v>
      </c>
      <c r="E79" s="9">
        <v>-10</v>
      </c>
    </row>
    <row r="80" spans="1:5" ht="15.75">
      <c r="A80" s="7">
        <v>40342</v>
      </c>
      <c r="B80" s="7" t="s">
        <v>72</v>
      </c>
      <c r="C80" s="8" t="s">
        <v>40</v>
      </c>
      <c r="D80" s="19">
        <v>1</v>
      </c>
      <c r="E80" s="9">
        <v>2</v>
      </c>
    </row>
    <row r="81" spans="1:5" ht="15.75">
      <c r="A81" s="7">
        <v>40342</v>
      </c>
      <c r="B81" s="7" t="s">
        <v>73</v>
      </c>
      <c r="C81" s="8" t="s">
        <v>58</v>
      </c>
      <c r="D81" s="19">
        <v>2</v>
      </c>
      <c r="E81" s="9">
        <v>2</v>
      </c>
    </row>
    <row r="82" spans="1:5" ht="15.75">
      <c r="A82" s="7">
        <v>40342</v>
      </c>
      <c r="B82" s="7" t="s">
        <v>74</v>
      </c>
      <c r="C82" s="8" t="s">
        <v>32</v>
      </c>
      <c r="D82" s="19">
        <v>3</v>
      </c>
      <c r="E82" s="9">
        <v>3</v>
      </c>
    </row>
    <row r="83" spans="1:5" ht="15.75">
      <c r="A83" s="7">
        <v>40342</v>
      </c>
      <c r="B83" s="7" t="s">
        <v>75</v>
      </c>
      <c r="C83" s="8" t="s">
        <v>48</v>
      </c>
      <c r="D83" s="19">
        <v>4</v>
      </c>
      <c r="E83" s="9">
        <v>1</v>
      </c>
    </row>
    <row r="84" spans="1:5" ht="15.75">
      <c r="A84" s="7">
        <v>40342</v>
      </c>
      <c r="B84" s="7" t="s">
        <v>76</v>
      </c>
      <c r="C84" s="8" t="s">
        <v>77</v>
      </c>
      <c r="D84" s="19">
        <v>5</v>
      </c>
      <c r="E84" s="9">
        <v>2</v>
      </c>
    </row>
    <row r="85" spans="1:5" ht="15.75">
      <c r="A85" s="7">
        <v>40342</v>
      </c>
      <c r="B85" s="7" t="s">
        <v>78</v>
      </c>
      <c r="C85" s="8" t="s">
        <v>48</v>
      </c>
      <c r="D85" s="19">
        <v>6</v>
      </c>
      <c r="E85" s="9">
        <v>-1</v>
      </c>
    </row>
    <row r="86" spans="1:5" ht="15.75">
      <c r="A86" s="7">
        <v>40342</v>
      </c>
      <c r="B86" s="7" t="s">
        <v>79</v>
      </c>
      <c r="C86" s="8" t="s">
        <v>77</v>
      </c>
      <c r="D86" s="19">
        <v>7</v>
      </c>
      <c r="E86" s="9">
        <v>-2</v>
      </c>
    </row>
    <row r="87" spans="1:5" ht="15.75">
      <c r="A87" s="7">
        <v>40342</v>
      </c>
      <c r="B87" s="7" t="s">
        <v>80</v>
      </c>
      <c r="C87" s="8" t="s">
        <v>39</v>
      </c>
      <c r="D87" s="19">
        <v>8</v>
      </c>
      <c r="E87" s="9">
        <v>-1</v>
      </c>
    </row>
    <row r="88" spans="1:5" ht="15.75">
      <c r="A88" s="7">
        <v>40342</v>
      </c>
      <c r="B88" s="7" t="s">
        <v>81</v>
      </c>
      <c r="C88" s="8" t="s">
        <v>48</v>
      </c>
      <c r="D88" s="19">
        <v>9</v>
      </c>
      <c r="E88" s="9">
        <v>30</v>
      </c>
    </row>
    <row r="89" spans="1:5" ht="15.75">
      <c r="A89" s="7">
        <v>40342</v>
      </c>
      <c r="B89" s="7" t="s">
        <v>82</v>
      </c>
      <c r="C89" s="8" t="s">
        <v>7</v>
      </c>
      <c r="D89" s="19">
        <v>10</v>
      </c>
      <c r="E89" s="9">
        <v>-1</v>
      </c>
    </row>
    <row r="90" spans="1:5" ht="15.75">
      <c r="A90" s="7">
        <v>40342</v>
      </c>
      <c r="B90" s="7" t="s">
        <v>82</v>
      </c>
      <c r="C90" s="8" t="s">
        <v>29</v>
      </c>
      <c r="D90" s="19">
        <v>1</v>
      </c>
      <c r="E90" s="9">
        <v>-1</v>
      </c>
    </row>
    <row r="91" spans="1:5" ht="15.75">
      <c r="A91" s="7">
        <v>40342</v>
      </c>
      <c r="B91" s="7" t="s">
        <v>83</v>
      </c>
      <c r="C91" s="8" t="s">
        <v>29</v>
      </c>
      <c r="D91" s="19">
        <v>2</v>
      </c>
      <c r="E91" s="9">
        <v>1</v>
      </c>
    </row>
    <row r="92" spans="1:5" ht="15.75">
      <c r="A92" s="7">
        <v>40342</v>
      </c>
      <c r="B92" s="7" t="s">
        <v>84</v>
      </c>
      <c r="C92" s="8" t="s">
        <v>85</v>
      </c>
      <c r="D92" s="19">
        <v>3</v>
      </c>
      <c r="E92" s="9">
        <v>1</v>
      </c>
    </row>
    <row r="93" spans="1:5" ht="15.75">
      <c r="A93" s="7">
        <v>40342</v>
      </c>
      <c r="B93" s="7" t="s">
        <v>84</v>
      </c>
      <c r="C93" s="8" t="s">
        <v>58</v>
      </c>
      <c r="D93" s="19">
        <v>4</v>
      </c>
      <c r="E93" s="9">
        <v>1</v>
      </c>
    </row>
    <row r="94" spans="1:5" ht="15.75">
      <c r="A94" s="7">
        <v>40342</v>
      </c>
      <c r="B94" s="7" t="s">
        <v>86</v>
      </c>
      <c r="C94" s="8" t="s">
        <v>44</v>
      </c>
      <c r="D94" s="19">
        <v>5</v>
      </c>
      <c r="E94" s="9">
        <v>-3</v>
      </c>
    </row>
    <row r="95" spans="1:5" ht="15.75">
      <c r="A95" s="7">
        <v>40342</v>
      </c>
      <c r="B95" s="7" t="s">
        <v>87</v>
      </c>
      <c r="C95" s="8" t="s">
        <v>48</v>
      </c>
      <c r="D95" s="19">
        <v>6</v>
      </c>
      <c r="E95" s="9">
        <v>-4</v>
      </c>
    </row>
    <row r="96" spans="1:5" ht="15.75">
      <c r="A96" s="7">
        <v>40389</v>
      </c>
      <c r="B96" s="7" t="s">
        <v>88</v>
      </c>
      <c r="C96" s="8" t="s">
        <v>89</v>
      </c>
      <c r="D96" s="19">
        <v>7</v>
      </c>
      <c r="E96" s="9">
        <v>1</v>
      </c>
    </row>
    <row r="97" spans="1:5" ht="15.75">
      <c r="A97" s="7">
        <v>40389</v>
      </c>
      <c r="B97" s="7" t="s">
        <v>90</v>
      </c>
      <c r="C97" s="8" t="s">
        <v>91</v>
      </c>
      <c r="D97" s="19">
        <v>8</v>
      </c>
      <c r="E97" s="9">
        <v>1</v>
      </c>
    </row>
    <row r="98" spans="1:5" ht="15.75">
      <c r="A98" s="7">
        <v>40389</v>
      </c>
      <c r="B98" s="7" t="s">
        <v>92</v>
      </c>
      <c r="C98" s="8" t="s">
        <v>34</v>
      </c>
      <c r="D98" s="19">
        <v>9</v>
      </c>
      <c r="E98" s="9">
        <v>-4</v>
      </c>
    </row>
    <row r="99" spans="1:5" ht="15.75">
      <c r="A99" s="7">
        <v>40389</v>
      </c>
      <c r="B99" s="7" t="s">
        <v>93</v>
      </c>
      <c r="C99" s="8" t="s">
        <v>22</v>
      </c>
      <c r="D99" s="19">
        <v>10</v>
      </c>
      <c r="E99" s="9">
        <v>-1</v>
      </c>
    </row>
    <row r="100" spans="1:5" ht="15.75">
      <c r="A100" s="7">
        <v>40389</v>
      </c>
      <c r="B100" s="7" t="s">
        <v>94</v>
      </c>
      <c r="C100" s="8" t="s">
        <v>45</v>
      </c>
      <c r="D100" s="19">
        <v>1</v>
      </c>
      <c r="E100" s="9">
        <v>-10</v>
      </c>
    </row>
    <row r="101" spans="1:5" ht="15.75">
      <c r="A101" s="7">
        <v>40389</v>
      </c>
      <c r="B101" s="7" t="s">
        <v>94</v>
      </c>
      <c r="C101" s="8" t="s">
        <v>65</v>
      </c>
      <c r="D101" s="19">
        <v>2</v>
      </c>
      <c r="E101" s="9">
        <v>-5</v>
      </c>
    </row>
    <row r="102" spans="1:5" ht="15.75">
      <c r="A102" s="7">
        <v>40389</v>
      </c>
      <c r="B102" s="7" t="s">
        <v>94</v>
      </c>
      <c r="C102" s="8" t="s">
        <v>32</v>
      </c>
      <c r="D102" s="19">
        <v>3</v>
      </c>
      <c r="E102" s="9">
        <v>-3</v>
      </c>
    </row>
    <row r="103" spans="1:5" ht="15.75">
      <c r="A103" s="7">
        <v>40389</v>
      </c>
      <c r="B103" s="7" t="s">
        <v>94</v>
      </c>
      <c r="C103" s="8" t="s">
        <v>48</v>
      </c>
      <c r="D103" s="19">
        <v>4</v>
      </c>
      <c r="E103" s="9">
        <v>-5</v>
      </c>
    </row>
    <row r="104" spans="1:5" ht="15.75">
      <c r="A104" s="7">
        <v>40389</v>
      </c>
      <c r="B104" s="7" t="s">
        <v>95</v>
      </c>
      <c r="C104" s="8" t="s">
        <v>34</v>
      </c>
      <c r="D104" s="19">
        <v>5</v>
      </c>
      <c r="E104" s="9">
        <v>-5</v>
      </c>
    </row>
    <row r="105" spans="1:5" ht="15.75">
      <c r="A105" s="7">
        <v>40389</v>
      </c>
      <c r="B105" s="7" t="s">
        <v>95</v>
      </c>
      <c r="C105" s="8" t="s">
        <v>45</v>
      </c>
      <c r="D105" s="19">
        <v>6</v>
      </c>
      <c r="E105" s="9">
        <v>-10</v>
      </c>
    </row>
    <row r="106" spans="1:5" ht="15.75">
      <c r="A106" s="7">
        <v>40389</v>
      </c>
      <c r="B106" s="7" t="s">
        <v>95</v>
      </c>
      <c r="C106" s="8" t="s">
        <v>65</v>
      </c>
      <c r="D106" s="19">
        <v>7</v>
      </c>
      <c r="E106" s="9">
        <v>-10</v>
      </c>
    </row>
    <row r="107" spans="1:5" ht="15.75">
      <c r="A107" s="7">
        <v>40389</v>
      </c>
      <c r="B107" s="7" t="s">
        <v>95</v>
      </c>
      <c r="C107" s="8" t="s">
        <v>48</v>
      </c>
      <c r="D107" s="19">
        <v>8</v>
      </c>
      <c r="E107" s="9">
        <v>-5</v>
      </c>
    </row>
    <row r="108" spans="1:5" ht="15.75">
      <c r="A108" s="7">
        <v>40389</v>
      </c>
      <c r="B108" s="7" t="s">
        <v>96</v>
      </c>
      <c r="C108" s="8" t="s">
        <v>34</v>
      </c>
      <c r="D108" s="19">
        <v>9</v>
      </c>
      <c r="E108" s="9">
        <v>-4</v>
      </c>
    </row>
    <row r="109" spans="1:5" ht="15.75">
      <c r="A109" s="7">
        <v>40389</v>
      </c>
      <c r="B109" s="7" t="s">
        <v>96</v>
      </c>
      <c r="C109" s="8" t="s">
        <v>45</v>
      </c>
      <c r="D109" s="19">
        <v>10</v>
      </c>
      <c r="E109" s="9">
        <v>-10</v>
      </c>
    </row>
    <row r="110" spans="1:5" ht="15.75">
      <c r="A110" s="7">
        <v>40389</v>
      </c>
      <c r="B110" s="7" t="s">
        <v>96</v>
      </c>
      <c r="C110" s="8" t="s">
        <v>65</v>
      </c>
      <c r="D110" s="19">
        <v>1</v>
      </c>
      <c r="E110" s="9">
        <v>-5</v>
      </c>
    </row>
    <row r="111" spans="1:5" ht="15.75">
      <c r="A111" s="7">
        <v>40389</v>
      </c>
      <c r="B111" s="7" t="s">
        <v>96</v>
      </c>
      <c r="C111" s="8" t="s">
        <v>48</v>
      </c>
      <c r="D111" s="19">
        <v>2</v>
      </c>
      <c r="E111" s="9">
        <v>-5</v>
      </c>
    </row>
    <row r="112" spans="1:5" ht="15.75">
      <c r="A112" s="7">
        <v>40389</v>
      </c>
      <c r="B112" s="7" t="s">
        <v>97</v>
      </c>
      <c r="C112" s="8" t="s">
        <v>7</v>
      </c>
      <c r="D112" s="19">
        <v>3</v>
      </c>
      <c r="E112" s="9">
        <v>-1</v>
      </c>
    </row>
    <row r="113" spans="1:5" ht="15.75">
      <c r="A113" s="7">
        <v>40389</v>
      </c>
      <c r="B113" s="7" t="s">
        <v>97</v>
      </c>
      <c r="C113" s="8" t="s">
        <v>44</v>
      </c>
      <c r="D113" s="19">
        <v>4</v>
      </c>
      <c r="E113" s="9">
        <v>-1</v>
      </c>
    </row>
    <row r="114" spans="1:5" ht="15.75">
      <c r="A114" s="7">
        <v>40389</v>
      </c>
      <c r="B114" s="7" t="s">
        <v>97</v>
      </c>
      <c r="C114" s="8" t="s">
        <v>23</v>
      </c>
      <c r="D114" s="19">
        <v>5</v>
      </c>
      <c r="E114" s="9">
        <v>-1</v>
      </c>
    </row>
    <row r="115" spans="1:5" ht="15.75">
      <c r="A115" s="7">
        <v>40389</v>
      </c>
      <c r="B115" s="7" t="s">
        <v>98</v>
      </c>
      <c r="C115" s="8" t="s">
        <v>23</v>
      </c>
      <c r="D115" s="19">
        <v>6</v>
      </c>
      <c r="E115" s="9">
        <v>-1</v>
      </c>
    </row>
    <row r="116" spans="1:5" ht="15.75">
      <c r="A116" s="7">
        <v>40389</v>
      </c>
      <c r="B116" s="7" t="s">
        <v>98</v>
      </c>
      <c r="C116" s="8" t="s">
        <v>54</v>
      </c>
      <c r="D116" s="19">
        <v>7</v>
      </c>
      <c r="E116" s="9">
        <v>-4</v>
      </c>
    </row>
    <row r="117" spans="1:5" ht="15.75">
      <c r="A117" s="7">
        <v>40389</v>
      </c>
      <c r="B117" s="7" t="s">
        <v>98</v>
      </c>
      <c r="C117" s="8" t="s">
        <v>46</v>
      </c>
      <c r="D117" s="19">
        <v>8</v>
      </c>
      <c r="E117" s="9">
        <v>-1</v>
      </c>
    </row>
    <row r="118" spans="1:5" ht="15.75">
      <c r="A118" s="7">
        <v>40389</v>
      </c>
      <c r="B118" s="7" t="s">
        <v>98</v>
      </c>
      <c r="C118" s="8" t="s">
        <v>10</v>
      </c>
      <c r="D118" s="19">
        <v>9</v>
      </c>
      <c r="E118" s="9">
        <v>-1</v>
      </c>
    </row>
    <row r="119" spans="1:5" ht="15.75">
      <c r="A119" s="7">
        <v>40389</v>
      </c>
      <c r="B119" s="7" t="s">
        <v>98</v>
      </c>
      <c r="C119" s="8" t="s">
        <v>48</v>
      </c>
      <c r="D119" s="19">
        <v>10</v>
      </c>
      <c r="E119" s="9">
        <v>-1</v>
      </c>
    </row>
    <row r="120" spans="1:5" ht="15.75">
      <c r="A120" s="7">
        <v>40389</v>
      </c>
      <c r="B120" s="7" t="s">
        <v>99</v>
      </c>
      <c r="C120" s="8" t="s">
        <v>48</v>
      </c>
      <c r="D120" s="19">
        <v>1</v>
      </c>
      <c r="E120" s="9">
        <v>-1</v>
      </c>
    </row>
    <row r="121" spans="1:5" ht="15.75">
      <c r="A121" s="7">
        <v>40389</v>
      </c>
      <c r="B121" s="7" t="s">
        <v>100</v>
      </c>
      <c r="C121" s="8" t="s">
        <v>23</v>
      </c>
      <c r="D121" s="19">
        <v>2</v>
      </c>
      <c r="E121" s="9">
        <v>1</v>
      </c>
    </row>
    <row r="122" spans="1:5" ht="15.75">
      <c r="A122" s="7">
        <v>40389</v>
      </c>
      <c r="B122" s="7" t="s">
        <v>101</v>
      </c>
      <c r="C122" s="8" t="s">
        <v>23</v>
      </c>
      <c r="D122" s="19">
        <v>3</v>
      </c>
      <c r="E122" s="9">
        <v>-1</v>
      </c>
    </row>
    <row r="123" spans="1:5" ht="15.75">
      <c r="A123" s="7">
        <v>40389</v>
      </c>
      <c r="B123" s="7" t="s">
        <v>102</v>
      </c>
      <c r="C123" s="8" t="s">
        <v>103</v>
      </c>
      <c r="D123" s="19">
        <v>4</v>
      </c>
      <c r="E123" s="9">
        <v>1</v>
      </c>
    </row>
    <row r="124" spans="1:5" ht="15.75">
      <c r="A124" s="7">
        <v>40389</v>
      </c>
      <c r="B124" s="7" t="s">
        <v>104</v>
      </c>
      <c r="C124" s="8" t="s">
        <v>46</v>
      </c>
      <c r="D124" s="19">
        <v>5</v>
      </c>
      <c r="E124" s="9">
        <v>1</v>
      </c>
    </row>
    <row r="125" spans="1:5" ht="15.75">
      <c r="A125" s="7">
        <v>40389</v>
      </c>
      <c r="B125" s="7" t="s">
        <v>104</v>
      </c>
      <c r="C125" s="8" t="s">
        <v>44</v>
      </c>
      <c r="D125" s="19">
        <v>6</v>
      </c>
      <c r="E125" s="9">
        <v>1</v>
      </c>
    </row>
    <row r="126" spans="1:5" ht="15.75">
      <c r="A126" s="7">
        <v>40389</v>
      </c>
      <c r="B126" s="7" t="s">
        <v>104</v>
      </c>
      <c r="C126" s="8" t="s">
        <v>103</v>
      </c>
      <c r="D126" s="19">
        <v>7</v>
      </c>
      <c r="E126" s="9">
        <v>1</v>
      </c>
    </row>
    <row r="127" spans="1:5" ht="15.75">
      <c r="A127" s="7">
        <v>40389</v>
      </c>
      <c r="B127" s="7" t="s">
        <v>104</v>
      </c>
      <c r="C127" s="8" t="s">
        <v>48</v>
      </c>
      <c r="D127" s="19">
        <v>8</v>
      </c>
      <c r="E127" s="9">
        <v>1</v>
      </c>
    </row>
    <row r="128" spans="1:5" ht="15.75">
      <c r="A128" s="7">
        <v>40389</v>
      </c>
      <c r="B128" s="7" t="s">
        <v>105</v>
      </c>
      <c r="C128" s="8" t="s">
        <v>46</v>
      </c>
      <c r="D128" s="19">
        <v>9</v>
      </c>
      <c r="E128" s="9">
        <v>1</v>
      </c>
    </row>
    <row r="129" spans="1:5" ht="15.75">
      <c r="A129" s="7">
        <v>40389</v>
      </c>
      <c r="B129" s="7" t="s">
        <v>106</v>
      </c>
      <c r="C129" s="8" t="s">
        <v>48</v>
      </c>
      <c r="D129" s="19">
        <v>10</v>
      </c>
      <c r="E129" s="9">
        <v>-1</v>
      </c>
    </row>
    <row r="130" spans="1:5" ht="15.75">
      <c r="A130" s="7">
        <v>40389</v>
      </c>
      <c r="B130" s="7" t="s">
        <v>107</v>
      </c>
      <c r="C130" s="8" t="s">
        <v>32</v>
      </c>
      <c r="D130" s="19">
        <v>1</v>
      </c>
      <c r="E130" s="9">
        <v>-1</v>
      </c>
    </row>
    <row r="131" spans="1:5" ht="15.75">
      <c r="A131" s="7">
        <v>40389</v>
      </c>
      <c r="B131" s="7" t="s">
        <v>108</v>
      </c>
      <c r="C131" s="8" t="s">
        <v>34</v>
      </c>
      <c r="D131" s="19">
        <v>2</v>
      </c>
      <c r="E131" s="9">
        <v>-1</v>
      </c>
    </row>
    <row r="132" spans="1:5" ht="15.75">
      <c r="A132" s="7">
        <v>40389</v>
      </c>
      <c r="B132" s="7" t="s">
        <v>109</v>
      </c>
      <c r="C132" s="8" t="s">
        <v>110</v>
      </c>
      <c r="D132" s="19">
        <v>3</v>
      </c>
      <c r="E132" s="9">
        <v>-1</v>
      </c>
    </row>
    <row r="133" spans="1:5" ht="15.75">
      <c r="A133" s="7">
        <v>40389</v>
      </c>
      <c r="B133" s="7" t="s">
        <v>111</v>
      </c>
      <c r="C133" s="8" t="s">
        <v>48</v>
      </c>
      <c r="D133" s="19">
        <v>4</v>
      </c>
      <c r="E133" s="9">
        <v>-1</v>
      </c>
    </row>
    <row r="134" spans="1:5" ht="15.75">
      <c r="A134" s="7">
        <v>40389</v>
      </c>
      <c r="B134" s="7" t="s">
        <v>112</v>
      </c>
      <c r="C134" s="8" t="s">
        <v>48</v>
      </c>
      <c r="D134" s="19">
        <v>5</v>
      </c>
      <c r="E134" s="9">
        <v>-1</v>
      </c>
    </row>
    <row r="135" spans="1:5" ht="15.75">
      <c r="A135" s="7">
        <v>40389</v>
      </c>
      <c r="B135" s="7" t="s">
        <v>113</v>
      </c>
      <c r="C135" s="8" t="s">
        <v>48</v>
      </c>
      <c r="D135" s="19">
        <v>6</v>
      </c>
      <c r="E135" s="9">
        <v>-6</v>
      </c>
    </row>
    <row r="136" spans="1:5" ht="15.75">
      <c r="A136" s="7">
        <v>40389</v>
      </c>
      <c r="B136" s="7" t="s">
        <v>114</v>
      </c>
      <c r="C136" s="8" t="s">
        <v>41</v>
      </c>
      <c r="D136" s="19">
        <v>7</v>
      </c>
      <c r="E136" s="9">
        <v>-6</v>
      </c>
    </row>
    <row r="137" spans="1:5" ht="15.75">
      <c r="A137" s="7">
        <v>40389</v>
      </c>
      <c r="B137" s="7" t="s">
        <v>115</v>
      </c>
      <c r="C137" s="8" t="s">
        <v>36</v>
      </c>
      <c r="D137" s="19">
        <v>8</v>
      </c>
      <c r="E137" s="9">
        <v>-1</v>
      </c>
    </row>
    <row r="138" spans="1:5" ht="15.75">
      <c r="A138" s="7">
        <v>40389</v>
      </c>
      <c r="B138" s="7" t="s">
        <v>116</v>
      </c>
      <c r="C138" s="8" t="s">
        <v>33</v>
      </c>
      <c r="D138" s="19">
        <v>9</v>
      </c>
      <c r="E138" s="9">
        <v>-2</v>
      </c>
    </row>
    <row r="139" spans="1:5" ht="15.75">
      <c r="A139" s="7">
        <v>40389</v>
      </c>
      <c r="B139" s="7" t="s">
        <v>116</v>
      </c>
      <c r="C139" s="8" t="s">
        <v>7</v>
      </c>
      <c r="D139" s="19">
        <v>10</v>
      </c>
      <c r="E139" s="9">
        <v>-1</v>
      </c>
    </row>
    <row r="140" spans="1:5" ht="15.75">
      <c r="A140" s="7">
        <v>40389</v>
      </c>
      <c r="B140" s="7" t="s">
        <v>117</v>
      </c>
      <c r="C140" s="8" t="s">
        <v>34</v>
      </c>
      <c r="D140" s="19">
        <v>1</v>
      </c>
      <c r="E140" s="9">
        <v>3</v>
      </c>
    </row>
    <row r="141" spans="1:5" ht="15.75">
      <c r="A141" s="7">
        <v>40389</v>
      </c>
      <c r="B141" s="7" t="s">
        <v>118</v>
      </c>
      <c r="C141" s="8" t="s">
        <v>34</v>
      </c>
      <c r="D141" s="19">
        <v>2</v>
      </c>
      <c r="E141" s="9">
        <v>15</v>
      </c>
    </row>
    <row r="142" spans="1:5" ht="15.75">
      <c r="A142" s="7">
        <v>40389</v>
      </c>
      <c r="B142" s="7" t="s">
        <v>119</v>
      </c>
      <c r="C142" s="8" t="s">
        <v>32</v>
      </c>
      <c r="D142" s="19">
        <v>3</v>
      </c>
      <c r="E142" s="9">
        <v>1</v>
      </c>
    </row>
    <row r="143" spans="1:5" ht="15.75">
      <c r="A143" s="7">
        <v>40389</v>
      </c>
      <c r="B143" s="7" t="s">
        <v>120</v>
      </c>
      <c r="C143" s="8" t="s">
        <v>33</v>
      </c>
      <c r="D143" s="19">
        <v>4</v>
      </c>
      <c r="E143" s="9">
        <v>2</v>
      </c>
    </row>
    <row r="144" spans="1:5" ht="15.75">
      <c r="A144" s="7">
        <v>40389</v>
      </c>
      <c r="B144" s="7" t="s">
        <v>121</v>
      </c>
      <c r="C144" s="8" t="s">
        <v>110</v>
      </c>
      <c r="D144" s="19">
        <v>5</v>
      </c>
      <c r="E144" s="9">
        <v>1</v>
      </c>
    </row>
    <row r="145" spans="1:5" ht="15.75">
      <c r="A145" s="7">
        <v>40421</v>
      </c>
      <c r="B145" s="7" t="s">
        <v>122</v>
      </c>
      <c r="C145" s="8" t="s">
        <v>42</v>
      </c>
      <c r="D145" s="19">
        <v>6</v>
      </c>
      <c r="E145" s="9">
        <v>42</v>
      </c>
    </row>
    <row r="146" spans="1:5" ht="15.75">
      <c r="A146" s="7">
        <v>40421</v>
      </c>
      <c r="B146" s="7" t="s">
        <v>122</v>
      </c>
      <c r="C146" s="8" t="s">
        <v>41</v>
      </c>
      <c r="D146" s="19">
        <v>7</v>
      </c>
      <c r="E146" s="9">
        <v>12</v>
      </c>
    </row>
    <row r="147" spans="1:5" ht="15.75">
      <c r="A147" s="7">
        <v>40421</v>
      </c>
      <c r="B147" s="7" t="s">
        <v>122</v>
      </c>
      <c r="C147" s="8" t="s">
        <v>36</v>
      </c>
      <c r="D147" s="19">
        <v>8</v>
      </c>
      <c r="E147" s="9">
        <v>2</v>
      </c>
    </row>
    <row r="148" spans="1:5" ht="15.75">
      <c r="A148" s="7">
        <v>40421</v>
      </c>
      <c r="B148" s="7" t="s">
        <v>118</v>
      </c>
      <c r="C148" s="8" t="s">
        <v>110</v>
      </c>
      <c r="D148" s="19">
        <v>9</v>
      </c>
      <c r="E148" s="9">
        <v>5</v>
      </c>
    </row>
    <row r="149" spans="1:5" ht="15.75">
      <c r="A149" s="7">
        <v>40421</v>
      </c>
      <c r="B149" s="7" t="s">
        <v>118</v>
      </c>
      <c r="C149" s="8" t="s">
        <v>22</v>
      </c>
      <c r="D149" s="19">
        <v>10</v>
      </c>
      <c r="E149" s="9">
        <v>14</v>
      </c>
    </row>
    <row r="150" spans="1:5" ht="15.75">
      <c r="A150" s="7">
        <v>40421</v>
      </c>
      <c r="B150" s="7" t="s">
        <v>123</v>
      </c>
      <c r="C150" s="8" t="s">
        <v>32</v>
      </c>
      <c r="D150" s="19">
        <v>1</v>
      </c>
      <c r="E150" s="9">
        <v>-2</v>
      </c>
    </row>
    <row r="151" spans="1:5" ht="15.75">
      <c r="A151" s="7">
        <v>40421</v>
      </c>
      <c r="B151" s="7" t="s">
        <v>124</v>
      </c>
      <c r="C151" s="8" t="s">
        <v>32</v>
      </c>
      <c r="D151" s="19">
        <v>2</v>
      </c>
      <c r="E151" s="9">
        <v>2</v>
      </c>
    </row>
    <row r="152" spans="1:5" ht="15.75">
      <c r="A152" s="7">
        <v>40421</v>
      </c>
      <c r="B152" s="7" t="s">
        <v>125</v>
      </c>
      <c r="C152" s="8" t="s">
        <v>22</v>
      </c>
      <c r="D152" s="19">
        <v>3</v>
      </c>
      <c r="E152" s="9">
        <v>-7</v>
      </c>
    </row>
    <row r="153" spans="1:5" ht="15.75">
      <c r="A153" s="7">
        <v>40421</v>
      </c>
      <c r="B153" s="7" t="s">
        <v>125</v>
      </c>
      <c r="C153" s="8" t="s">
        <v>110</v>
      </c>
      <c r="D153" s="19">
        <v>4</v>
      </c>
      <c r="E153" s="9">
        <v>-3</v>
      </c>
    </row>
    <row r="154" spans="1:5" ht="15.75">
      <c r="A154" s="7">
        <v>40407</v>
      </c>
      <c r="B154" s="7" t="s">
        <v>126</v>
      </c>
      <c r="C154" s="8" t="s">
        <v>46</v>
      </c>
      <c r="D154" s="19">
        <v>5</v>
      </c>
      <c r="E154" s="9">
        <v>1</v>
      </c>
    </row>
    <row r="155" spans="1:5" ht="15.75">
      <c r="A155" s="7">
        <v>40407</v>
      </c>
      <c r="B155" s="7" t="s">
        <v>126</v>
      </c>
      <c r="C155" s="8" t="s">
        <v>23</v>
      </c>
      <c r="D155" s="19">
        <v>6</v>
      </c>
      <c r="E155" s="9">
        <v>2</v>
      </c>
    </row>
    <row r="156" spans="1:5" ht="15.75">
      <c r="A156" s="7">
        <v>40407</v>
      </c>
      <c r="B156" s="7" t="s">
        <v>126</v>
      </c>
      <c r="C156" s="8" t="s">
        <v>11</v>
      </c>
      <c r="D156" s="19">
        <v>7</v>
      </c>
      <c r="E156" s="9">
        <v>1</v>
      </c>
    </row>
    <row r="157" spans="1:5" ht="15.75">
      <c r="A157" s="7">
        <v>40407</v>
      </c>
      <c r="B157" s="7" t="s">
        <v>126</v>
      </c>
      <c r="C157" s="8" t="s">
        <v>110</v>
      </c>
      <c r="D157" s="19">
        <v>8</v>
      </c>
      <c r="E157" s="9">
        <v>1</v>
      </c>
    </row>
    <row r="158" spans="1:5" ht="15.75">
      <c r="A158" s="7">
        <v>40400</v>
      </c>
      <c r="B158" s="7" t="s">
        <v>127</v>
      </c>
      <c r="C158" s="8" t="s">
        <v>22</v>
      </c>
      <c r="D158" s="19">
        <v>9</v>
      </c>
      <c r="E158" s="9">
        <v>-1</v>
      </c>
    </row>
    <row r="159" spans="1:5" ht="15.75">
      <c r="A159" s="7">
        <v>40407</v>
      </c>
      <c r="B159" s="7" t="s">
        <v>128</v>
      </c>
      <c r="C159" s="8" t="s">
        <v>33</v>
      </c>
      <c r="D159" s="19">
        <v>10</v>
      </c>
      <c r="E159" s="9">
        <v>-1</v>
      </c>
    </row>
    <row r="160" spans="1:5" ht="15.75">
      <c r="A160" s="7">
        <v>40395</v>
      </c>
      <c r="B160" s="7" t="s">
        <v>129</v>
      </c>
      <c r="C160" s="8" t="s">
        <v>48</v>
      </c>
      <c r="D160" s="19">
        <v>1</v>
      </c>
      <c r="E160" s="9">
        <v>-1</v>
      </c>
    </row>
    <row r="161" spans="1:5" ht="15.75">
      <c r="A161" s="7">
        <v>40407</v>
      </c>
      <c r="B161" s="7" t="s">
        <v>130</v>
      </c>
      <c r="C161" s="8" t="s">
        <v>42</v>
      </c>
      <c r="D161" s="19">
        <v>2</v>
      </c>
      <c r="E161" s="9">
        <v>-6</v>
      </c>
    </row>
    <row r="162" spans="1:5" ht="15.75">
      <c r="A162" s="7">
        <v>40415</v>
      </c>
      <c r="B162" s="7" t="s">
        <v>131</v>
      </c>
      <c r="C162" s="8" t="s">
        <v>132</v>
      </c>
      <c r="D162" s="19">
        <v>3</v>
      </c>
      <c r="E162" s="9">
        <v>-1</v>
      </c>
    </row>
    <row r="163" spans="1:5" ht="15.75">
      <c r="A163" s="7">
        <v>40415</v>
      </c>
      <c r="B163" s="7" t="s">
        <v>131</v>
      </c>
      <c r="C163" s="8" t="s">
        <v>60</v>
      </c>
      <c r="D163" s="19">
        <v>4</v>
      </c>
      <c r="E163" s="9">
        <v>-2</v>
      </c>
    </row>
    <row r="164" spans="1:5" ht="15.75">
      <c r="A164" s="7">
        <v>40415</v>
      </c>
      <c r="B164" s="7" t="s">
        <v>131</v>
      </c>
      <c r="C164" s="8" t="s">
        <v>133</v>
      </c>
      <c r="D164" s="19">
        <v>5</v>
      </c>
      <c r="E164" s="9">
        <v>-2</v>
      </c>
    </row>
    <row r="165" spans="1:5" ht="15.75">
      <c r="A165" s="7">
        <v>40413</v>
      </c>
      <c r="B165" s="7" t="s">
        <v>134</v>
      </c>
      <c r="C165" s="8" t="s">
        <v>133</v>
      </c>
      <c r="D165" s="19">
        <v>6</v>
      </c>
      <c r="E165" s="9">
        <v>2</v>
      </c>
    </row>
    <row r="166" spans="1:5" ht="15.75">
      <c r="A166" s="7">
        <v>40413</v>
      </c>
      <c r="B166" s="7" t="s">
        <v>135</v>
      </c>
      <c r="C166" s="8" t="s">
        <v>132</v>
      </c>
      <c r="D166" s="19">
        <v>7</v>
      </c>
      <c r="E166" s="9">
        <v>2</v>
      </c>
    </row>
    <row r="167" spans="1:5" ht="15.75">
      <c r="A167" s="7">
        <v>40416</v>
      </c>
      <c r="B167" s="7" t="s">
        <v>136</v>
      </c>
      <c r="C167" s="8" t="s">
        <v>22</v>
      </c>
      <c r="D167" s="19">
        <v>8</v>
      </c>
      <c r="E167" s="9">
        <v>-1</v>
      </c>
    </row>
    <row r="168" spans="1:5" ht="15.75">
      <c r="A168" s="7">
        <v>40416</v>
      </c>
      <c r="B168" s="7" t="s">
        <v>137</v>
      </c>
      <c r="C168" s="8" t="s">
        <v>22</v>
      </c>
      <c r="D168" s="19">
        <v>9</v>
      </c>
      <c r="E168" s="9">
        <v>-1</v>
      </c>
    </row>
    <row r="169" spans="1:5" ht="15.75">
      <c r="A169" s="7">
        <v>40482</v>
      </c>
      <c r="B169" s="7" t="s">
        <v>138</v>
      </c>
      <c r="C169" s="8" t="s">
        <v>110</v>
      </c>
      <c r="D169" s="19">
        <v>10</v>
      </c>
      <c r="E169" s="9">
        <v>-1</v>
      </c>
    </row>
    <row r="170" spans="1:5" ht="15.75">
      <c r="A170" s="7">
        <v>40482</v>
      </c>
      <c r="B170" s="7" t="s">
        <v>139</v>
      </c>
      <c r="C170" s="8" t="s">
        <v>44</v>
      </c>
      <c r="D170" s="19">
        <v>1</v>
      </c>
      <c r="E170" s="9">
        <v>-1</v>
      </c>
    </row>
    <row r="171" spans="1:5" ht="15.75">
      <c r="A171" s="7">
        <v>40482</v>
      </c>
      <c r="B171" s="7" t="s">
        <v>140</v>
      </c>
      <c r="C171" s="8" t="s">
        <v>32</v>
      </c>
      <c r="D171" s="19">
        <v>2</v>
      </c>
      <c r="E171" s="9">
        <v>10</v>
      </c>
    </row>
    <row r="172" spans="1:5" ht="15.75">
      <c r="A172" s="7">
        <v>40482</v>
      </c>
      <c r="B172" s="7" t="s">
        <v>141</v>
      </c>
      <c r="C172" s="8" t="s">
        <v>48</v>
      </c>
      <c r="D172" s="19">
        <v>3</v>
      </c>
      <c r="E172" s="9">
        <v>20</v>
      </c>
    </row>
    <row r="173" spans="1:5" ht="15.75">
      <c r="A173" s="7">
        <v>40482</v>
      </c>
      <c r="B173" s="7" t="s">
        <v>142</v>
      </c>
      <c r="C173" s="8" t="s">
        <v>32</v>
      </c>
      <c r="D173" s="19">
        <v>4</v>
      </c>
      <c r="E173" s="9">
        <v>-1</v>
      </c>
    </row>
    <row r="174" spans="1:5" ht="15.75">
      <c r="A174" s="7">
        <v>40482</v>
      </c>
      <c r="B174" s="7" t="s">
        <v>143</v>
      </c>
      <c r="C174" s="8" t="s">
        <v>110</v>
      </c>
      <c r="D174" s="19">
        <v>5</v>
      </c>
      <c r="E174" s="9">
        <v>1</v>
      </c>
    </row>
    <row r="175" spans="1:5" ht="15.75">
      <c r="A175" s="7">
        <v>40482</v>
      </c>
      <c r="B175" s="7" t="s">
        <v>144</v>
      </c>
      <c r="C175" s="8" t="s">
        <v>39</v>
      </c>
      <c r="D175" s="19">
        <v>6</v>
      </c>
      <c r="E175" s="9">
        <v>1</v>
      </c>
    </row>
    <row r="176" spans="1:5" ht="15.75">
      <c r="A176" s="7">
        <v>40482</v>
      </c>
      <c r="B176" s="7" t="s">
        <v>145</v>
      </c>
      <c r="C176" s="8" t="s">
        <v>58</v>
      </c>
      <c r="D176" s="19">
        <v>7</v>
      </c>
      <c r="E176" s="9">
        <v>1</v>
      </c>
    </row>
    <row r="177" spans="1:5" ht="15.75">
      <c r="A177" s="7">
        <v>40482</v>
      </c>
      <c r="B177" s="7" t="s">
        <v>145</v>
      </c>
      <c r="C177" s="8" t="s">
        <v>54</v>
      </c>
      <c r="D177" s="19">
        <v>8</v>
      </c>
      <c r="E177" s="9">
        <v>1</v>
      </c>
    </row>
    <row r="178" spans="1:5" ht="15.75">
      <c r="A178" s="7">
        <v>40482</v>
      </c>
      <c r="B178" s="7" t="s">
        <v>145</v>
      </c>
      <c r="C178" s="8" t="s">
        <v>46</v>
      </c>
      <c r="D178" s="19">
        <v>9</v>
      </c>
      <c r="E178" s="9">
        <v>1</v>
      </c>
    </row>
    <row r="179" spans="1:5" ht="15.75">
      <c r="A179" s="7">
        <v>40482</v>
      </c>
      <c r="B179" s="7" t="s">
        <v>145</v>
      </c>
      <c r="C179" s="8" t="s">
        <v>8</v>
      </c>
      <c r="D179" s="19">
        <v>10</v>
      </c>
      <c r="E179" s="9">
        <v>1</v>
      </c>
    </row>
    <row r="180" spans="1:5" ht="15.75">
      <c r="A180" s="7">
        <v>40482</v>
      </c>
      <c r="B180" s="7" t="s">
        <v>145</v>
      </c>
      <c r="C180" s="8" t="s">
        <v>55</v>
      </c>
      <c r="D180" s="19">
        <v>1</v>
      </c>
      <c r="E180" s="9">
        <v>1</v>
      </c>
    </row>
    <row r="181" spans="1:5" ht="15.75">
      <c r="A181" s="7">
        <v>40482</v>
      </c>
      <c r="B181" s="7" t="s">
        <v>145</v>
      </c>
      <c r="C181" s="8" t="s">
        <v>28</v>
      </c>
      <c r="D181" s="19">
        <v>2</v>
      </c>
      <c r="E181" s="9">
        <v>1</v>
      </c>
    </row>
    <row r="182" spans="1:5" ht="15.75">
      <c r="A182" s="7">
        <v>40482</v>
      </c>
      <c r="B182" s="7" t="s">
        <v>145</v>
      </c>
      <c r="C182" s="8" t="s">
        <v>50</v>
      </c>
      <c r="D182" s="19">
        <v>3</v>
      </c>
      <c r="E182" s="9">
        <v>4</v>
      </c>
    </row>
    <row r="183" spans="1:5" ht="15.75">
      <c r="A183" s="7">
        <v>40482</v>
      </c>
      <c r="B183" s="7" t="s">
        <v>145</v>
      </c>
      <c r="C183" s="8" t="s">
        <v>146</v>
      </c>
      <c r="D183" s="19">
        <v>4</v>
      </c>
      <c r="E183" s="9">
        <v>3</v>
      </c>
    </row>
    <row r="184" spans="1:5" ht="15.75">
      <c r="A184" s="7">
        <v>40482</v>
      </c>
      <c r="B184" s="7" t="s">
        <v>145</v>
      </c>
      <c r="C184" s="8" t="s">
        <v>10</v>
      </c>
      <c r="D184" s="19">
        <v>5</v>
      </c>
      <c r="E184" s="9">
        <v>7</v>
      </c>
    </row>
    <row r="185" spans="1:5" ht="15.75">
      <c r="A185" s="7">
        <v>40482</v>
      </c>
      <c r="B185" s="7" t="s">
        <v>145</v>
      </c>
      <c r="C185" s="8" t="s">
        <v>36</v>
      </c>
      <c r="D185" s="19">
        <v>6</v>
      </c>
      <c r="E185" s="9">
        <v>1</v>
      </c>
    </row>
    <row r="186" spans="1:5" ht="15.75">
      <c r="A186" s="7">
        <v>40482</v>
      </c>
      <c r="B186" s="7" t="s">
        <v>145</v>
      </c>
      <c r="C186" s="8" t="s">
        <v>47</v>
      </c>
      <c r="D186" s="19">
        <v>7</v>
      </c>
      <c r="E186" s="9">
        <v>1</v>
      </c>
    </row>
    <row r="187" spans="1:5" ht="15.75">
      <c r="A187" s="7">
        <v>40482</v>
      </c>
      <c r="B187" s="7" t="s">
        <v>145</v>
      </c>
      <c r="C187" s="8" t="s">
        <v>37</v>
      </c>
      <c r="D187" s="19">
        <v>8</v>
      </c>
      <c r="E187" s="9">
        <v>6</v>
      </c>
    </row>
    <row r="188" spans="1:5" ht="15.75">
      <c r="A188" s="7">
        <v>40482</v>
      </c>
      <c r="B188" s="7" t="s">
        <v>145</v>
      </c>
      <c r="C188" s="8" t="s">
        <v>57</v>
      </c>
      <c r="D188" s="19">
        <v>9</v>
      </c>
      <c r="E188" s="9">
        <v>3</v>
      </c>
    </row>
    <row r="189" spans="1:5" ht="15.75">
      <c r="A189" s="7">
        <v>40482</v>
      </c>
      <c r="B189" s="7" t="s">
        <v>145</v>
      </c>
      <c r="C189" s="8" t="s">
        <v>13</v>
      </c>
      <c r="D189" s="19">
        <v>10</v>
      </c>
      <c r="E189" s="9">
        <v>1</v>
      </c>
    </row>
    <row r="190" spans="1:5" ht="15.75">
      <c r="A190" s="7">
        <v>40482</v>
      </c>
      <c r="B190" s="7" t="s">
        <v>145</v>
      </c>
      <c r="C190" s="8" t="s">
        <v>147</v>
      </c>
      <c r="D190" s="19">
        <v>1</v>
      </c>
      <c r="E190" s="9">
        <v>3</v>
      </c>
    </row>
    <row r="191" spans="1:5" ht="15.75">
      <c r="A191" s="7">
        <v>40482</v>
      </c>
      <c r="B191" s="7" t="s">
        <v>145</v>
      </c>
      <c r="C191" s="8" t="s">
        <v>15</v>
      </c>
      <c r="D191" s="19">
        <v>2</v>
      </c>
      <c r="E191" s="9">
        <v>1</v>
      </c>
    </row>
    <row r="192" spans="1:5" ht="15.75">
      <c r="A192" s="7">
        <v>40482</v>
      </c>
      <c r="B192" s="7" t="s">
        <v>145</v>
      </c>
      <c r="C192" s="8" t="s">
        <v>16</v>
      </c>
      <c r="D192" s="19">
        <v>3</v>
      </c>
      <c r="E192" s="9">
        <v>1</v>
      </c>
    </row>
    <row r="193" spans="1:5" ht="15.75">
      <c r="A193" s="7">
        <v>40482</v>
      </c>
      <c r="B193" s="7" t="s">
        <v>145</v>
      </c>
      <c r="C193" s="8" t="s">
        <v>48</v>
      </c>
      <c r="D193" s="19">
        <v>4</v>
      </c>
      <c r="E193" s="9">
        <v>1</v>
      </c>
    </row>
    <row r="194" spans="1:5" ht="15.75">
      <c r="A194" s="7">
        <v>40482</v>
      </c>
      <c r="B194" s="7" t="s">
        <v>145</v>
      </c>
      <c r="C194" s="8" t="s">
        <v>45</v>
      </c>
      <c r="D194" s="19">
        <v>5</v>
      </c>
      <c r="E194" s="9">
        <v>14</v>
      </c>
    </row>
    <row r="195" spans="1:5" ht="15.75">
      <c r="A195" s="7">
        <v>40482</v>
      </c>
      <c r="B195" s="7" t="s">
        <v>145</v>
      </c>
      <c r="C195" s="8" t="s">
        <v>59</v>
      </c>
      <c r="D195" s="19">
        <v>6</v>
      </c>
      <c r="E195" s="9">
        <v>21</v>
      </c>
    </row>
    <row r="196" spans="1:5" ht="15.75">
      <c r="A196" s="7">
        <v>40482</v>
      </c>
      <c r="B196" s="7" t="s">
        <v>145</v>
      </c>
      <c r="C196" s="8" t="s">
        <v>65</v>
      </c>
      <c r="D196" s="19">
        <v>7</v>
      </c>
      <c r="E196" s="9">
        <v>7</v>
      </c>
    </row>
    <row r="197" spans="1:5" ht="15.75">
      <c r="A197" s="7">
        <v>40482</v>
      </c>
      <c r="B197" s="7" t="s">
        <v>145</v>
      </c>
      <c r="C197" s="8" t="s">
        <v>148</v>
      </c>
      <c r="D197" s="19">
        <v>8</v>
      </c>
      <c r="E197" s="9">
        <v>1</v>
      </c>
    </row>
    <row r="198" spans="1:5" ht="15.75">
      <c r="A198" s="7">
        <v>40482</v>
      </c>
      <c r="B198" s="7" t="s">
        <v>149</v>
      </c>
      <c r="C198" s="8" t="s">
        <v>110</v>
      </c>
      <c r="D198" s="19">
        <v>9</v>
      </c>
      <c r="E198" s="9">
        <v>1</v>
      </c>
    </row>
    <row r="199" spans="1:5" ht="15.75">
      <c r="A199" s="7">
        <v>40482</v>
      </c>
      <c r="B199" s="7" t="s">
        <v>149</v>
      </c>
      <c r="C199" s="8" t="s">
        <v>34</v>
      </c>
      <c r="D199" s="19">
        <v>10</v>
      </c>
      <c r="E199" s="9">
        <v>1</v>
      </c>
    </row>
    <row r="200" spans="1:5" ht="15.75">
      <c r="A200" s="7">
        <v>40482</v>
      </c>
      <c r="B200" s="7" t="s">
        <v>150</v>
      </c>
      <c r="C200" s="8" t="s">
        <v>50</v>
      </c>
      <c r="D200" s="19">
        <v>1</v>
      </c>
      <c r="E200" s="9">
        <v>-5</v>
      </c>
    </row>
    <row r="201" spans="1:5" ht="15.75">
      <c r="A201" s="7">
        <v>40482</v>
      </c>
      <c r="B201" s="7" t="s">
        <v>150</v>
      </c>
      <c r="C201" s="8" t="s">
        <v>25</v>
      </c>
      <c r="D201" s="19">
        <v>2</v>
      </c>
      <c r="E201" s="9">
        <v>-1</v>
      </c>
    </row>
    <row r="202" spans="1:5" ht="15.75">
      <c r="A202" s="7">
        <v>40482</v>
      </c>
      <c r="B202" s="7" t="s">
        <v>150</v>
      </c>
      <c r="C202" s="8" t="s">
        <v>28</v>
      </c>
      <c r="D202" s="19">
        <v>3</v>
      </c>
      <c r="E202" s="9">
        <v>-1</v>
      </c>
    </row>
    <row r="203" spans="1:5" ht="15.75">
      <c r="A203" s="7">
        <v>40482</v>
      </c>
      <c r="B203" s="7" t="s">
        <v>150</v>
      </c>
      <c r="C203" s="8" t="s">
        <v>40</v>
      </c>
      <c r="D203" s="19">
        <v>4</v>
      </c>
      <c r="E203" s="9">
        <v>-2</v>
      </c>
    </row>
    <row r="204" spans="1:5" ht="15.75">
      <c r="A204" s="7">
        <v>40482</v>
      </c>
      <c r="B204" s="7" t="s">
        <v>150</v>
      </c>
      <c r="C204" s="8" t="s">
        <v>58</v>
      </c>
      <c r="D204" s="19">
        <v>5</v>
      </c>
      <c r="E204" s="9">
        <v>-4</v>
      </c>
    </row>
    <row r="205" spans="1:5" ht="15.75">
      <c r="A205" s="7">
        <v>40482</v>
      </c>
      <c r="B205" s="7" t="s">
        <v>150</v>
      </c>
      <c r="C205" s="8" t="s">
        <v>13</v>
      </c>
      <c r="D205" s="19">
        <v>6</v>
      </c>
      <c r="E205" s="9">
        <v>-1</v>
      </c>
    </row>
    <row r="206" spans="1:5" ht="15.75">
      <c r="A206" s="7">
        <v>40482</v>
      </c>
      <c r="B206" s="7" t="s">
        <v>150</v>
      </c>
      <c r="C206" s="8" t="s">
        <v>10</v>
      </c>
      <c r="D206" s="19">
        <v>7</v>
      </c>
      <c r="E206" s="9">
        <v>-2</v>
      </c>
    </row>
    <row r="207" spans="1:5" ht="15.75">
      <c r="A207" s="7">
        <v>40482</v>
      </c>
      <c r="B207" s="7" t="s">
        <v>150</v>
      </c>
      <c r="C207" s="8" t="s">
        <v>148</v>
      </c>
      <c r="D207" s="19">
        <v>8</v>
      </c>
      <c r="E207" s="9">
        <v>-1</v>
      </c>
    </row>
    <row r="208" spans="1:5" ht="15.75">
      <c r="A208" s="7">
        <v>40482</v>
      </c>
      <c r="B208" s="7" t="s">
        <v>150</v>
      </c>
      <c r="C208" s="8" t="s">
        <v>42</v>
      </c>
      <c r="D208" s="19">
        <v>9</v>
      </c>
      <c r="E208" s="9">
        <v>-6</v>
      </c>
    </row>
    <row r="209" spans="1:5" ht="15.75">
      <c r="A209" s="7">
        <v>40482</v>
      </c>
      <c r="B209" s="7" t="s">
        <v>150</v>
      </c>
      <c r="C209" s="8" t="s">
        <v>36</v>
      </c>
      <c r="D209" s="19">
        <v>10</v>
      </c>
      <c r="E209" s="9">
        <v>-1</v>
      </c>
    </row>
    <row r="210" spans="1:5" ht="15.75">
      <c r="A210" s="7">
        <v>40482</v>
      </c>
      <c r="B210" s="7" t="s">
        <v>151</v>
      </c>
      <c r="C210" s="8" t="s">
        <v>91</v>
      </c>
      <c r="D210" s="19">
        <v>1</v>
      </c>
      <c r="E210" s="9">
        <v>-1</v>
      </c>
    </row>
    <row r="211" spans="1:5" ht="15.75">
      <c r="A211" s="7">
        <v>40482</v>
      </c>
      <c r="B211" s="7" t="s">
        <v>151</v>
      </c>
      <c r="C211" s="8" t="s">
        <v>34</v>
      </c>
      <c r="D211" s="19">
        <v>2</v>
      </c>
      <c r="E211" s="9">
        <v>-1</v>
      </c>
    </row>
    <row r="212" spans="1:5" ht="15.75">
      <c r="A212" s="7">
        <v>40482</v>
      </c>
      <c r="B212" s="7" t="s">
        <v>151</v>
      </c>
      <c r="C212" s="8" t="s">
        <v>65</v>
      </c>
      <c r="D212" s="19">
        <v>3</v>
      </c>
      <c r="E212" s="9">
        <v>-5</v>
      </c>
    </row>
    <row r="213" spans="1:5" ht="15.75">
      <c r="A213" s="7">
        <v>40482</v>
      </c>
      <c r="B213" s="7" t="s">
        <v>151</v>
      </c>
      <c r="C213" s="8" t="s">
        <v>45</v>
      </c>
      <c r="D213" s="19">
        <v>4</v>
      </c>
      <c r="E213" s="9">
        <v>-10</v>
      </c>
    </row>
    <row r="214" spans="1:5" ht="15.75">
      <c r="A214" s="7">
        <v>40482</v>
      </c>
      <c r="B214" s="7" t="s">
        <v>152</v>
      </c>
      <c r="C214" s="8" t="s">
        <v>153</v>
      </c>
      <c r="D214" s="19">
        <v>5</v>
      </c>
      <c r="E214" s="9">
        <v>1</v>
      </c>
    </row>
    <row r="215" spans="1:5" ht="15.75">
      <c r="A215" s="7">
        <v>40482</v>
      </c>
      <c r="B215" s="7" t="s">
        <v>154</v>
      </c>
      <c r="C215" s="8" t="s">
        <v>110</v>
      </c>
      <c r="D215" s="19">
        <v>6</v>
      </c>
      <c r="E215" s="9">
        <v>-1</v>
      </c>
    </row>
    <row r="216" spans="1:5" ht="15.75">
      <c r="A216" s="7">
        <v>40482</v>
      </c>
      <c r="B216" s="7" t="s">
        <v>155</v>
      </c>
      <c r="C216" s="8" t="s">
        <v>8</v>
      </c>
      <c r="D216" s="19">
        <v>7</v>
      </c>
      <c r="E216" s="9">
        <v>-1</v>
      </c>
    </row>
    <row r="217" spans="1:5" ht="15.75">
      <c r="A217" s="7">
        <v>40482</v>
      </c>
      <c r="B217" s="7" t="s">
        <v>156</v>
      </c>
      <c r="C217" s="8" t="s">
        <v>60</v>
      </c>
      <c r="D217" s="19">
        <v>8</v>
      </c>
      <c r="E217" s="9">
        <v>-32</v>
      </c>
    </row>
    <row r="218" spans="1:5" ht="15.75">
      <c r="A218" s="7">
        <v>40512</v>
      </c>
      <c r="B218" s="7" t="s">
        <v>157</v>
      </c>
      <c r="C218" s="8" t="s">
        <v>56</v>
      </c>
      <c r="D218" s="19">
        <v>9</v>
      </c>
      <c r="E218" s="9">
        <v>4</v>
      </c>
    </row>
    <row r="219" spans="1:5" ht="15.75">
      <c r="A219" s="7">
        <v>40512</v>
      </c>
      <c r="B219" s="7" t="s">
        <v>157</v>
      </c>
      <c r="C219" s="8" t="s">
        <v>44</v>
      </c>
      <c r="D219" s="19">
        <v>10</v>
      </c>
      <c r="E219" s="9">
        <v>1</v>
      </c>
    </row>
    <row r="220" spans="1:5" ht="15.75">
      <c r="A220" s="7">
        <v>40512</v>
      </c>
      <c r="B220" s="7" t="s">
        <v>158</v>
      </c>
      <c r="C220" s="8" t="s">
        <v>29</v>
      </c>
      <c r="D220" s="19">
        <v>1</v>
      </c>
      <c r="E220" s="9">
        <v>-1</v>
      </c>
    </row>
    <row r="221" spans="1:5" ht="15.75">
      <c r="A221" s="7">
        <v>40512</v>
      </c>
      <c r="B221" s="7" t="s">
        <v>159</v>
      </c>
      <c r="C221" s="8" t="s">
        <v>29</v>
      </c>
      <c r="D221" s="19">
        <v>2</v>
      </c>
      <c r="E221" s="9">
        <v>-1</v>
      </c>
    </row>
    <row r="222" spans="1:5" ht="15.75">
      <c r="A222" s="7">
        <v>40512</v>
      </c>
      <c r="B222" s="7" t="s">
        <v>160</v>
      </c>
      <c r="C222" s="8" t="s">
        <v>22</v>
      </c>
      <c r="D222" s="19">
        <v>3</v>
      </c>
      <c r="E222" s="9">
        <v>-3</v>
      </c>
    </row>
    <row r="223" spans="1:5" ht="15.75">
      <c r="A223" s="7">
        <v>40512</v>
      </c>
      <c r="B223" s="7" t="s">
        <v>160</v>
      </c>
      <c r="C223" s="8" t="s">
        <v>110</v>
      </c>
      <c r="D223" s="19">
        <v>4</v>
      </c>
      <c r="E223" s="9">
        <v>-1</v>
      </c>
    </row>
    <row r="224" spans="1:5" ht="15.75">
      <c r="A224" s="7">
        <v>40512</v>
      </c>
      <c r="B224" s="7" t="s">
        <v>160</v>
      </c>
      <c r="C224" s="8" t="s">
        <v>65</v>
      </c>
      <c r="D224" s="19">
        <v>5</v>
      </c>
      <c r="E224" s="9">
        <v>-2</v>
      </c>
    </row>
    <row r="225" spans="1:5" ht="15.75">
      <c r="A225" s="7">
        <v>40512</v>
      </c>
      <c r="B225" s="7" t="s">
        <v>161</v>
      </c>
      <c r="C225" s="8" t="s">
        <v>41</v>
      </c>
      <c r="D225" s="19">
        <v>6</v>
      </c>
      <c r="E225" s="9">
        <v>-6</v>
      </c>
    </row>
    <row r="226" spans="1:5" ht="15.75">
      <c r="A226" s="7">
        <v>40512</v>
      </c>
      <c r="B226" s="7" t="s">
        <v>161</v>
      </c>
      <c r="C226" s="8" t="s">
        <v>36</v>
      </c>
      <c r="D226" s="19">
        <v>7</v>
      </c>
      <c r="E226" s="9">
        <v>-1</v>
      </c>
    </row>
    <row r="227" spans="1:5" ht="15.75">
      <c r="A227" s="7">
        <v>40512</v>
      </c>
      <c r="B227" s="7" t="s">
        <v>161</v>
      </c>
      <c r="C227" s="8" t="s">
        <v>39</v>
      </c>
      <c r="D227" s="19">
        <v>8</v>
      </c>
      <c r="E227" s="9">
        <v>-2</v>
      </c>
    </row>
    <row r="228" spans="1:5" ht="15.75">
      <c r="A228" s="7">
        <v>40512</v>
      </c>
      <c r="B228" s="7" t="s">
        <v>161</v>
      </c>
      <c r="C228" s="8" t="s">
        <v>23</v>
      </c>
      <c r="D228" s="19">
        <v>9</v>
      </c>
      <c r="E228" s="9">
        <v>-2</v>
      </c>
    </row>
    <row r="229" spans="1:5" ht="15.75">
      <c r="A229" s="7">
        <v>40512</v>
      </c>
      <c r="B229" s="7" t="s">
        <v>161</v>
      </c>
      <c r="C229" s="8" t="s">
        <v>42</v>
      </c>
      <c r="D229" s="19">
        <v>10</v>
      </c>
      <c r="E229" s="9">
        <v>-30</v>
      </c>
    </row>
    <row r="230" spans="1:5" ht="15.75">
      <c r="A230" s="7">
        <v>40512</v>
      </c>
      <c r="B230" s="7" t="s">
        <v>161</v>
      </c>
      <c r="C230" s="8" t="s">
        <v>56</v>
      </c>
      <c r="D230" s="19">
        <v>1</v>
      </c>
      <c r="E230" s="9">
        <v>-6</v>
      </c>
    </row>
    <row r="231" spans="1:5" ht="15.75">
      <c r="A231" s="7">
        <v>40512</v>
      </c>
      <c r="B231" s="7" t="s">
        <v>161</v>
      </c>
      <c r="C231" s="8" t="s">
        <v>7</v>
      </c>
      <c r="D231" s="19">
        <v>2</v>
      </c>
      <c r="E231" s="9">
        <v>-2</v>
      </c>
    </row>
    <row r="232" spans="1:5" ht="15.75">
      <c r="A232" s="7">
        <v>40512</v>
      </c>
      <c r="B232" s="7" t="s">
        <v>161</v>
      </c>
      <c r="C232" s="8" t="s">
        <v>44</v>
      </c>
      <c r="D232" s="19">
        <v>3</v>
      </c>
      <c r="E232" s="9">
        <v>-1</v>
      </c>
    </row>
    <row r="233" spans="1:5" ht="15.75">
      <c r="A233" s="7">
        <v>40512</v>
      </c>
      <c r="B233" s="7" t="s">
        <v>162</v>
      </c>
      <c r="C233" s="8" t="s">
        <v>32</v>
      </c>
      <c r="D233" s="19">
        <v>4</v>
      </c>
      <c r="E233" s="9">
        <v>-6</v>
      </c>
    </row>
    <row r="234" spans="1:5" ht="15.75">
      <c r="A234" s="7">
        <v>40512</v>
      </c>
      <c r="B234" s="7" t="s">
        <v>163</v>
      </c>
      <c r="C234" s="8" t="s">
        <v>164</v>
      </c>
      <c r="D234" s="19">
        <v>5</v>
      </c>
      <c r="E234" s="9">
        <v>1</v>
      </c>
    </row>
    <row r="235" spans="1:5" ht="15.75">
      <c r="A235" s="7">
        <v>40512</v>
      </c>
      <c r="B235" s="7" t="s">
        <v>165</v>
      </c>
      <c r="C235" s="8" t="s">
        <v>11</v>
      </c>
      <c r="D235" s="19">
        <v>6</v>
      </c>
      <c r="E235" s="9">
        <v>1</v>
      </c>
    </row>
    <row r="236" spans="1:5" ht="15.75">
      <c r="A236" s="7">
        <v>40512</v>
      </c>
      <c r="B236" s="7" t="s">
        <v>165</v>
      </c>
      <c r="C236" s="8" t="s">
        <v>51</v>
      </c>
      <c r="D236" s="19">
        <v>7</v>
      </c>
      <c r="E236" s="9">
        <v>1</v>
      </c>
    </row>
    <row r="237" spans="1:5" ht="15.75">
      <c r="A237" s="7">
        <v>40512</v>
      </c>
      <c r="B237" s="7" t="s">
        <v>166</v>
      </c>
      <c r="C237" s="8" t="s">
        <v>7</v>
      </c>
      <c r="D237" s="19">
        <v>8</v>
      </c>
      <c r="E237" s="9">
        <v>-1</v>
      </c>
    </row>
    <row r="238" spans="1:5" ht="15.75">
      <c r="A238" s="7">
        <v>40512</v>
      </c>
      <c r="B238" s="7" t="s">
        <v>167</v>
      </c>
      <c r="C238" s="8" t="s">
        <v>46</v>
      </c>
      <c r="D238" s="19">
        <v>9</v>
      </c>
      <c r="E238" s="9">
        <v>1</v>
      </c>
    </row>
    <row r="239" spans="1:5" ht="15.75">
      <c r="A239" s="7">
        <v>40512</v>
      </c>
      <c r="B239" s="7" t="s">
        <v>167</v>
      </c>
      <c r="C239" s="8" t="s">
        <v>44</v>
      </c>
      <c r="D239" s="19">
        <v>10</v>
      </c>
      <c r="E239" s="9">
        <v>1</v>
      </c>
    </row>
    <row r="240" spans="1:5" ht="15.75">
      <c r="A240" s="7">
        <v>40512</v>
      </c>
      <c r="B240" s="7" t="s">
        <v>168</v>
      </c>
      <c r="C240" s="8" t="s">
        <v>46</v>
      </c>
      <c r="D240" s="19">
        <v>1</v>
      </c>
      <c r="E240" s="9">
        <v>-1</v>
      </c>
    </row>
    <row r="241" spans="1:5" ht="15.75">
      <c r="A241" s="7">
        <v>40512</v>
      </c>
      <c r="B241" s="7" t="s">
        <v>168</v>
      </c>
      <c r="C241" s="8" t="s">
        <v>44</v>
      </c>
      <c r="D241" s="19">
        <v>2</v>
      </c>
      <c r="E241" s="9">
        <v>-1</v>
      </c>
    </row>
    <row r="242" spans="1:5" ht="15.75">
      <c r="A242" s="7">
        <v>40512</v>
      </c>
      <c r="B242" s="7" t="s">
        <v>169</v>
      </c>
      <c r="C242" s="8" t="s">
        <v>58</v>
      </c>
      <c r="D242" s="19">
        <v>3</v>
      </c>
      <c r="E242" s="9">
        <v>9</v>
      </c>
    </row>
    <row r="243" spans="1:5" ht="15.75">
      <c r="A243" s="7">
        <v>40512</v>
      </c>
      <c r="B243" s="7" t="s">
        <v>169</v>
      </c>
      <c r="C243" s="8" t="s">
        <v>40</v>
      </c>
      <c r="D243" s="19">
        <v>4</v>
      </c>
      <c r="E243" s="9">
        <v>2</v>
      </c>
    </row>
    <row r="244" spans="1:5" ht="15.75">
      <c r="A244" s="7">
        <v>40512</v>
      </c>
      <c r="B244" s="7" t="s">
        <v>170</v>
      </c>
      <c r="C244" s="8" t="s">
        <v>55</v>
      </c>
      <c r="D244" s="19">
        <v>5</v>
      </c>
      <c r="E244" s="9">
        <v>12</v>
      </c>
    </row>
    <row r="245" spans="1:5" ht="15.75">
      <c r="A245" s="7">
        <v>40512</v>
      </c>
      <c r="B245" s="7" t="s">
        <v>171</v>
      </c>
      <c r="C245" s="8" t="s">
        <v>34</v>
      </c>
      <c r="D245" s="19">
        <v>6</v>
      </c>
      <c r="E245" s="9">
        <v>10</v>
      </c>
    </row>
    <row r="246" spans="1:5" ht="15.75">
      <c r="A246" s="7">
        <v>40543</v>
      </c>
      <c r="B246" s="7" t="s">
        <v>172</v>
      </c>
      <c r="C246" s="8" t="s">
        <v>39</v>
      </c>
      <c r="D246" s="19">
        <v>7</v>
      </c>
      <c r="E246" s="9">
        <v>2</v>
      </c>
    </row>
    <row r="247" spans="1:5" ht="15.75">
      <c r="A247" s="7">
        <v>40543</v>
      </c>
      <c r="B247" s="7" t="s">
        <v>172</v>
      </c>
      <c r="C247" s="8" t="s">
        <v>56</v>
      </c>
      <c r="D247" s="19">
        <v>8</v>
      </c>
      <c r="E247" s="9">
        <v>2</v>
      </c>
    </row>
    <row r="248" spans="1:5" ht="15.75">
      <c r="A248" s="7">
        <v>40543</v>
      </c>
      <c r="B248" s="7" t="s">
        <v>172</v>
      </c>
      <c r="C248" s="8" t="s">
        <v>44</v>
      </c>
      <c r="D248" s="19">
        <v>9</v>
      </c>
      <c r="E248" s="9">
        <v>1</v>
      </c>
    </row>
    <row r="249" spans="1:5" ht="15.75">
      <c r="A249" s="7">
        <v>40543</v>
      </c>
      <c r="B249" s="7" t="s">
        <v>172</v>
      </c>
      <c r="C249" s="8" t="s">
        <v>46</v>
      </c>
      <c r="D249" s="19">
        <v>10</v>
      </c>
      <c r="E249" s="9">
        <v>1</v>
      </c>
    </row>
    <row r="250" spans="1:5" ht="15.75">
      <c r="A250" s="7">
        <v>40543</v>
      </c>
      <c r="B250" s="7" t="s">
        <v>172</v>
      </c>
      <c r="C250" s="8" t="s">
        <v>33</v>
      </c>
      <c r="D250" s="19">
        <v>1</v>
      </c>
      <c r="E250" s="9">
        <v>1</v>
      </c>
    </row>
    <row r="251" spans="1:5" ht="15.75">
      <c r="A251" s="7">
        <v>40543</v>
      </c>
      <c r="B251" s="7" t="s">
        <v>172</v>
      </c>
      <c r="C251" s="8" t="s">
        <v>48</v>
      </c>
      <c r="D251" s="19">
        <v>2</v>
      </c>
      <c r="E251" s="9">
        <v>1</v>
      </c>
    </row>
    <row r="252" spans="1:5" ht="15.75">
      <c r="A252" s="7">
        <v>40543</v>
      </c>
      <c r="B252" s="7" t="s">
        <v>172</v>
      </c>
      <c r="C252" s="8" t="s">
        <v>43</v>
      </c>
      <c r="D252" s="19">
        <v>3</v>
      </c>
      <c r="E252" s="9">
        <v>1</v>
      </c>
    </row>
    <row r="253" spans="1:5" ht="15.75">
      <c r="A253" s="7">
        <v>40543</v>
      </c>
      <c r="B253" s="7" t="s">
        <v>173</v>
      </c>
      <c r="C253" s="8" t="s">
        <v>44</v>
      </c>
      <c r="D253" s="19">
        <v>4</v>
      </c>
      <c r="E253" s="9">
        <v>29</v>
      </c>
    </row>
    <row r="254" spans="1:5" ht="15.75">
      <c r="A254" s="7">
        <v>40543</v>
      </c>
      <c r="B254" s="7" t="s">
        <v>174</v>
      </c>
      <c r="C254" s="8" t="s">
        <v>43</v>
      </c>
      <c r="D254" s="19">
        <v>5</v>
      </c>
      <c r="E254" s="9">
        <v>50</v>
      </c>
    </row>
    <row r="255" spans="1:5" ht="15.75">
      <c r="A255" s="7">
        <v>40543</v>
      </c>
      <c r="B255" s="7" t="s">
        <v>175</v>
      </c>
      <c r="C255" s="8" t="s">
        <v>43</v>
      </c>
      <c r="D255" s="19">
        <v>6</v>
      </c>
      <c r="E255" s="9">
        <v>-15</v>
      </c>
    </row>
    <row r="256" spans="1:5" ht="15.75">
      <c r="A256" s="7">
        <v>40543</v>
      </c>
      <c r="B256" s="7" t="s">
        <v>176</v>
      </c>
      <c r="C256" s="8" t="s">
        <v>43</v>
      </c>
      <c r="D256" s="19">
        <v>7</v>
      </c>
      <c r="E256" s="9">
        <v>-1</v>
      </c>
    </row>
    <row r="257" spans="1:5" ht="15.75">
      <c r="A257" s="7">
        <v>40543</v>
      </c>
      <c r="B257" s="7" t="s">
        <v>177</v>
      </c>
      <c r="C257" s="8" t="s">
        <v>43</v>
      </c>
      <c r="D257" s="19">
        <v>8</v>
      </c>
      <c r="E257" s="9">
        <v>1</v>
      </c>
    </row>
    <row r="258" spans="1:5" ht="15.75">
      <c r="A258" s="7">
        <v>40543</v>
      </c>
      <c r="B258" s="7" t="s">
        <v>178</v>
      </c>
      <c r="C258" s="8" t="s">
        <v>43</v>
      </c>
      <c r="D258" s="19">
        <v>9</v>
      </c>
      <c r="E258" s="9">
        <v>1</v>
      </c>
    </row>
    <row r="259" spans="1:5" ht="15.75">
      <c r="A259" s="7">
        <v>40543</v>
      </c>
      <c r="B259" s="7" t="s">
        <v>179</v>
      </c>
      <c r="C259" s="8" t="s">
        <v>43</v>
      </c>
      <c r="D259" s="19">
        <v>10</v>
      </c>
      <c r="E259" s="9">
        <v>1</v>
      </c>
    </row>
    <row r="260" spans="1:5" ht="15.75">
      <c r="A260" s="7">
        <v>40543</v>
      </c>
      <c r="B260" s="7" t="s">
        <v>180</v>
      </c>
      <c r="C260" s="8" t="s">
        <v>43</v>
      </c>
      <c r="D260" s="19">
        <v>1</v>
      </c>
      <c r="E260" s="9">
        <v>1</v>
      </c>
    </row>
    <row r="261" spans="1:5" ht="15.75">
      <c r="A261" s="7">
        <v>40543</v>
      </c>
      <c r="B261" s="7" t="s">
        <v>181</v>
      </c>
      <c r="C261" s="8" t="s">
        <v>43</v>
      </c>
      <c r="D261" s="19">
        <v>2</v>
      </c>
      <c r="E261" s="9">
        <v>-1</v>
      </c>
    </row>
    <row r="262" spans="1:5" ht="15.75">
      <c r="A262" s="7">
        <v>40543</v>
      </c>
      <c r="B262" s="7" t="s">
        <v>182</v>
      </c>
      <c r="C262" s="8" t="s">
        <v>43</v>
      </c>
      <c r="D262" s="19">
        <v>3</v>
      </c>
      <c r="E262" s="9">
        <v>-20</v>
      </c>
    </row>
    <row r="263" spans="1:5" ht="15.75">
      <c r="A263" s="7">
        <v>40543</v>
      </c>
      <c r="B263" s="7" t="s">
        <v>182</v>
      </c>
      <c r="C263" s="8" t="s">
        <v>48</v>
      </c>
      <c r="D263" s="19">
        <v>4</v>
      </c>
      <c r="E263" s="9">
        <v>-10</v>
      </c>
    </row>
    <row r="264" spans="1:5" ht="15.75">
      <c r="A264" s="7">
        <v>40543</v>
      </c>
      <c r="B264" s="7" t="s">
        <v>183</v>
      </c>
      <c r="C264" s="8" t="s">
        <v>59</v>
      </c>
      <c r="D264" s="19">
        <v>5</v>
      </c>
      <c r="E264" s="9">
        <v>-2</v>
      </c>
    </row>
    <row r="265" spans="1:5" ht="15.75">
      <c r="A265" s="7">
        <v>40543</v>
      </c>
      <c r="B265" s="7" t="s">
        <v>184</v>
      </c>
      <c r="C265" s="8" t="s">
        <v>43</v>
      </c>
      <c r="D265" s="19">
        <v>6</v>
      </c>
      <c r="E265" s="9">
        <v>-1</v>
      </c>
    </row>
    <row r="266" spans="1:5" ht="15.75">
      <c r="A266" s="7">
        <v>40543</v>
      </c>
      <c r="B266" s="7" t="s">
        <v>185</v>
      </c>
      <c r="C266" s="8" t="s">
        <v>43</v>
      </c>
      <c r="D266" s="19">
        <v>7</v>
      </c>
      <c r="E266" s="9">
        <v>-1</v>
      </c>
    </row>
    <row r="267" spans="1:5" ht="15.75">
      <c r="A267" s="7">
        <v>40543</v>
      </c>
      <c r="B267" s="7" t="s">
        <v>186</v>
      </c>
      <c r="C267" s="8" t="s">
        <v>44</v>
      </c>
      <c r="D267" s="19">
        <v>8</v>
      </c>
      <c r="E267" s="9">
        <v>-5</v>
      </c>
    </row>
    <row r="268" spans="1:5" ht="15.75">
      <c r="A268" s="7">
        <v>40543</v>
      </c>
      <c r="B268" s="7" t="s">
        <v>187</v>
      </c>
      <c r="C268" s="8" t="s">
        <v>15</v>
      </c>
      <c r="D268" s="19">
        <v>9</v>
      </c>
      <c r="E268" s="9">
        <v>20</v>
      </c>
    </row>
    <row r="269" spans="1:5" ht="15.75">
      <c r="A269" s="7">
        <v>40543</v>
      </c>
      <c r="B269" s="7" t="s">
        <v>188</v>
      </c>
      <c r="C269" s="8" t="s">
        <v>43</v>
      </c>
      <c r="D269" s="19">
        <v>10</v>
      </c>
      <c r="E269" s="9">
        <v>-1</v>
      </c>
    </row>
    <row r="270" spans="1:5" ht="15.75">
      <c r="A270" s="7">
        <v>40543</v>
      </c>
      <c r="B270" s="7" t="s">
        <v>189</v>
      </c>
      <c r="C270" s="8" t="s">
        <v>39</v>
      </c>
      <c r="D270" s="19">
        <v>1</v>
      </c>
      <c r="E270" s="9">
        <v>-1</v>
      </c>
    </row>
    <row r="271" spans="1:5" ht="15.75">
      <c r="A271" s="7">
        <v>40543</v>
      </c>
      <c r="B271" s="7" t="s">
        <v>189</v>
      </c>
      <c r="C271" s="8" t="s">
        <v>44</v>
      </c>
      <c r="D271" s="19">
        <v>2</v>
      </c>
      <c r="E271" s="9">
        <v>-13</v>
      </c>
    </row>
    <row r="272" spans="1:5" ht="15.75">
      <c r="A272" s="7">
        <v>40543</v>
      </c>
      <c r="B272" s="7" t="s">
        <v>189</v>
      </c>
      <c r="C272" s="8" t="s">
        <v>5</v>
      </c>
      <c r="D272" s="19">
        <v>3</v>
      </c>
      <c r="E272" s="9">
        <v>-1</v>
      </c>
    </row>
    <row r="273" spans="1:5" ht="15.75">
      <c r="A273" s="7">
        <v>40543</v>
      </c>
      <c r="B273" s="7" t="s">
        <v>189</v>
      </c>
      <c r="C273" s="8" t="s">
        <v>51</v>
      </c>
      <c r="D273" s="19">
        <v>4</v>
      </c>
      <c r="E273" s="9">
        <v>-1</v>
      </c>
    </row>
    <row r="274" spans="1:5" ht="15.75">
      <c r="A274" s="7">
        <v>40543</v>
      </c>
      <c r="B274" s="7" t="s">
        <v>189</v>
      </c>
      <c r="C274" s="8" t="s">
        <v>57</v>
      </c>
      <c r="D274" s="19">
        <v>5</v>
      </c>
      <c r="E274" s="9">
        <v>-4</v>
      </c>
    </row>
    <row r="275" spans="1:5" ht="15.75">
      <c r="A275" s="7">
        <v>40543</v>
      </c>
      <c r="B275" s="7" t="s">
        <v>189</v>
      </c>
      <c r="C275" s="8" t="s">
        <v>28</v>
      </c>
      <c r="D275" s="19">
        <v>6</v>
      </c>
      <c r="E275" s="9">
        <v>-1</v>
      </c>
    </row>
    <row r="276" spans="1:5" ht="15.75">
      <c r="A276" s="7">
        <v>40543</v>
      </c>
      <c r="B276" s="7" t="s">
        <v>189</v>
      </c>
      <c r="C276" s="8" t="s">
        <v>7</v>
      </c>
      <c r="D276" s="19">
        <v>7</v>
      </c>
      <c r="E276" s="9">
        <v>-1</v>
      </c>
    </row>
    <row r="277" spans="1:5" ht="15.75">
      <c r="A277" s="7">
        <v>40543</v>
      </c>
      <c r="B277" s="7" t="s">
        <v>190</v>
      </c>
      <c r="C277" s="8" t="s">
        <v>32</v>
      </c>
      <c r="D277" s="19">
        <v>8</v>
      </c>
      <c r="E277" s="9">
        <v>-2</v>
      </c>
    </row>
    <row r="278" spans="1:5" ht="15.75">
      <c r="A278" s="7">
        <v>40543</v>
      </c>
      <c r="B278" s="7" t="s">
        <v>190</v>
      </c>
      <c r="C278" s="8" t="s">
        <v>34</v>
      </c>
      <c r="D278" s="19">
        <v>9</v>
      </c>
      <c r="E278" s="9">
        <v>-1</v>
      </c>
    </row>
    <row r="279" spans="1:5" ht="15.75">
      <c r="A279" s="7">
        <v>40543</v>
      </c>
      <c r="B279" s="7" t="s">
        <v>190</v>
      </c>
      <c r="C279" s="8" t="s">
        <v>15</v>
      </c>
      <c r="D279" s="19">
        <v>10</v>
      </c>
      <c r="E279" s="9">
        <v>-5</v>
      </c>
    </row>
    <row r="280" spans="1:5" ht="15.75">
      <c r="A280" s="7">
        <v>40543</v>
      </c>
      <c r="B280" s="7" t="s">
        <v>190</v>
      </c>
      <c r="C280" s="8" t="s">
        <v>22</v>
      </c>
      <c r="D280" s="19">
        <v>1</v>
      </c>
      <c r="E280" s="9">
        <v>-1</v>
      </c>
    </row>
    <row r="281" spans="1:5" ht="15.75">
      <c r="A281" s="7">
        <v>40543</v>
      </c>
      <c r="B281" s="7" t="s">
        <v>191</v>
      </c>
      <c r="C281" s="8" t="s">
        <v>43</v>
      </c>
      <c r="D281" s="19">
        <v>2</v>
      </c>
      <c r="E281" s="9">
        <v>-1</v>
      </c>
    </row>
    <row r="282" spans="1:5" ht="15.75">
      <c r="A282" s="7">
        <v>40543</v>
      </c>
      <c r="B282" s="7" t="s">
        <v>192</v>
      </c>
      <c r="C282" s="8" t="s">
        <v>43</v>
      </c>
      <c r="D282" s="19">
        <v>3</v>
      </c>
      <c r="E282" s="9">
        <v>-1</v>
      </c>
    </row>
    <row r="283" spans="1:5" ht="15.75">
      <c r="A283" s="7">
        <v>40543</v>
      </c>
      <c r="B283" s="7" t="s">
        <v>193</v>
      </c>
      <c r="C283" s="8" t="s">
        <v>43</v>
      </c>
      <c r="D283" s="19">
        <v>4</v>
      </c>
      <c r="E283" s="9">
        <v>-2</v>
      </c>
    </row>
    <row r="284" spans="1:5" ht="15.75">
      <c r="A284" s="7">
        <v>40543</v>
      </c>
      <c r="B284" s="7" t="s">
        <v>194</v>
      </c>
      <c r="C284" s="8" t="s">
        <v>43</v>
      </c>
      <c r="D284" s="19">
        <v>5</v>
      </c>
      <c r="E284" s="9">
        <v>-2</v>
      </c>
    </row>
    <row r="285" spans="1:5" ht="15.75">
      <c r="A285" s="7">
        <v>40543</v>
      </c>
      <c r="B285" s="7" t="s">
        <v>195</v>
      </c>
      <c r="C285" s="8" t="s">
        <v>43</v>
      </c>
      <c r="D285" s="19">
        <v>6</v>
      </c>
      <c r="E285" s="9">
        <v>2</v>
      </c>
    </row>
    <row r="286" spans="1:5" ht="15.75">
      <c r="A286" s="7">
        <v>40543</v>
      </c>
      <c r="B286" s="7" t="s">
        <v>196</v>
      </c>
      <c r="C286" s="8" t="s">
        <v>39</v>
      </c>
      <c r="D286" s="19">
        <v>7</v>
      </c>
      <c r="E286" s="9">
        <v>-2</v>
      </c>
    </row>
    <row r="287" spans="1:5" ht="15.75">
      <c r="A287" s="7">
        <v>40543</v>
      </c>
      <c r="B287" s="7" t="s">
        <v>196</v>
      </c>
      <c r="C287" s="8" t="s">
        <v>56</v>
      </c>
      <c r="D287" s="19">
        <v>8</v>
      </c>
      <c r="E287" s="9">
        <v>-2</v>
      </c>
    </row>
    <row r="288" spans="1:5" ht="15.75">
      <c r="A288" s="7">
        <v>40543</v>
      </c>
      <c r="B288" s="7" t="s">
        <v>196</v>
      </c>
      <c r="C288" s="8" t="s">
        <v>44</v>
      </c>
      <c r="D288" s="19">
        <v>9</v>
      </c>
      <c r="E288" s="9">
        <v>-1</v>
      </c>
    </row>
    <row r="289" spans="1:5" ht="15.75">
      <c r="A289" s="7">
        <v>40543</v>
      </c>
      <c r="B289" s="7" t="s">
        <v>196</v>
      </c>
      <c r="C289" s="8" t="s">
        <v>46</v>
      </c>
      <c r="D289" s="19">
        <v>10</v>
      </c>
      <c r="E289" s="9">
        <v>-1</v>
      </c>
    </row>
    <row r="290" spans="1:5" ht="15.75">
      <c r="A290" s="7">
        <v>40543</v>
      </c>
      <c r="B290" s="7" t="s">
        <v>196</v>
      </c>
      <c r="C290" s="8" t="s">
        <v>33</v>
      </c>
      <c r="D290" s="19">
        <v>1</v>
      </c>
      <c r="E290" s="9">
        <v>-1</v>
      </c>
    </row>
    <row r="291" spans="1:5" ht="15.75">
      <c r="A291" s="7">
        <v>40543</v>
      </c>
      <c r="B291" s="7" t="s">
        <v>197</v>
      </c>
      <c r="C291" s="8" t="s">
        <v>43</v>
      </c>
      <c r="D291" s="19">
        <v>2</v>
      </c>
      <c r="E291" s="9">
        <v>-1</v>
      </c>
    </row>
    <row r="292" spans="1:5" ht="15.75">
      <c r="A292" s="7">
        <v>40543</v>
      </c>
      <c r="B292" s="7" t="s">
        <v>197</v>
      </c>
      <c r="C292" s="8" t="s">
        <v>48</v>
      </c>
      <c r="D292" s="19">
        <v>3</v>
      </c>
      <c r="E292" s="9">
        <v>-1</v>
      </c>
    </row>
    <row r="293" spans="1:5" ht="15.75">
      <c r="A293" s="7">
        <v>40543</v>
      </c>
      <c r="B293" s="7" t="s">
        <v>198</v>
      </c>
      <c r="C293" s="8" t="s">
        <v>77</v>
      </c>
      <c r="D293" s="19">
        <v>4</v>
      </c>
      <c r="E293" s="9">
        <v>2</v>
      </c>
    </row>
    <row r="294" spans="1:5" ht="15.75">
      <c r="A294" s="7">
        <v>40543</v>
      </c>
      <c r="B294" s="7" t="s">
        <v>198</v>
      </c>
      <c r="C294" s="8" t="s">
        <v>54</v>
      </c>
      <c r="D294" s="19">
        <v>5</v>
      </c>
      <c r="E294" s="9">
        <v>5</v>
      </c>
    </row>
    <row r="295" spans="1:5" ht="15.75">
      <c r="A295" s="7">
        <v>40543</v>
      </c>
      <c r="B295" s="7" t="s">
        <v>198</v>
      </c>
      <c r="C295" s="8" t="s">
        <v>47</v>
      </c>
      <c r="D295" s="19">
        <v>6</v>
      </c>
      <c r="E295" s="9">
        <v>1</v>
      </c>
    </row>
    <row r="296" spans="1:5" ht="15.75">
      <c r="A296" s="7">
        <v>40543</v>
      </c>
      <c r="B296" s="7" t="s">
        <v>198</v>
      </c>
      <c r="C296" s="8" t="s">
        <v>60</v>
      </c>
      <c r="D296" s="19">
        <v>7</v>
      </c>
      <c r="E296" s="9">
        <v>1</v>
      </c>
    </row>
    <row r="297" spans="1:5" ht="15.75">
      <c r="A297" s="7">
        <v>40543</v>
      </c>
      <c r="B297" s="7" t="s">
        <v>199</v>
      </c>
      <c r="C297" s="8" t="s">
        <v>200</v>
      </c>
      <c r="D297" s="19">
        <v>8</v>
      </c>
      <c r="E297" s="9">
        <v>1</v>
      </c>
    </row>
    <row r="298" spans="1:5" ht="15.75">
      <c r="A298" s="7">
        <v>40543</v>
      </c>
      <c r="B298" s="7" t="s">
        <v>201</v>
      </c>
      <c r="C298" s="8" t="s">
        <v>44</v>
      </c>
      <c r="D298" s="19">
        <v>9</v>
      </c>
      <c r="E298" s="9">
        <v>-1</v>
      </c>
    </row>
    <row r="299" spans="1:5" ht="15.75">
      <c r="A299" s="7">
        <v>40543</v>
      </c>
      <c r="B299" s="7" t="s">
        <v>202</v>
      </c>
      <c r="C299" s="8" t="s">
        <v>15</v>
      </c>
      <c r="D299" s="19">
        <v>10</v>
      </c>
      <c r="E299" s="9">
        <v>-1</v>
      </c>
    </row>
    <row r="300" spans="1:5" ht="15.75">
      <c r="A300" s="7">
        <v>40543</v>
      </c>
      <c r="B300" s="7" t="s">
        <v>203</v>
      </c>
      <c r="C300" s="8" t="s">
        <v>15</v>
      </c>
      <c r="D300" s="19">
        <v>1</v>
      </c>
      <c r="E300" s="9">
        <v>-1</v>
      </c>
    </row>
    <row r="301" spans="1:5" ht="15.75">
      <c r="A301" s="7">
        <v>40543</v>
      </c>
      <c r="B301" s="7" t="s">
        <v>204</v>
      </c>
      <c r="C301" s="8" t="s">
        <v>15</v>
      </c>
      <c r="D301" s="19">
        <v>2</v>
      </c>
      <c r="E301" s="9">
        <v>-1</v>
      </c>
    </row>
    <row r="302" spans="1:5" ht="15.75">
      <c r="A302" s="7">
        <v>40543</v>
      </c>
      <c r="B302" s="7" t="s">
        <v>205</v>
      </c>
      <c r="C302" s="8" t="s">
        <v>43</v>
      </c>
      <c r="D302" s="19">
        <v>3</v>
      </c>
      <c r="E302" s="9">
        <v>1</v>
      </c>
    </row>
    <row r="303" spans="1:5" ht="15.75">
      <c r="A303" s="7">
        <v>40543</v>
      </c>
      <c r="B303" s="7" t="s">
        <v>206</v>
      </c>
      <c r="C303" s="8" t="s">
        <v>43</v>
      </c>
      <c r="D303" s="19">
        <v>4</v>
      </c>
      <c r="E303" s="9">
        <v>-1</v>
      </c>
    </row>
    <row r="304" spans="1:5" ht="15.75">
      <c r="A304" s="7">
        <v>40543</v>
      </c>
      <c r="B304" s="7" t="s">
        <v>207</v>
      </c>
      <c r="C304" s="8" t="s">
        <v>15</v>
      </c>
      <c r="D304" s="19">
        <v>5</v>
      </c>
      <c r="E304" s="9">
        <v>-1</v>
      </c>
    </row>
    <row r="305" spans="1:5" ht="15.75">
      <c r="A305" s="7">
        <v>40543</v>
      </c>
      <c r="B305" s="7" t="s">
        <v>208</v>
      </c>
      <c r="C305" s="8" t="s">
        <v>209</v>
      </c>
      <c r="D305" s="19">
        <v>6</v>
      </c>
      <c r="E305" s="9">
        <v>1</v>
      </c>
    </row>
    <row r="306" spans="1:5" ht="15.75">
      <c r="A306" s="7">
        <v>40543</v>
      </c>
      <c r="B306" s="7" t="s">
        <v>210</v>
      </c>
      <c r="C306" s="8" t="s">
        <v>209</v>
      </c>
      <c r="D306" s="19">
        <v>7</v>
      </c>
      <c r="E306" s="9">
        <v>-1</v>
      </c>
    </row>
    <row r="307" spans="1:5" ht="15.75">
      <c r="A307" s="7">
        <v>40574</v>
      </c>
      <c r="B307" s="7" t="s">
        <v>211</v>
      </c>
      <c r="C307" s="8" t="s">
        <v>146</v>
      </c>
      <c r="D307" s="19">
        <v>8</v>
      </c>
      <c r="E307" s="9">
        <v>-1</v>
      </c>
    </row>
    <row r="308" spans="1:5" ht="15.75">
      <c r="A308" s="7">
        <v>40574</v>
      </c>
      <c r="B308" s="7" t="s">
        <v>212</v>
      </c>
      <c r="C308" s="8" t="s">
        <v>38</v>
      </c>
      <c r="D308" s="19">
        <v>9</v>
      </c>
      <c r="E308" s="9">
        <v>-1</v>
      </c>
    </row>
    <row r="309" spans="1:5" ht="15.75">
      <c r="A309" s="7">
        <v>40574</v>
      </c>
      <c r="B309" s="7" t="s">
        <v>212</v>
      </c>
      <c r="C309" s="8" t="s">
        <v>45</v>
      </c>
      <c r="D309" s="19">
        <v>10</v>
      </c>
      <c r="E309" s="9">
        <v>-1</v>
      </c>
    </row>
    <row r="310" spans="1:5" ht="15.75">
      <c r="A310" s="7">
        <v>40574</v>
      </c>
      <c r="B310" s="7" t="s">
        <v>213</v>
      </c>
      <c r="C310" s="8" t="s">
        <v>15</v>
      </c>
      <c r="D310" s="19">
        <v>1</v>
      </c>
      <c r="E310" s="9">
        <v>-1</v>
      </c>
    </row>
    <row r="311" spans="1:5" ht="15.75">
      <c r="A311" s="7">
        <v>40574</v>
      </c>
      <c r="B311" s="7" t="s">
        <v>214</v>
      </c>
      <c r="C311" s="8" t="s">
        <v>215</v>
      </c>
      <c r="D311" s="19">
        <v>2</v>
      </c>
      <c r="E311" s="9">
        <v>1</v>
      </c>
    </row>
    <row r="312" spans="1:5" ht="15.75">
      <c r="A312" s="7">
        <v>40574</v>
      </c>
      <c r="B312" s="7" t="s">
        <v>216</v>
      </c>
      <c r="C312" s="8" t="s">
        <v>215</v>
      </c>
      <c r="D312" s="19">
        <v>3</v>
      </c>
      <c r="E312" s="9">
        <v>-1</v>
      </c>
    </row>
    <row r="313" spans="1:5" ht="15.75">
      <c r="A313" s="7">
        <v>40574</v>
      </c>
      <c r="B313" s="7" t="s">
        <v>214</v>
      </c>
      <c r="C313" s="8" t="s">
        <v>217</v>
      </c>
      <c r="D313" s="19">
        <v>4</v>
      </c>
      <c r="E313" s="9">
        <v>14</v>
      </c>
    </row>
    <row r="314" spans="1:5" ht="15.75">
      <c r="A314" s="7">
        <v>40574</v>
      </c>
      <c r="B314" s="7" t="s">
        <v>218</v>
      </c>
      <c r="C314" s="8" t="s">
        <v>217</v>
      </c>
      <c r="D314" s="19">
        <v>5</v>
      </c>
      <c r="E314" s="9">
        <v>-14</v>
      </c>
    </row>
    <row r="315" spans="1:5" ht="15.75">
      <c r="A315" s="7">
        <v>40574</v>
      </c>
      <c r="B315" s="7" t="s">
        <v>219</v>
      </c>
      <c r="C315" s="8" t="s">
        <v>43</v>
      </c>
      <c r="D315" s="19">
        <v>6</v>
      </c>
      <c r="E315" s="9">
        <v>-1</v>
      </c>
    </row>
    <row r="316" spans="1:5" ht="15.75">
      <c r="A316" s="7">
        <v>40574</v>
      </c>
      <c r="B316" s="7" t="s">
        <v>220</v>
      </c>
      <c r="C316" s="8" t="s">
        <v>39</v>
      </c>
      <c r="D316" s="19">
        <v>7</v>
      </c>
      <c r="E316" s="9">
        <v>1</v>
      </c>
    </row>
    <row r="317" spans="1:5" ht="15.75">
      <c r="A317" s="7">
        <v>40602</v>
      </c>
      <c r="B317" s="7" t="s">
        <v>221</v>
      </c>
      <c r="C317" s="8" t="s">
        <v>56</v>
      </c>
      <c r="D317" s="19">
        <v>8</v>
      </c>
      <c r="E317" s="9">
        <v>-2</v>
      </c>
    </row>
    <row r="318" spans="1:5" ht="15.75">
      <c r="A318" s="7">
        <v>40602</v>
      </c>
      <c r="B318" s="7" t="s">
        <v>222</v>
      </c>
      <c r="C318" s="8" t="s">
        <v>56</v>
      </c>
      <c r="D318" s="19">
        <v>9</v>
      </c>
      <c r="E318" s="9">
        <v>-2</v>
      </c>
    </row>
    <row r="319" spans="1:5" ht="15.75">
      <c r="A319" s="7">
        <v>40602</v>
      </c>
      <c r="B319" s="7" t="s">
        <v>221</v>
      </c>
      <c r="C319" s="8" t="s">
        <v>44</v>
      </c>
      <c r="D319" s="19">
        <v>10</v>
      </c>
      <c r="E319" s="9">
        <v>-1</v>
      </c>
    </row>
    <row r="320" spans="1:5" ht="15.75">
      <c r="A320" s="7">
        <v>40602</v>
      </c>
      <c r="B320" s="7" t="s">
        <v>223</v>
      </c>
      <c r="C320" s="8" t="s">
        <v>44</v>
      </c>
      <c r="D320" s="19">
        <v>1</v>
      </c>
      <c r="E320" s="9">
        <v>1</v>
      </c>
    </row>
    <row r="321" spans="1:5" ht="15.75">
      <c r="A321" s="7">
        <v>40602</v>
      </c>
      <c r="B321" s="7" t="s">
        <v>222</v>
      </c>
      <c r="C321" s="8" t="s">
        <v>44</v>
      </c>
      <c r="D321" s="19">
        <v>2</v>
      </c>
      <c r="E321" s="9">
        <v>-1</v>
      </c>
    </row>
    <row r="322" spans="1:5" ht="15.75">
      <c r="A322" s="7">
        <v>40602</v>
      </c>
      <c r="B322" s="7" t="s">
        <v>224</v>
      </c>
      <c r="C322" s="8" t="s">
        <v>44</v>
      </c>
      <c r="D322" s="19">
        <v>3</v>
      </c>
      <c r="E322" s="9">
        <v>1</v>
      </c>
    </row>
    <row r="323" spans="1:5" ht="15.75">
      <c r="A323" s="7">
        <v>40602</v>
      </c>
      <c r="B323" s="7" t="s">
        <v>223</v>
      </c>
      <c r="C323" s="8" t="s">
        <v>6</v>
      </c>
      <c r="D323" s="19">
        <v>4</v>
      </c>
      <c r="E323" s="9">
        <v>4</v>
      </c>
    </row>
    <row r="324" spans="1:5" ht="15.75">
      <c r="A324" s="7">
        <v>40602</v>
      </c>
      <c r="B324" s="7" t="s">
        <v>225</v>
      </c>
      <c r="C324" s="8" t="s">
        <v>6</v>
      </c>
      <c r="D324" s="19">
        <v>5</v>
      </c>
      <c r="E324" s="9">
        <v>-1</v>
      </c>
    </row>
    <row r="325" spans="1:5" ht="15.75">
      <c r="A325" s="7">
        <v>40602</v>
      </c>
      <c r="B325" s="7" t="s">
        <v>221</v>
      </c>
      <c r="C325" s="8" t="s">
        <v>7</v>
      </c>
      <c r="D325" s="19">
        <v>6</v>
      </c>
      <c r="E325" s="9">
        <v>-1</v>
      </c>
    </row>
    <row r="326" spans="1:5" ht="15.75">
      <c r="A326" s="7">
        <v>40602</v>
      </c>
      <c r="B326" s="7" t="s">
        <v>225</v>
      </c>
      <c r="C326" s="8" t="s">
        <v>226</v>
      </c>
      <c r="D326" s="19">
        <v>7</v>
      </c>
      <c r="E326" s="9">
        <v>-2</v>
      </c>
    </row>
    <row r="327" spans="1:5" ht="15.75">
      <c r="A327" s="7">
        <v>40602</v>
      </c>
      <c r="B327" s="7" t="s">
        <v>223</v>
      </c>
      <c r="C327" s="8" t="s">
        <v>226</v>
      </c>
      <c r="D327" s="19">
        <v>8</v>
      </c>
      <c r="E327" s="9">
        <v>2</v>
      </c>
    </row>
    <row r="328" spans="1:5" ht="15.75">
      <c r="A328" s="7">
        <v>40602</v>
      </c>
      <c r="B328" s="7" t="s">
        <v>227</v>
      </c>
      <c r="C328" s="8" t="s">
        <v>30</v>
      </c>
      <c r="D328" s="19">
        <v>9</v>
      </c>
      <c r="E328" s="9">
        <v>-1</v>
      </c>
    </row>
    <row r="329" spans="1:5" ht="15.75">
      <c r="A329" s="7">
        <v>40602</v>
      </c>
      <c r="B329" s="7" t="s">
        <v>222</v>
      </c>
      <c r="C329" s="8" t="s">
        <v>51</v>
      </c>
      <c r="D329" s="19">
        <v>10</v>
      </c>
      <c r="E329" s="9">
        <v>-1</v>
      </c>
    </row>
    <row r="330" spans="1:5" ht="15.75">
      <c r="A330" s="7">
        <v>40602</v>
      </c>
      <c r="B330" s="7" t="s">
        <v>222</v>
      </c>
      <c r="C330" s="8" t="s">
        <v>57</v>
      </c>
      <c r="D330" s="19">
        <v>1</v>
      </c>
      <c r="E330" s="9">
        <v>-2</v>
      </c>
    </row>
    <row r="331" spans="1:5" ht="15.75">
      <c r="A331" s="7">
        <v>40602</v>
      </c>
      <c r="B331" s="7" t="s">
        <v>221</v>
      </c>
      <c r="C331" s="8" t="s">
        <v>33</v>
      </c>
      <c r="D331" s="19">
        <v>2</v>
      </c>
      <c r="E331" s="9">
        <v>-1</v>
      </c>
    </row>
    <row r="332" spans="1:5" ht="15.75">
      <c r="A332" s="7">
        <v>40602</v>
      </c>
      <c r="B332" s="7" t="s">
        <v>223</v>
      </c>
      <c r="C332" s="8" t="s">
        <v>228</v>
      </c>
      <c r="D332" s="19">
        <v>3</v>
      </c>
      <c r="E332" s="9">
        <v>1</v>
      </c>
    </row>
    <row r="333" spans="1:5" ht="15.75">
      <c r="A333" s="7">
        <v>40602</v>
      </c>
      <c r="B333" s="7" t="s">
        <v>229</v>
      </c>
      <c r="C333" s="8" t="s">
        <v>48</v>
      </c>
      <c r="D333" s="19">
        <v>4</v>
      </c>
      <c r="E333" s="9">
        <v>-1</v>
      </c>
    </row>
    <row r="334" spans="1:5" ht="15.75">
      <c r="A334" s="7">
        <v>40602</v>
      </c>
      <c r="B334" s="7" t="s">
        <v>230</v>
      </c>
      <c r="C334" s="8" t="s">
        <v>60</v>
      </c>
      <c r="D334" s="19">
        <v>5</v>
      </c>
      <c r="E334" s="9">
        <v>-2</v>
      </c>
    </row>
    <row r="335" spans="1:5" ht="15.75">
      <c r="A335" s="7">
        <v>40602</v>
      </c>
      <c r="B335" s="7" t="s">
        <v>223</v>
      </c>
      <c r="C335" s="8" t="s">
        <v>60</v>
      </c>
      <c r="D335" s="19">
        <v>6</v>
      </c>
      <c r="E335" s="9">
        <v>2</v>
      </c>
    </row>
    <row r="336" spans="1:5" ht="15.75">
      <c r="A336" s="7">
        <v>40602</v>
      </c>
      <c r="B336" s="7" t="s">
        <v>231</v>
      </c>
      <c r="C336" s="8" t="s">
        <v>59</v>
      </c>
      <c r="D336" s="19">
        <v>7</v>
      </c>
      <c r="E336" s="9">
        <v>-3</v>
      </c>
    </row>
    <row r="337" spans="1:5" ht="15.75">
      <c r="A337" s="7">
        <v>40602</v>
      </c>
      <c r="B337" s="7" t="s">
        <v>223</v>
      </c>
      <c r="C337" s="8" t="s">
        <v>46</v>
      </c>
      <c r="D337" s="19">
        <v>8</v>
      </c>
      <c r="E337" s="9">
        <v>1</v>
      </c>
    </row>
    <row r="338" spans="1:5" ht="15.75">
      <c r="A338" s="7">
        <v>40602</v>
      </c>
      <c r="B338" s="7" t="s">
        <v>223</v>
      </c>
      <c r="C338" s="8" t="s">
        <v>8</v>
      </c>
      <c r="D338" s="19">
        <v>9</v>
      </c>
      <c r="E338" s="9">
        <v>1</v>
      </c>
    </row>
    <row r="339" spans="1:5" ht="15.75">
      <c r="A339" s="7">
        <v>40602</v>
      </c>
      <c r="B339" s="7" t="s">
        <v>232</v>
      </c>
      <c r="C339" s="8" t="s">
        <v>39</v>
      </c>
      <c r="D339" s="19">
        <v>10</v>
      </c>
      <c r="E339" s="9">
        <v>1</v>
      </c>
    </row>
    <row r="340" spans="1:5" ht="15.75">
      <c r="A340" s="7">
        <v>40602</v>
      </c>
      <c r="B340" s="7" t="s">
        <v>232</v>
      </c>
      <c r="C340" s="8" t="s">
        <v>44</v>
      </c>
      <c r="D340" s="19">
        <v>1</v>
      </c>
      <c r="E340" s="9">
        <v>1</v>
      </c>
    </row>
    <row r="341" spans="1:5" ht="15.75">
      <c r="A341" s="7">
        <v>40602</v>
      </c>
      <c r="B341" s="7" t="s">
        <v>233</v>
      </c>
      <c r="C341" s="8" t="s">
        <v>132</v>
      </c>
      <c r="D341" s="19">
        <v>2</v>
      </c>
      <c r="E341" s="9">
        <v>-1</v>
      </c>
    </row>
    <row r="342" spans="1:5" ht="15.75">
      <c r="A342" s="7">
        <v>40602</v>
      </c>
      <c r="B342" s="7" t="s">
        <v>233</v>
      </c>
      <c r="C342" s="8" t="s">
        <v>60</v>
      </c>
      <c r="D342" s="19">
        <v>3</v>
      </c>
      <c r="E342" s="9">
        <v>-1</v>
      </c>
    </row>
    <row r="343" spans="1:5" ht="15.75">
      <c r="A343" s="7">
        <v>40602</v>
      </c>
      <c r="B343" s="7" t="s">
        <v>233</v>
      </c>
      <c r="C343" s="8" t="s">
        <v>65</v>
      </c>
      <c r="D343" s="19">
        <v>4</v>
      </c>
      <c r="E343" s="9">
        <v>-4</v>
      </c>
    </row>
    <row r="344" spans="1:5" ht="15.75">
      <c r="A344" s="7">
        <v>40602</v>
      </c>
      <c r="B344" s="7" t="s">
        <v>233</v>
      </c>
      <c r="C344" s="8" t="s">
        <v>45</v>
      </c>
      <c r="D344" s="19">
        <v>5</v>
      </c>
      <c r="E344" s="9">
        <v>-4</v>
      </c>
    </row>
    <row r="345" spans="1:5" ht="15.75">
      <c r="A345" s="7">
        <v>40602</v>
      </c>
      <c r="B345" s="7" t="s">
        <v>233</v>
      </c>
      <c r="C345" s="8" t="s">
        <v>49</v>
      </c>
      <c r="D345" s="19">
        <v>6</v>
      </c>
      <c r="E345" s="9">
        <v>-8</v>
      </c>
    </row>
    <row r="346" spans="1:5" ht="15.75">
      <c r="A346" s="7">
        <v>40602</v>
      </c>
      <c r="B346" s="7" t="s">
        <v>233</v>
      </c>
      <c r="C346" s="8" t="s">
        <v>15</v>
      </c>
      <c r="D346" s="19">
        <v>7</v>
      </c>
      <c r="E346" s="9">
        <v>-2</v>
      </c>
    </row>
    <row r="347" spans="1:5" ht="15.75">
      <c r="A347" s="7">
        <v>40602</v>
      </c>
      <c r="B347" s="7" t="s">
        <v>233</v>
      </c>
      <c r="C347" s="8" t="s">
        <v>85</v>
      </c>
      <c r="D347" s="19">
        <v>8</v>
      </c>
      <c r="E347" s="9">
        <v>-1</v>
      </c>
    </row>
    <row r="348" spans="1:5" ht="15.75">
      <c r="A348" s="7">
        <v>40602</v>
      </c>
      <c r="B348" s="7" t="s">
        <v>234</v>
      </c>
      <c r="C348" s="8" t="s">
        <v>36</v>
      </c>
      <c r="D348" s="19">
        <v>9</v>
      </c>
      <c r="E348" s="9">
        <v>-1</v>
      </c>
    </row>
    <row r="349" spans="1:5" ht="15.75">
      <c r="A349" s="7">
        <v>40602</v>
      </c>
      <c r="B349" s="7" t="s">
        <v>234</v>
      </c>
      <c r="C349" s="8" t="s">
        <v>42</v>
      </c>
      <c r="D349" s="19">
        <v>10</v>
      </c>
      <c r="E349" s="9">
        <v>-6</v>
      </c>
    </row>
    <row r="350" spans="1:5" ht="15.75">
      <c r="A350" s="7">
        <v>40602</v>
      </c>
      <c r="B350" s="7" t="s">
        <v>234</v>
      </c>
      <c r="C350" s="8" t="s">
        <v>51</v>
      </c>
      <c r="D350" s="19">
        <v>1</v>
      </c>
      <c r="E350" s="9">
        <v>-1</v>
      </c>
    </row>
    <row r="351" spans="1:5" ht="15.75">
      <c r="A351" s="7">
        <v>40602</v>
      </c>
      <c r="B351" s="7" t="s">
        <v>234</v>
      </c>
      <c r="C351" s="8" t="s">
        <v>57</v>
      </c>
      <c r="D351" s="19">
        <v>2</v>
      </c>
      <c r="E351" s="9">
        <v>-4</v>
      </c>
    </row>
    <row r="352" spans="1:5" ht="15.75">
      <c r="A352" s="7">
        <v>40602</v>
      </c>
      <c r="B352" s="7" t="s">
        <v>234</v>
      </c>
      <c r="C352" s="8" t="s">
        <v>58</v>
      </c>
      <c r="D352" s="19">
        <v>3</v>
      </c>
      <c r="E352" s="9">
        <v>-7</v>
      </c>
    </row>
    <row r="353" spans="1:5" ht="15.75">
      <c r="A353" s="7">
        <v>40602</v>
      </c>
      <c r="B353" s="7" t="s">
        <v>234</v>
      </c>
      <c r="C353" s="8" t="s">
        <v>40</v>
      </c>
      <c r="D353" s="19">
        <v>4</v>
      </c>
      <c r="E353" s="9">
        <v>-1</v>
      </c>
    </row>
    <row r="354" spans="1:5" ht="15.75">
      <c r="A354" s="7">
        <v>40602</v>
      </c>
      <c r="B354" s="7" t="s">
        <v>234</v>
      </c>
      <c r="C354" s="8" t="s">
        <v>50</v>
      </c>
      <c r="D354" s="19">
        <v>5</v>
      </c>
      <c r="E354" s="9">
        <v>-4</v>
      </c>
    </row>
    <row r="355" spans="1:5" ht="15.75">
      <c r="A355" s="7">
        <v>40602</v>
      </c>
      <c r="B355" s="7" t="s">
        <v>234</v>
      </c>
      <c r="C355" s="8" t="s">
        <v>37</v>
      </c>
      <c r="D355" s="19">
        <v>6</v>
      </c>
      <c r="E355" s="9">
        <v>-4</v>
      </c>
    </row>
    <row r="356" spans="1:5" ht="15.75">
      <c r="A356" s="7">
        <v>40602</v>
      </c>
      <c r="B356" s="7" t="s">
        <v>234</v>
      </c>
      <c r="C356" s="8" t="s">
        <v>103</v>
      </c>
      <c r="D356" s="19">
        <v>7</v>
      </c>
      <c r="E356" s="9">
        <v>-2</v>
      </c>
    </row>
    <row r="357" spans="1:5" ht="15.75">
      <c r="A357" s="7">
        <v>40602</v>
      </c>
      <c r="B357" s="7" t="s">
        <v>234</v>
      </c>
      <c r="C357" s="8" t="s">
        <v>10</v>
      </c>
      <c r="D357" s="19">
        <v>8</v>
      </c>
      <c r="E357" s="9">
        <v>-2</v>
      </c>
    </row>
    <row r="358" spans="1:5" ht="15.75">
      <c r="A358" s="7">
        <v>40602</v>
      </c>
      <c r="B358" s="7" t="s">
        <v>234</v>
      </c>
      <c r="C358" s="8" t="s">
        <v>28</v>
      </c>
      <c r="D358" s="19">
        <v>9</v>
      </c>
      <c r="E358" s="9">
        <v>-1</v>
      </c>
    </row>
    <row r="359" spans="1:5" ht="15.75">
      <c r="A359" s="7">
        <v>40602</v>
      </c>
      <c r="B359" s="7" t="s">
        <v>234</v>
      </c>
      <c r="C359" s="8" t="s">
        <v>25</v>
      </c>
      <c r="D359" s="19">
        <v>10</v>
      </c>
      <c r="E359" s="9">
        <v>-1</v>
      </c>
    </row>
    <row r="360" spans="1:5" ht="15.75">
      <c r="A360" s="7">
        <v>40602</v>
      </c>
      <c r="B360" s="7" t="s">
        <v>235</v>
      </c>
      <c r="C360" s="8" t="s">
        <v>58</v>
      </c>
      <c r="D360" s="19">
        <v>1</v>
      </c>
      <c r="E360" s="9">
        <v>-1</v>
      </c>
    </row>
    <row r="361" spans="1:5" ht="15.75">
      <c r="A361" s="7">
        <v>40602</v>
      </c>
      <c r="B361" s="7" t="s">
        <v>236</v>
      </c>
      <c r="C361" s="8" t="s">
        <v>44</v>
      </c>
      <c r="D361" s="19">
        <v>2</v>
      </c>
      <c r="E361" s="9">
        <v>-2</v>
      </c>
    </row>
    <row r="362" spans="1:5" ht="15.75">
      <c r="A362" s="7">
        <v>40602</v>
      </c>
      <c r="B362" s="7" t="s">
        <v>237</v>
      </c>
      <c r="C362" s="8" t="s">
        <v>58</v>
      </c>
      <c r="D362" s="19">
        <v>3</v>
      </c>
      <c r="E362" s="9">
        <v>5</v>
      </c>
    </row>
    <row r="363" spans="1:5" ht="15.75">
      <c r="A363" s="7">
        <v>40602</v>
      </c>
      <c r="B363" s="7" t="s">
        <v>237</v>
      </c>
      <c r="C363" s="8" t="s">
        <v>40</v>
      </c>
      <c r="D363" s="19">
        <v>4</v>
      </c>
      <c r="E363" s="9">
        <v>1</v>
      </c>
    </row>
    <row r="364" spans="1:5" ht="15.75">
      <c r="A364" s="7">
        <v>40602</v>
      </c>
      <c r="B364" s="7" t="s">
        <v>238</v>
      </c>
      <c r="C364" s="8" t="s">
        <v>15</v>
      </c>
      <c r="D364" s="19">
        <v>5</v>
      </c>
      <c r="E364" s="9">
        <v>-5</v>
      </c>
    </row>
    <row r="365" spans="1:5" ht="15.75">
      <c r="A365" s="7">
        <v>40633</v>
      </c>
      <c r="B365" s="7" t="s">
        <v>239</v>
      </c>
      <c r="C365" s="8" t="s">
        <v>60</v>
      </c>
      <c r="D365" s="19">
        <v>6</v>
      </c>
      <c r="E365" s="9">
        <v>5</v>
      </c>
    </row>
    <row r="366" spans="1:5" ht="15.75">
      <c r="A366" s="7">
        <v>40633</v>
      </c>
      <c r="B366" s="7" t="s">
        <v>240</v>
      </c>
      <c r="C366" s="8" t="s">
        <v>39</v>
      </c>
      <c r="D366" s="19">
        <v>7</v>
      </c>
      <c r="E366" s="9">
        <v>-1</v>
      </c>
    </row>
    <row r="367" spans="1:5" ht="15.75">
      <c r="A367" s="7">
        <v>40633</v>
      </c>
      <c r="B367" s="7" t="s">
        <v>241</v>
      </c>
      <c r="C367" s="8" t="s">
        <v>23</v>
      </c>
      <c r="D367" s="19">
        <v>8</v>
      </c>
      <c r="E367" s="9">
        <v>1</v>
      </c>
    </row>
    <row r="368" spans="1:5" ht="15.75">
      <c r="A368" s="7">
        <v>40633</v>
      </c>
      <c r="B368" s="7" t="s">
        <v>242</v>
      </c>
      <c r="C368" s="8" t="s">
        <v>49</v>
      </c>
      <c r="D368" s="19">
        <v>9</v>
      </c>
      <c r="E368" s="9">
        <v>50</v>
      </c>
    </row>
    <row r="369" spans="1:5" ht="15.75">
      <c r="A369" s="7">
        <v>40633</v>
      </c>
      <c r="B369" s="7" t="s">
        <v>243</v>
      </c>
      <c r="C369" s="8" t="s">
        <v>47</v>
      </c>
      <c r="D369" s="19">
        <v>10</v>
      </c>
      <c r="E369" s="9">
        <v>-1</v>
      </c>
    </row>
    <row r="370" spans="1:5" ht="15.75">
      <c r="A370" s="7">
        <v>40633</v>
      </c>
      <c r="B370" s="7" t="s">
        <v>244</v>
      </c>
      <c r="C370" s="8" t="s">
        <v>217</v>
      </c>
      <c r="D370" s="19">
        <v>1</v>
      </c>
      <c r="E370" s="9">
        <v>14</v>
      </c>
    </row>
    <row r="371" spans="1:5" ht="15.75">
      <c r="A371" s="7">
        <v>40633</v>
      </c>
      <c r="B371" s="7" t="s">
        <v>245</v>
      </c>
      <c r="C371" s="8" t="s">
        <v>39</v>
      </c>
      <c r="D371" s="19">
        <v>2</v>
      </c>
      <c r="E371" s="9">
        <v>1</v>
      </c>
    </row>
    <row r="372" spans="1:5" ht="15.75">
      <c r="A372" s="7">
        <v>40633</v>
      </c>
      <c r="B372" s="7" t="s">
        <v>246</v>
      </c>
      <c r="C372" s="8" t="s">
        <v>54</v>
      </c>
      <c r="D372" s="19">
        <v>3</v>
      </c>
      <c r="E372" s="9">
        <v>3</v>
      </c>
    </row>
    <row r="373" spans="1:5" ht="15.75">
      <c r="A373" s="7">
        <v>40633</v>
      </c>
      <c r="B373" s="7" t="s">
        <v>245</v>
      </c>
      <c r="C373" s="8" t="s">
        <v>46</v>
      </c>
      <c r="D373" s="19">
        <v>4</v>
      </c>
      <c r="E373" s="9">
        <v>1</v>
      </c>
    </row>
    <row r="374" spans="1:5" ht="15.75">
      <c r="A374" s="7">
        <v>40633</v>
      </c>
      <c r="B374" s="7" t="s">
        <v>245</v>
      </c>
      <c r="C374" s="8" t="s">
        <v>11</v>
      </c>
      <c r="D374" s="19">
        <v>5</v>
      </c>
      <c r="E374" s="9">
        <v>1</v>
      </c>
    </row>
    <row r="375" spans="1:5" ht="15.75">
      <c r="A375" s="7">
        <v>40633</v>
      </c>
      <c r="B375" s="7" t="s">
        <v>245</v>
      </c>
      <c r="C375" s="8" t="s">
        <v>29</v>
      </c>
      <c r="D375" s="19">
        <v>6</v>
      </c>
      <c r="E375" s="9">
        <v>1</v>
      </c>
    </row>
    <row r="376" spans="1:5" ht="15.75">
      <c r="A376" s="7">
        <v>40633</v>
      </c>
      <c r="B376" s="7" t="s">
        <v>245</v>
      </c>
      <c r="C376" s="8" t="s">
        <v>57</v>
      </c>
      <c r="D376" s="19">
        <v>7</v>
      </c>
      <c r="E376" s="9">
        <v>1</v>
      </c>
    </row>
    <row r="377" spans="1:5" ht="15.75">
      <c r="A377" s="7">
        <v>40633</v>
      </c>
      <c r="B377" s="7" t="s">
        <v>245</v>
      </c>
      <c r="C377" s="8" t="s">
        <v>33</v>
      </c>
      <c r="D377" s="19">
        <v>8</v>
      </c>
      <c r="E377" s="9">
        <v>1</v>
      </c>
    </row>
    <row r="378" spans="1:5" ht="15.75">
      <c r="A378" s="7">
        <v>40633</v>
      </c>
      <c r="B378" s="7" t="s">
        <v>245</v>
      </c>
      <c r="C378" s="8" t="s">
        <v>48</v>
      </c>
      <c r="D378" s="19">
        <v>9</v>
      </c>
      <c r="E378" s="9">
        <v>1</v>
      </c>
    </row>
    <row r="379" spans="1:5" ht="15.75">
      <c r="A379" s="7">
        <v>40633</v>
      </c>
      <c r="B379" s="7" t="s">
        <v>245</v>
      </c>
      <c r="C379" s="8" t="s">
        <v>43</v>
      </c>
      <c r="D379" s="19">
        <v>10</v>
      </c>
      <c r="E379" s="9">
        <v>1</v>
      </c>
    </row>
    <row r="380" spans="1:5" ht="15.75">
      <c r="A380" s="7">
        <v>40633</v>
      </c>
      <c r="B380" s="7" t="s">
        <v>247</v>
      </c>
      <c r="C380" s="8" t="s">
        <v>56</v>
      </c>
      <c r="D380" s="19">
        <v>1</v>
      </c>
      <c r="E380" s="9">
        <v>-4</v>
      </c>
    </row>
    <row r="381" spans="1:5" ht="15.75">
      <c r="A381" s="7">
        <v>40633</v>
      </c>
      <c r="B381" s="7" t="s">
        <v>247</v>
      </c>
      <c r="C381" s="8" t="s">
        <v>55</v>
      </c>
      <c r="D381" s="19">
        <v>2</v>
      </c>
      <c r="E381" s="9">
        <v>-1</v>
      </c>
    </row>
    <row r="382" spans="1:5" ht="15.75">
      <c r="A382" s="7">
        <v>40633</v>
      </c>
      <c r="B382" s="7" t="s">
        <v>247</v>
      </c>
      <c r="C382" s="8" t="s">
        <v>217</v>
      </c>
      <c r="D382" s="19">
        <v>3</v>
      </c>
      <c r="E382" s="9">
        <v>-14</v>
      </c>
    </row>
    <row r="383" spans="1:5" ht="15.75">
      <c r="A383" s="7">
        <v>40633</v>
      </c>
      <c r="B383" s="7" t="s">
        <v>248</v>
      </c>
      <c r="C383" s="8" t="s">
        <v>16</v>
      </c>
      <c r="D383" s="19">
        <v>4</v>
      </c>
      <c r="E383" s="9">
        <v>5</v>
      </c>
    </row>
    <row r="384" spans="1:5" ht="15.75">
      <c r="A384" s="7">
        <v>40633</v>
      </c>
      <c r="B384" s="7" t="s">
        <v>248</v>
      </c>
      <c r="C384" s="8" t="s">
        <v>110</v>
      </c>
      <c r="D384" s="19">
        <v>5</v>
      </c>
      <c r="E384" s="9">
        <v>1</v>
      </c>
    </row>
    <row r="385" spans="1:5" ht="15.75">
      <c r="A385" s="7">
        <v>40633</v>
      </c>
      <c r="B385" s="7" t="s">
        <v>248</v>
      </c>
      <c r="C385" s="8" t="s">
        <v>40</v>
      </c>
      <c r="D385" s="19">
        <v>6</v>
      </c>
      <c r="E385" s="9">
        <v>2</v>
      </c>
    </row>
    <row r="386" spans="1:5" ht="15.75">
      <c r="A386" s="7">
        <v>40633</v>
      </c>
      <c r="B386" s="7" t="s">
        <v>248</v>
      </c>
      <c r="C386" s="8" t="s">
        <v>44</v>
      </c>
      <c r="D386" s="19">
        <v>7</v>
      </c>
      <c r="E386" s="9">
        <v>3</v>
      </c>
    </row>
    <row r="387" spans="1:5" ht="15.75">
      <c r="A387" s="7">
        <v>40633</v>
      </c>
      <c r="B387" s="7" t="s">
        <v>248</v>
      </c>
      <c r="C387" s="8" t="s">
        <v>55</v>
      </c>
      <c r="D387" s="19">
        <v>8</v>
      </c>
      <c r="E387" s="9">
        <v>2</v>
      </c>
    </row>
    <row r="388" spans="1:5" ht="15.75">
      <c r="A388" s="7">
        <v>40633</v>
      </c>
      <c r="B388" s="7" t="s">
        <v>249</v>
      </c>
      <c r="C388" s="8" t="s">
        <v>250</v>
      </c>
      <c r="D388" s="19">
        <v>9</v>
      </c>
      <c r="E388" s="9">
        <v>1</v>
      </c>
    </row>
    <row r="389" spans="1:5" ht="15.75">
      <c r="A389" s="7">
        <v>40633</v>
      </c>
      <c r="B389" s="7" t="s">
        <v>249</v>
      </c>
      <c r="C389" s="8" t="s">
        <v>50</v>
      </c>
      <c r="D389" s="19">
        <v>10</v>
      </c>
      <c r="E389" s="9">
        <v>2</v>
      </c>
    </row>
    <row r="390" spans="1:5" ht="15.75">
      <c r="A390" s="7">
        <v>40633</v>
      </c>
      <c r="B390" s="7" t="s">
        <v>249</v>
      </c>
      <c r="C390" s="8" t="s">
        <v>146</v>
      </c>
      <c r="D390" s="19">
        <v>1</v>
      </c>
      <c r="E390" s="9">
        <v>1</v>
      </c>
    </row>
    <row r="391" spans="1:5" ht="15.75">
      <c r="A391" s="7">
        <v>40633</v>
      </c>
      <c r="B391" s="7" t="s">
        <v>249</v>
      </c>
      <c r="C391" s="8" t="s">
        <v>45</v>
      </c>
      <c r="D391" s="19">
        <v>2</v>
      </c>
      <c r="E391" s="9">
        <v>6</v>
      </c>
    </row>
    <row r="392" spans="1:5" ht="15.75">
      <c r="A392" s="7">
        <v>40633</v>
      </c>
      <c r="B392" s="7" t="s">
        <v>249</v>
      </c>
      <c r="C392" s="8" t="s">
        <v>59</v>
      </c>
      <c r="D392" s="19">
        <v>3</v>
      </c>
      <c r="E392" s="9">
        <v>7</v>
      </c>
    </row>
    <row r="393" spans="1:5" ht="15.75">
      <c r="A393" s="7">
        <v>40633</v>
      </c>
      <c r="B393" s="7" t="s">
        <v>249</v>
      </c>
      <c r="C393" s="8" t="s">
        <v>65</v>
      </c>
      <c r="D393" s="19">
        <v>4</v>
      </c>
      <c r="E393" s="9">
        <v>3</v>
      </c>
    </row>
    <row r="394" spans="1:5" ht="15.75">
      <c r="A394" s="7">
        <v>40633</v>
      </c>
      <c r="B394" s="7" t="s">
        <v>249</v>
      </c>
      <c r="C394" s="8" t="s">
        <v>148</v>
      </c>
      <c r="D394" s="19">
        <v>5</v>
      </c>
      <c r="E394" s="9">
        <v>1</v>
      </c>
    </row>
    <row r="395" spans="1:5" ht="15.75">
      <c r="A395" s="7">
        <v>40633</v>
      </c>
      <c r="B395" s="7" t="s">
        <v>251</v>
      </c>
      <c r="C395" s="8" t="s">
        <v>39</v>
      </c>
      <c r="D395" s="19">
        <v>6</v>
      </c>
      <c r="E395" s="9">
        <v>1</v>
      </c>
    </row>
    <row r="396" spans="1:5" ht="15.75">
      <c r="A396" s="7">
        <v>40633</v>
      </c>
      <c r="B396" s="7" t="s">
        <v>251</v>
      </c>
      <c r="C396" s="8" t="s">
        <v>43</v>
      </c>
      <c r="D396" s="19">
        <v>7</v>
      </c>
      <c r="E396" s="9">
        <v>1</v>
      </c>
    </row>
    <row r="397" spans="1:5" ht="15.75">
      <c r="A397" s="7">
        <v>40633</v>
      </c>
      <c r="B397" s="7" t="s">
        <v>251</v>
      </c>
      <c r="C397" s="8" t="s">
        <v>252</v>
      </c>
      <c r="D397" s="19">
        <v>8</v>
      </c>
      <c r="E397" s="9">
        <v>1</v>
      </c>
    </row>
    <row r="398" spans="1:5" ht="15.75">
      <c r="A398" s="7">
        <v>40633</v>
      </c>
      <c r="B398" s="7" t="s">
        <v>253</v>
      </c>
      <c r="C398" s="8" t="s">
        <v>59</v>
      </c>
      <c r="D398" s="19">
        <v>9</v>
      </c>
      <c r="E398" s="9">
        <v>-1</v>
      </c>
    </row>
    <row r="399" spans="1:5" ht="15.75">
      <c r="A399" s="7">
        <v>40633</v>
      </c>
      <c r="B399" s="7" t="s">
        <v>254</v>
      </c>
      <c r="C399" s="8" t="s">
        <v>56</v>
      </c>
      <c r="D399" s="19">
        <v>10</v>
      </c>
      <c r="E399" s="9">
        <v>-3</v>
      </c>
    </row>
    <row r="400" spans="1:5" ht="15.75">
      <c r="A400" s="7">
        <v>40633</v>
      </c>
      <c r="B400" s="7" t="s">
        <v>254</v>
      </c>
      <c r="C400" s="8" t="s">
        <v>54</v>
      </c>
      <c r="D400" s="19">
        <v>1</v>
      </c>
      <c r="E400" s="9">
        <v>-1</v>
      </c>
    </row>
    <row r="401" spans="1:5" ht="15.75">
      <c r="A401" s="7">
        <v>40626</v>
      </c>
      <c r="B401" s="7" t="s">
        <v>255</v>
      </c>
      <c r="C401" s="8" t="s">
        <v>256</v>
      </c>
      <c r="D401" s="19">
        <v>2</v>
      </c>
      <c r="E401" s="9">
        <v>1</v>
      </c>
    </row>
    <row r="402" spans="1:5" ht="15.75">
      <c r="A402" s="7">
        <v>40624</v>
      </c>
      <c r="B402" s="7" t="s">
        <v>257</v>
      </c>
      <c r="C402" s="8" t="s">
        <v>258</v>
      </c>
      <c r="D402" s="19">
        <v>3</v>
      </c>
      <c r="E402" s="9">
        <v>1</v>
      </c>
    </row>
    <row r="403" spans="1:5" ht="15.75">
      <c r="A403" s="7">
        <v>40636</v>
      </c>
      <c r="B403" s="7" t="s">
        <v>259</v>
      </c>
      <c r="C403" s="8" t="s">
        <v>6</v>
      </c>
      <c r="D403" s="19">
        <v>4</v>
      </c>
      <c r="E403" s="9">
        <v>-1</v>
      </c>
    </row>
    <row r="404" spans="1:5" ht="15.75">
      <c r="A404" s="7">
        <v>40636</v>
      </c>
      <c r="B404" s="7" t="s">
        <v>260</v>
      </c>
      <c r="C404" s="8" t="s">
        <v>110</v>
      </c>
      <c r="D404" s="19">
        <v>5</v>
      </c>
      <c r="E404" s="9">
        <v>-1</v>
      </c>
    </row>
    <row r="405" spans="1:5" ht="15.75">
      <c r="A405" s="7">
        <v>40640</v>
      </c>
      <c r="B405" s="7" t="s">
        <v>261</v>
      </c>
      <c r="C405" s="8" t="s">
        <v>250</v>
      </c>
      <c r="D405" s="19">
        <v>6</v>
      </c>
      <c r="E405" s="9">
        <v>1</v>
      </c>
    </row>
    <row r="406" spans="1:5" ht="15.75">
      <c r="A406" s="7">
        <v>40640</v>
      </c>
      <c r="B406" s="7" t="s">
        <v>261</v>
      </c>
      <c r="C406" s="8" t="s">
        <v>56</v>
      </c>
      <c r="D406" s="19">
        <v>7</v>
      </c>
      <c r="E406" s="9">
        <v>2</v>
      </c>
    </row>
    <row r="407" spans="1:5" ht="15.75">
      <c r="A407" s="7">
        <v>40640</v>
      </c>
      <c r="B407" s="7" t="s">
        <v>261</v>
      </c>
      <c r="C407" s="8" t="s">
        <v>57</v>
      </c>
      <c r="D407" s="19">
        <v>8</v>
      </c>
      <c r="E407" s="9">
        <v>2</v>
      </c>
    </row>
    <row r="408" spans="1:5" ht="15.75">
      <c r="A408" s="7">
        <v>40640</v>
      </c>
      <c r="B408" s="7" t="s">
        <v>262</v>
      </c>
      <c r="C408" s="8" t="s">
        <v>58</v>
      </c>
      <c r="D408" s="19">
        <v>9</v>
      </c>
      <c r="E408" s="9">
        <v>-4</v>
      </c>
    </row>
    <row r="409" spans="1:5" ht="15.75">
      <c r="A409" s="7">
        <v>40640</v>
      </c>
      <c r="B409" s="7" t="s">
        <v>262</v>
      </c>
      <c r="C409" s="8" t="s">
        <v>40</v>
      </c>
      <c r="D409" s="19">
        <v>10</v>
      </c>
      <c r="E409" s="9">
        <v>-1</v>
      </c>
    </row>
    <row r="410" spans="1:5" ht="15.75">
      <c r="A410" s="7">
        <v>40640</v>
      </c>
      <c r="B410" s="7" t="s">
        <v>262</v>
      </c>
      <c r="C410" s="8" t="s">
        <v>51</v>
      </c>
      <c r="D410" s="19">
        <v>1</v>
      </c>
      <c r="E410" s="9">
        <v>-1</v>
      </c>
    </row>
    <row r="411" spans="1:5" ht="15.75">
      <c r="A411" s="7">
        <v>40640</v>
      </c>
      <c r="B411" s="7" t="s">
        <v>262</v>
      </c>
      <c r="C411" s="8" t="s">
        <v>57</v>
      </c>
      <c r="D411" s="19">
        <v>2</v>
      </c>
      <c r="E411" s="9">
        <v>-3</v>
      </c>
    </row>
    <row r="412" spans="1:5" ht="15.75">
      <c r="A412" s="7">
        <v>40640</v>
      </c>
      <c r="B412" s="7" t="s">
        <v>262</v>
      </c>
      <c r="C412" s="8" t="s">
        <v>6</v>
      </c>
      <c r="D412" s="19">
        <v>3</v>
      </c>
      <c r="E412" s="9">
        <v>-3</v>
      </c>
    </row>
    <row r="413" spans="1:5" ht="15.75">
      <c r="A413" s="7">
        <v>40638</v>
      </c>
      <c r="B413" s="7" t="s">
        <v>263</v>
      </c>
      <c r="C413" s="8" t="s">
        <v>256</v>
      </c>
      <c r="D413" s="19">
        <v>4</v>
      </c>
      <c r="E413" s="9">
        <v>-1</v>
      </c>
    </row>
    <row r="414" spans="1:5" ht="15.75">
      <c r="A414" s="7">
        <v>40638</v>
      </c>
      <c r="B414" s="7" t="s">
        <v>263</v>
      </c>
      <c r="C414" s="8" t="s">
        <v>258</v>
      </c>
      <c r="D414" s="19">
        <v>5</v>
      </c>
      <c r="E414" s="9">
        <v>-1</v>
      </c>
    </row>
    <row r="415" spans="1:5" ht="15.75">
      <c r="A415" s="7">
        <v>40659</v>
      </c>
      <c r="B415" s="7" t="s">
        <v>264</v>
      </c>
      <c r="C415" s="8" t="s">
        <v>11</v>
      </c>
      <c r="D415" s="19">
        <v>6</v>
      </c>
      <c r="E415" s="9">
        <v>1</v>
      </c>
    </row>
    <row r="416" spans="1:5" ht="15.75">
      <c r="A416" s="7">
        <v>40671</v>
      </c>
      <c r="B416" s="7" t="s">
        <v>265</v>
      </c>
      <c r="C416" s="8" t="s">
        <v>45</v>
      </c>
      <c r="D416" s="19">
        <v>7</v>
      </c>
      <c r="E416" s="9">
        <v>-2</v>
      </c>
    </row>
    <row r="417" spans="1:5" ht="15.75">
      <c r="A417" s="7">
        <v>40672</v>
      </c>
      <c r="B417" s="7" t="s">
        <v>266</v>
      </c>
      <c r="C417" s="8" t="s">
        <v>44</v>
      </c>
      <c r="D417" s="19">
        <v>8</v>
      </c>
      <c r="E417" s="9">
        <v>-1</v>
      </c>
    </row>
    <row r="418" spans="1:5" ht="15.75">
      <c r="A418" s="7">
        <v>40672</v>
      </c>
      <c r="B418" s="7" t="s">
        <v>266</v>
      </c>
      <c r="C418" s="8" t="s">
        <v>24</v>
      </c>
      <c r="D418" s="19">
        <v>9</v>
      </c>
      <c r="E418" s="9">
        <v>-1</v>
      </c>
    </row>
    <row r="419" spans="1:5" ht="15.75">
      <c r="A419" s="7">
        <v>40672</v>
      </c>
      <c r="B419" s="7" t="s">
        <v>267</v>
      </c>
      <c r="C419" s="8" t="s">
        <v>24</v>
      </c>
      <c r="D419" s="19">
        <v>10</v>
      </c>
      <c r="E419" s="9">
        <v>1</v>
      </c>
    </row>
    <row r="420" spans="1:5" ht="15.75">
      <c r="A420" s="7">
        <v>40668</v>
      </c>
      <c r="B420" s="7" t="s">
        <v>268</v>
      </c>
      <c r="C420" s="8" t="s">
        <v>30</v>
      </c>
      <c r="D420" s="19">
        <v>1</v>
      </c>
      <c r="E420" s="9">
        <v>1</v>
      </c>
    </row>
    <row r="421" spans="1:5" ht="15.75">
      <c r="A421" s="7">
        <v>40673</v>
      </c>
      <c r="B421" s="7" t="s">
        <v>269</v>
      </c>
      <c r="C421" s="8" t="s">
        <v>48</v>
      </c>
      <c r="D421" s="19">
        <v>2</v>
      </c>
      <c r="E421" s="9">
        <v>1</v>
      </c>
    </row>
    <row r="422" spans="1:5" ht="15.75">
      <c r="A422" s="7">
        <v>40673</v>
      </c>
      <c r="B422" s="7" t="s">
        <v>270</v>
      </c>
      <c r="C422" s="8" t="s">
        <v>48</v>
      </c>
      <c r="D422" s="19">
        <v>3</v>
      </c>
      <c r="E422" s="9">
        <v>-1</v>
      </c>
    </row>
  </sheetData>
  <autoFilter ref="A9:E422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4:F255"/>
  <sheetViews>
    <sheetView rightToLeft="1" tabSelected="1" workbookViewId="0">
      <selection activeCell="G29" sqref="G29"/>
    </sheetView>
  </sheetViews>
  <sheetFormatPr defaultRowHeight="14.25"/>
  <cols>
    <col min="1" max="1" width="15.75" customWidth="1"/>
    <col min="2" max="2" width="32.875" bestFit="1" customWidth="1"/>
    <col min="3" max="3" width="12.375" customWidth="1"/>
  </cols>
  <sheetData>
    <row r="4" spans="1:6">
      <c r="D4" t="s">
        <v>442</v>
      </c>
    </row>
    <row r="5" spans="1:6">
      <c r="D5" t="s">
        <v>441</v>
      </c>
    </row>
    <row r="6" spans="1:6" ht="15" thickBot="1">
      <c r="F6" t="s">
        <v>443</v>
      </c>
    </row>
    <row r="7" spans="1:6" ht="18">
      <c r="A7" s="11" t="s">
        <v>271</v>
      </c>
      <c r="B7" s="17" t="s">
        <v>440</v>
      </c>
      <c r="C7" s="21" t="s">
        <v>272</v>
      </c>
    </row>
    <row r="8" spans="1:6" ht="15.75">
      <c r="A8" s="12" t="s">
        <v>39</v>
      </c>
      <c r="B8" s="14">
        <v>1</v>
      </c>
      <c r="C8" s="15">
        <f>SUMIFS(كشف!$E$10:E$1500,كشف!$C$10:$C$1500,$A8,كشف!$D$10:$D$1500,$B8)</f>
        <v>3</v>
      </c>
      <c r="D8">
        <f>SUMPRODUCT(--(كشف!$C$10:$C$1500=$A8),--(كشف!$D$10:$D$1500=$B8),--(كشف!$E$10:$E$1500))</f>
        <v>3</v>
      </c>
      <c r="E8" s="22">
        <f t="array" ref="E8">SUM((كشف!$C$10:$C$1500=$A8)*(كشف!$D$10:$D$1500=$B8)*(كشف!$E$10:$E$1500))</f>
        <v>3</v>
      </c>
    </row>
    <row r="9" spans="1:6" ht="15.75">
      <c r="A9" s="12" t="s">
        <v>23</v>
      </c>
      <c r="B9" s="14">
        <v>1</v>
      </c>
      <c r="C9" s="15">
        <f>SUMIFS(كشف!$E$10:E$1500,كشف!$C$10:$C$1500,$A9,كشف!$D$10:$D$1500,$B9)</f>
        <v>0</v>
      </c>
      <c r="D9">
        <f>SUMPRODUCT(--(كشف!$C$10:$C$1500=$A9),--(كشف!$D$10:$D$1500=$B9),--(كشف!$E$10:$E$1500))</f>
        <v>0</v>
      </c>
      <c r="E9" s="22">
        <f t="array" ref="E9">SUM((كشف!$C$10:$C$1500=$A9)*(كشف!$D$10:$D$1500=$B9)*(كشف!$E$10:$E$1500))</f>
        <v>0</v>
      </c>
    </row>
    <row r="10" spans="1:6" ht="15.75">
      <c r="A10" s="12" t="s">
        <v>24</v>
      </c>
      <c r="B10" s="14">
        <v>1</v>
      </c>
      <c r="C10" s="15">
        <f>SUMIFS(كشف!$E$10:E$1500,كشف!$C$10:$C$1500,$A10,كشف!$D$10:$D$1500,$B10)</f>
        <v>0</v>
      </c>
      <c r="D10">
        <f>SUMPRODUCT(--(كشف!$C$10:$C$1500=$A10),--(كشف!$D$10:$D$1500=$B10),--(كشف!$E$10:$E$1500))</f>
        <v>0</v>
      </c>
      <c r="E10" s="22">
        <f t="array" ref="E10">SUM((كشف!$C$10:$C$1500=$A10)*(كشف!$D$10:$D$1500=$B10)*(كشف!$E$10:$E$1500))</f>
        <v>0</v>
      </c>
    </row>
    <row r="11" spans="1:6" ht="15.75">
      <c r="A11" s="12" t="s">
        <v>209</v>
      </c>
      <c r="B11" s="14">
        <v>1</v>
      </c>
      <c r="C11" s="15">
        <f>SUMIFS(كشف!$E$10:E$1500,كشف!$C$10:$C$1500,$A11,كشف!$D$10:$D$1500,$B11)</f>
        <v>0</v>
      </c>
      <c r="D11">
        <f>SUMPRODUCT(--(كشف!$C$10:$C$1500=$A11),--(كشف!$D$10:$D$1500=$B11),--(كشف!$E$10:$E$1500))</f>
        <v>0</v>
      </c>
      <c r="E11" s="22">
        <f t="array" ref="E11">SUM((كشف!$C$10:$C$1500=$A11)*(كشف!$D$10:$D$1500=$B11)*(كشف!$E$10:$E$1500))</f>
        <v>0</v>
      </c>
    </row>
    <row r="12" spans="1:6" ht="15.75">
      <c r="A12" s="12" t="s">
        <v>58</v>
      </c>
      <c r="B12" s="14">
        <v>1</v>
      </c>
      <c r="C12" s="15">
        <f>SUMIFS(كشف!$E$10:E$1500,كشف!$C$10:$C$1500,$A12,كشف!$D$10:$D$1500,$B12)</f>
        <v>-1</v>
      </c>
      <c r="D12">
        <f>SUMPRODUCT(--(كشف!$C$10:$C$1500=$A12),--(كشف!$D$10:$D$1500=$B12),--(كشف!$E$10:$E$1500))</f>
        <v>-1</v>
      </c>
      <c r="E12" s="22">
        <f t="array" ref="E12">SUM((كشف!$C$10:$C$1500=$A12)*(كشف!$D$10:$D$1500=$B12)*(كشف!$E$10:$E$1500))</f>
        <v>-1</v>
      </c>
    </row>
    <row r="13" spans="1:6" ht="15.75">
      <c r="A13" s="12" t="s">
        <v>56</v>
      </c>
      <c r="B13" s="14">
        <v>1</v>
      </c>
      <c r="C13" s="15">
        <f>SUMIFS(كشف!$E$10:E$1500,كشف!$C$10:$C$1500,$A13,كشف!$D$10:$D$1500,$B13)</f>
        <v>-10</v>
      </c>
      <c r="D13">
        <f>SUMPRODUCT(--(كشف!$C$10:$C$1500=$A13),--(كشف!$D$10:$D$1500=$B13),--(كشف!$E$10:$E$1500))</f>
        <v>-10</v>
      </c>
      <c r="E13" s="22">
        <f t="array" ref="E13">SUM((كشف!$C$10:$C$1500=$A13)*(كشف!$D$10:$D$1500=$B13)*(كشف!$E$10:$E$1500))</f>
        <v>-10</v>
      </c>
    </row>
    <row r="14" spans="1:6" ht="15.75">
      <c r="A14" s="12" t="s">
        <v>273</v>
      </c>
      <c r="B14" s="14">
        <v>1</v>
      </c>
      <c r="C14" s="15">
        <f>SUMIFS(كشف!$E$10:E$1500,كشف!$C$10:$C$1500,$A14,كشف!$D$10:$D$1500,$B14)</f>
        <v>0</v>
      </c>
      <c r="D14">
        <f>SUMPRODUCT(--(كشف!$C$10:$C$1500=$A14),--(كشف!$D$10:$D$1500=$B14),--(كشف!$E$10:$E$1500))</f>
        <v>0</v>
      </c>
      <c r="E14" s="22">
        <f t="array" ref="E14">SUM((كشف!$C$10:$C$1500=$A14)*(كشف!$D$10:$D$1500=$B14)*(كشف!$E$10:$E$1500))</f>
        <v>0</v>
      </c>
    </row>
    <row r="15" spans="1:6" ht="15.75">
      <c r="A15" s="12" t="s">
        <v>274</v>
      </c>
      <c r="B15" s="14">
        <v>1</v>
      </c>
      <c r="C15" s="15">
        <f>SUMIFS(كشف!$E$10:E$1500,كشف!$C$10:$C$1500,A15,كشف!$D$10:$D$1500,B17)</f>
        <v>0</v>
      </c>
      <c r="D15">
        <f>SUMPRODUCT(--(كشف!$C$10:$C$1500=$A15),--(كشف!$D$10:$D$1500=$B15),--(كشف!$E$10:$E$1500))</f>
        <v>0</v>
      </c>
      <c r="E15" s="22">
        <f t="array" ref="E15">SUM((كشف!$C$10:$C$1500=$A15)*(كشف!$D$10:$D$1500=$B15)*(كشف!$E$10:$E$1500))</f>
        <v>0</v>
      </c>
    </row>
    <row r="16" spans="1:6" ht="15.75">
      <c r="A16" s="12" t="s">
        <v>44</v>
      </c>
      <c r="B16" s="14">
        <v>1</v>
      </c>
      <c r="C16" s="15">
        <f>SUMIFS(كشف!$E$10:E$1500,كشف!$C$10:$C$1500,A16,كشف!$D$10:$D$1500,B18)</f>
        <v>1</v>
      </c>
      <c r="D16">
        <f>SUMPRODUCT(--(كشف!$C$10:$C$1500=$A16),--(كشف!$D$10:$D$1500=$B16),--(كشف!$E$10:$E$1500))</f>
        <v>1</v>
      </c>
      <c r="E16" s="22">
        <f t="array" ref="E16">SUM((كشف!$C$10:$C$1500=$A16)*(كشف!$D$10:$D$1500=$B16)*(كشف!$E$10:$E$1500))</f>
        <v>1</v>
      </c>
    </row>
    <row r="17" spans="1:5" ht="15.75">
      <c r="A17" s="12" t="s">
        <v>5</v>
      </c>
      <c r="B17" s="14">
        <v>1</v>
      </c>
      <c r="C17" s="15">
        <f>SUMIFS(كشف!$E$10:E$1500,كشف!$C$10:$C$1500,A17,كشف!$D$10:$D$1500,B19)</f>
        <v>0</v>
      </c>
      <c r="D17">
        <f>SUMPRODUCT(--(كشف!$C$10:$C$1500=$A17),--(كشف!$D$10:$D$1500=$B17),--(كشف!$E$10:$E$1500))</f>
        <v>0</v>
      </c>
      <c r="E17" s="22">
        <f t="array" ref="E17">SUM((كشف!$C$10:$C$1500=$A17)*(كشف!$D$10:$D$1500=$B17)*(كشف!$E$10:$E$1500))</f>
        <v>0</v>
      </c>
    </row>
    <row r="18" spans="1:5" ht="15.75">
      <c r="A18" s="12" t="s">
        <v>275</v>
      </c>
      <c r="B18" s="14">
        <v>1</v>
      </c>
      <c r="C18" s="15">
        <f>SUMIFS(كشف!$E$10:E$1500,كشف!$C$10:$C$1500,A18,كشف!$D$10:$D$1500,B20)</f>
        <v>0</v>
      </c>
      <c r="D18">
        <f>SUMPRODUCT(--(كشف!$C$10:$C$1500=$A18),--(كشف!$D$10:$D$1500=$B18),--(كشف!$E$10:$E$1500))</f>
        <v>0</v>
      </c>
      <c r="E18" s="22">
        <f t="array" ref="E18">SUM((كشف!$C$10:$C$1500=$A18)*(كشف!$D$10:$D$1500=$B18)*(كشف!$E$10:$E$1500))</f>
        <v>0</v>
      </c>
    </row>
    <row r="19" spans="1:5" ht="15.75">
      <c r="A19" s="12" t="s">
        <v>200</v>
      </c>
      <c r="B19" s="14">
        <v>1</v>
      </c>
      <c r="C19" s="15">
        <f>SUMIFS(كشف!$E$10:E$1500,كشف!$C$10:$C$1500,A19,كشف!$D$10:$D$1500,B21)</f>
        <v>0</v>
      </c>
      <c r="D19">
        <f>SUMPRODUCT(--(كشف!$C$10:$C$1500=$A19),--(كشف!$D$10:$D$1500=$B19),--(كشف!$E$10:$E$1500))</f>
        <v>0</v>
      </c>
      <c r="E19" s="22">
        <f t="array" ref="E19">SUM((كشف!$C$10:$C$1500=$A19)*(كشف!$D$10:$D$1500=$B19)*(كشف!$E$10:$E$1500))</f>
        <v>0</v>
      </c>
    </row>
    <row r="20" spans="1:5" ht="15.75">
      <c r="A20" s="12" t="s">
        <v>25</v>
      </c>
      <c r="B20" s="14">
        <v>1</v>
      </c>
      <c r="C20" s="15">
        <f>SUMIFS(كشف!$E$10:E$1500,كشف!$C$10:$C$1500,A20,كشف!$D$10:$D$1500,B22)</f>
        <v>2</v>
      </c>
      <c r="D20">
        <f>SUMPRODUCT(--(كشف!$C$10:$C$1500=$A20),--(كشف!$D$10:$D$1500=$B20),--(كشف!$E$10:$E$1500))</f>
        <v>2</v>
      </c>
      <c r="E20" s="22">
        <f t="array" ref="E20">SUM((كشف!$C$10:$C$1500=$A20)*(كشف!$D$10:$D$1500=$B20)*(كشف!$E$10:$E$1500))</f>
        <v>2</v>
      </c>
    </row>
    <row r="21" spans="1:5" ht="15.75">
      <c r="A21" s="12" t="s">
        <v>276</v>
      </c>
      <c r="B21" s="14">
        <v>1</v>
      </c>
      <c r="C21" s="15">
        <f>SUMIFS(كشف!$E$10:E$1500,كشف!$C$10:$C$1500,A21,كشف!$D$10:$D$1500,B23)</f>
        <v>0</v>
      </c>
      <c r="D21">
        <f>SUMPRODUCT(--(كشف!$C$10:$C$1500=$A21),--(كشف!$D$10:$D$1500=$B21),--(كشف!$E$10:$E$1500))</f>
        <v>0</v>
      </c>
      <c r="E21" s="22">
        <f t="array" ref="E21">SUM((كشف!$C$10:$C$1500=$A21)*(كشف!$D$10:$D$1500=$B21)*(كشف!$E$10:$E$1500))</f>
        <v>0</v>
      </c>
    </row>
    <row r="22" spans="1:5" ht="15.75">
      <c r="A22" s="12" t="s">
        <v>277</v>
      </c>
      <c r="B22" s="14">
        <v>1</v>
      </c>
      <c r="C22" s="15">
        <f>SUMIFS(كشف!$E$10:E$1500,كشف!$C$10:$C$1500,A22,كشف!$D$10:$D$1500,B24)</f>
        <v>0</v>
      </c>
      <c r="D22">
        <f>SUMPRODUCT(--(كشف!$C$10:$C$1500=$A22),--(كشف!$D$10:$D$1500=$B22),--(كشف!$E$10:$E$1500))</f>
        <v>0</v>
      </c>
      <c r="E22" s="22">
        <f t="array" ref="E22">SUM((كشف!$C$10:$C$1500=$A22)*(كشف!$D$10:$D$1500=$B22)*(كشف!$E$10:$E$1500))</f>
        <v>0</v>
      </c>
    </row>
    <row r="23" spans="1:5" ht="15.75">
      <c r="A23" s="12" t="s">
        <v>278</v>
      </c>
      <c r="B23" s="14">
        <v>1</v>
      </c>
      <c r="C23" s="15">
        <f>SUMIFS(كشف!$E$10:E$1500,كشف!$C$10:$C$1500,A23,كشف!$D$10:$D$1500,B25)</f>
        <v>0</v>
      </c>
      <c r="D23">
        <f>SUMPRODUCT(--(كشف!$C$10:$C$1500=$A23),--(كشف!$D$10:$D$1500=$B23),--(كشف!$E$10:$E$1500))</f>
        <v>0</v>
      </c>
      <c r="E23" s="22">
        <f t="array" ref="E23">SUM((كشف!$C$10:$C$1500=$A23)*(كشف!$D$10:$D$1500=$B23)*(كشف!$E$10:$E$1500))</f>
        <v>0</v>
      </c>
    </row>
    <row r="24" spans="1:5" ht="15.75">
      <c r="A24" s="12" t="s">
        <v>6</v>
      </c>
      <c r="B24" s="14">
        <v>1</v>
      </c>
      <c r="C24" s="15">
        <f>SUMIFS(كشف!$E$10:E$1500,كشف!$C$10:$C$1500,A24,كشف!$D$10:$D$1500,B26)</f>
        <v>0</v>
      </c>
      <c r="D24">
        <f>SUMPRODUCT(--(كشف!$C$10:$C$1500=$A24),--(كشف!$D$10:$D$1500=$B24),--(كشف!$E$10:$E$1500))</f>
        <v>0</v>
      </c>
      <c r="E24" s="22">
        <f t="array" ref="E24">SUM((كشف!$C$10:$C$1500=$A24)*(كشف!$D$10:$D$1500=$B24)*(كشف!$E$10:$E$1500))</f>
        <v>0</v>
      </c>
    </row>
    <row r="25" spans="1:5" ht="15.75">
      <c r="A25" s="12" t="s">
        <v>279</v>
      </c>
      <c r="B25" s="14">
        <v>1</v>
      </c>
      <c r="C25" s="15">
        <f>SUMIFS(كشف!$E$10:E$1500,كشف!$C$10:$C$1500,A25,كشف!$D$10:$D$1500,B27)</f>
        <v>0</v>
      </c>
      <c r="D25">
        <f>SUMPRODUCT(--(كشف!$C$10:$C$1500=$A25),--(كشف!$D$10:$D$1500=$B25),--(كشف!$E$10:$E$1500))</f>
        <v>0</v>
      </c>
      <c r="E25" s="22">
        <f t="array" ref="E25">SUM((كشف!$C$10:$C$1500=$A25)*(كشف!$D$10:$D$1500=$B25)*(كشف!$E$10:$E$1500))</f>
        <v>0</v>
      </c>
    </row>
    <row r="26" spans="1:5" ht="15.75">
      <c r="A26" s="12" t="s">
        <v>7</v>
      </c>
      <c r="B26" s="14">
        <v>1</v>
      </c>
      <c r="C26" s="15">
        <f>SUMIFS(كشف!$E$10:E$1500,كشف!$C$10:$C$1500,A26,كشف!$D$10:$D$1500,B28)</f>
        <v>0</v>
      </c>
      <c r="D26">
        <f>SUMPRODUCT(--(كشف!$C$10:$C$1500=$A26),--(كشف!$D$10:$D$1500=$B26),--(كشف!$E$10:$E$1500))</f>
        <v>0</v>
      </c>
      <c r="E26" s="22">
        <f t="array" ref="E26">SUM((كشف!$C$10:$C$1500=$A26)*(كشف!$D$10:$D$1500=$B26)*(كشف!$E$10:$E$1500))</f>
        <v>0</v>
      </c>
    </row>
    <row r="27" spans="1:5" ht="15.75">
      <c r="A27" s="12" t="s">
        <v>103</v>
      </c>
      <c r="B27" s="14">
        <v>1</v>
      </c>
      <c r="C27" s="15">
        <f>SUMIFS(كشف!$E$10:E$1500,كشف!$C$10:$C$1500,A27,كشف!$D$10:$D$1500,B29)</f>
        <v>0</v>
      </c>
      <c r="D27">
        <f>SUMPRODUCT(--(كشف!$C$10:$C$1500=$A27),--(كشف!$D$10:$D$1500=$B27),--(كشف!$E$10:$E$1500))</f>
        <v>0</v>
      </c>
      <c r="E27" s="22">
        <f t="array" ref="E27">SUM((كشف!$C$10:$C$1500=$A27)*(كشف!$D$10:$D$1500=$B27)*(كشف!$E$10:$E$1500))</f>
        <v>0</v>
      </c>
    </row>
    <row r="28" spans="1:5" ht="15.75">
      <c r="A28" s="12" t="s">
        <v>54</v>
      </c>
      <c r="B28" s="14">
        <v>1</v>
      </c>
      <c r="C28" s="15">
        <f>SUMIFS(كشف!$E$10:E$1500,كشف!$C$10:$C$1500,A28,كشف!$D$10:$D$1500,B30)</f>
        <v>16</v>
      </c>
      <c r="D28">
        <f>SUMPRODUCT(--(كشف!$C$10:$C$1500=$A28),--(كشف!$D$10:$D$1500=$B28),--(كشف!$E$10:$E$1500))</f>
        <v>16</v>
      </c>
      <c r="E28" s="22">
        <f t="array" ref="E28">SUM((كشف!$C$10:$C$1500=$A28)*(كشف!$D$10:$D$1500=$B28)*(كشف!$E$10:$E$1500))</f>
        <v>16</v>
      </c>
    </row>
    <row r="29" spans="1:5" ht="15.75">
      <c r="A29" s="12" t="s">
        <v>46</v>
      </c>
      <c r="B29" s="14">
        <v>1</v>
      </c>
      <c r="C29" s="15">
        <f>SUMIFS(كشف!$E$10:E$1500,كشف!$C$10:$C$1500,A29,كشف!$D$10:$D$1500,B31)</f>
        <v>-1</v>
      </c>
      <c r="D29">
        <f>SUMPRODUCT(--(كشف!$C$10:$C$1500=$A29),--(كشف!$D$10:$D$1500=$B29),--(كشف!$E$10:$E$1500))</f>
        <v>-1</v>
      </c>
      <c r="E29" s="22">
        <f t="array" ref="E29">SUM((كشف!$C$10:$C$1500=$A29)*(كشف!$D$10:$D$1500=$B29)*(كشف!$E$10:$E$1500))</f>
        <v>-1</v>
      </c>
    </row>
    <row r="30" spans="1:5" ht="15.75">
      <c r="A30" s="12" t="s">
        <v>8</v>
      </c>
      <c r="B30" s="14">
        <v>1</v>
      </c>
      <c r="C30" s="15">
        <f>SUMIFS(كشف!$E$10:E$1500,كشف!$C$10:$C$1500,A30,كشف!$D$10:$D$1500,B32)</f>
        <v>0</v>
      </c>
      <c r="D30">
        <f>SUMPRODUCT(--(كشف!$C$10:$C$1500=$A30),--(كشف!$D$10:$D$1500=$B30),--(كشف!$E$10:$E$1500))</f>
        <v>0</v>
      </c>
      <c r="E30" s="22">
        <f t="array" ref="E30">SUM((كشف!$C$10:$C$1500=$A30)*(كشف!$D$10:$D$1500=$B30)*(كشف!$E$10:$E$1500))</f>
        <v>0</v>
      </c>
    </row>
    <row r="31" spans="1:5" ht="15.75">
      <c r="A31" s="12" t="s">
        <v>55</v>
      </c>
      <c r="B31" s="14">
        <v>1</v>
      </c>
      <c r="C31" s="15">
        <f>SUMIFS(كشف!$E$10:E$1500,كشف!$C$10:$C$1500,A31,كشف!$D$10:$D$1500,B33)</f>
        <v>1</v>
      </c>
      <c r="D31">
        <f>SUMPRODUCT(--(كشف!$C$10:$C$1500=$A31),--(كشف!$D$10:$D$1500=$B31),--(كشف!$E$10:$E$1500))</f>
        <v>1</v>
      </c>
      <c r="E31" s="22">
        <f t="array" ref="E31">SUM((كشف!$C$10:$C$1500=$A31)*(كشف!$D$10:$D$1500=$B31)*(كشف!$E$10:$E$1500))</f>
        <v>1</v>
      </c>
    </row>
    <row r="32" spans="1:5" ht="15.75">
      <c r="A32" s="12" t="s">
        <v>250</v>
      </c>
      <c r="B32" s="14">
        <v>1</v>
      </c>
      <c r="C32" s="15">
        <f>SUMIFS(كشف!$E$10:E$1500,كشف!$C$10:$C$1500,A32,كشف!$D$10:$D$1500,B34)</f>
        <v>0</v>
      </c>
      <c r="D32">
        <f>SUMPRODUCT(--(كشف!$C$10:$C$1500=$A32),--(كشف!$D$10:$D$1500=$B32),--(كشف!$E$10:$E$1500))</f>
        <v>0</v>
      </c>
      <c r="E32" s="22">
        <f t="array" ref="E32">SUM((كشف!$C$10:$C$1500=$A32)*(كشف!$D$10:$D$1500=$B32)*(كشف!$E$10:$E$1500))</f>
        <v>0</v>
      </c>
    </row>
    <row r="33" spans="1:5" ht="15.75">
      <c r="A33" s="12" t="s">
        <v>40</v>
      </c>
      <c r="B33" s="14">
        <v>1</v>
      </c>
      <c r="C33" s="15">
        <f>SUMIFS(كشف!$E$10:E$1500,كشف!$C$10:$C$1500,A33,كشف!$D$10:$D$1500,B35)</f>
        <v>2</v>
      </c>
      <c r="D33">
        <f>SUMPRODUCT(--(كشف!$C$10:$C$1500=$A33),--(كشف!$D$10:$D$1500=$B33),--(كشف!$E$10:$E$1500))</f>
        <v>2</v>
      </c>
      <c r="E33" s="22">
        <f t="array" ref="E33">SUM((كشف!$C$10:$C$1500=$A33)*(كشف!$D$10:$D$1500=$B33)*(كشف!$E$10:$E$1500))</f>
        <v>2</v>
      </c>
    </row>
    <row r="34" spans="1:5" ht="15.75">
      <c r="A34" s="12" t="s">
        <v>280</v>
      </c>
      <c r="B34" s="14">
        <v>1</v>
      </c>
      <c r="C34" s="15">
        <f>SUMIFS(كشف!$E$10:E$1500,كشف!$C$10:$C$1500,A34,كشف!$D$10:$D$1500,B36)</f>
        <v>0</v>
      </c>
      <c r="D34">
        <f>SUMPRODUCT(--(كشف!$C$10:$C$1500=$A34),--(كشف!$D$10:$D$1500=$B34),--(كشف!$E$10:$E$1500))</f>
        <v>0</v>
      </c>
      <c r="E34" s="22">
        <f t="array" ref="E34">SUM((كشف!$C$10:$C$1500=$A34)*(كشف!$D$10:$D$1500=$B34)*(كشف!$E$10:$E$1500))</f>
        <v>0</v>
      </c>
    </row>
    <row r="35" spans="1:5" ht="15.75">
      <c r="A35" s="12" t="s">
        <v>77</v>
      </c>
      <c r="B35" s="14">
        <v>1</v>
      </c>
      <c r="C35" s="15">
        <f>SUMIFS(كشف!$E$10:E$1500,كشف!$C$10:$C$1500,A35,كشف!$D$10:$D$1500,B37)</f>
        <v>0</v>
      </c>
      <c r="D35">
        <f>SUMPRODUCT(--(كشف!$C$10:$C$1500=$A35),--(كشف!$D$10:$D$1500=$B35),--(كشف!$E$10:$E$1500))</f>
        <v>0</v>
      </c>
      <c r="E35" s="22">
        <f t="array" ref="E35">SUM((كشف!$C$10:$C$1500=$A35)*(كشف!$D$10:$D$1500=$B35)*(كشف!$E$10:$E$1500))</f>
        <v>0</v>
      </c>
    </row>
    <row r="36" spans="1:5" ht="15.75">
      <c r="A36" s="12" t="s">
        <v>281</v>
      </c>
      <c r="B36" s="14">
        <v>1</v>
      </c>
      <c r="C36" s="15">
        <f>SUMIFS(كشف!$E$10:E$1500,كشف!$C$10:$C$1500,A36,كشف!$D$10:$D$1500,B38)</f>
        <v>0</v>
      </c>
      <c r="D36">
        <f>SUMPRODUCT(--(كشف!$C$10:$C$1500=$A36),--(كشف!$D$10:$D$1500=$B36),--(كشف!$E$10:$E$1500))</f>
        <v>0</v>
      </c>
      <c r="E36" s="22">
        <f t="array" ref="E36">SUM((كشف!$C$10:$C$1500=$A36)*(كشف!$D$10:$D$1500=$B36)*(كشف!$E$10:$E$1500))</f>
        <v>0</v>
      </c>
    </row>
    <row r="37" spans="1:5" ht="15.75">
      <c r="A37" s="12" t="s">
        <v>282</v>
      </c>
      <c r="B37" s="14">
        <v>1</v>
      </c>
      <c r="C37" s="15">
        <f>SUMIFS(كشف!$E$10:E$1500,كشف!$C$10:$C$1500,A37,كشف!$D$10:$D$1500,B39)</f>
        <v>0</v>
      </c>
      <c r="D37">
        <f>SUMPRODUCT(--(كشف!$C$10:$C$1500=$A37),--(كشف!$D$10:$D$1500=$B37),--(كشف!$E$10:$E$1500))</f>
        <v>0</v>
      </c>
      <c r="E37" s="22">
        <f t="array" ref="E37">SUM((كشف!$C$10:$C$1500=$A37)*(كشف!$D$10:$D$1500=$B37)*(كشف!$E$10:$E$1500))</f>
        <v>0</v>
      </c>
    </row>
    <row r="38" spans="1:5" ht="15.75">
      <c r="A38" s="12" t="s">
        <v>26</v>
      </c>
      <c r="B38" s="14">
        <v>1</v>
      </c>
      <c r="C38" s="15">
        <f>SUMIFS(كشف!$E$10:E$1500,كشف!$C$10:$C$1500,A38,كشف!$D$10:$D$1500,B40)</f>
        <v>0</v>
      </c>
      <c r="D38">
        <f>SUMPRODUCT(--(كشف!$C$10:$C$1500=$A38),--(كشف!$D$10:$D$1500=$B38),--(كشف!$E$10:$E$1500))</f>
        <v>0</v>
      </c>
      <c r="E38" s="22">
        <f t="array" ref="E38">SUM((كشف!$C$10:$C$1500=$A38)*(كشف!$D$10:$D$1500=$B38)*(كشف!$E$10:$E$1500))</f>
        <v>0</v>
      </c>
    </row>
    <row r="39" spans="1:5" ht="15.75">
      <c r="A39" s="12" t="s">
        <v>283</v>
      </c>
      <c r="B39" s="14">
        <v>1</v>
      </c>
      <c r="C39" s="15">
        <f>SUMIFS(كشف!$E$10:E$1500,كشف!$C$10:$C$1500,A39,كشف!$D$10:$D$1500,B41)</f>
        <v>0</v>
      </c>
      <c r="D39">
        <f>SUMPRODUCT(--(كشف!$C$10:$C$1500=$A39),--(كشف!$D$10:$D$1500=$B39),--(كشف!$E$10:$E$1500))</f>
        <v>0</v>
      </c>
      <c r="E39" s="22">
        <f t="array" ref="E39">SUM((كشف!$C$10:$C$1500=$A39)*(كشف!$D$10:$D$1500=$B39)*(كشف!$E$10:$E$1500))</f>
        <v>0</v>
      </c>
    </row>
    <row r="40" spans="1:5" ht="15.75">
      <c r="A40" s="12" t="s">
        <v>27</v>
      </c>
      <c r="B40" s="14">
        <v>1</v>
      </c>
      <c r="C40" s="15">
        <f>SUMIFS(كشف!$E$10:E$1500,كشف!$C$10:$C$1500,A40,كشف!$D$10:$D$1500,B42)</f>
        <v>0</v>
      </c>
      <c r="D40">
        <f>SUMPRODUCT(--(كشف!$C$10:$C$1500=$A40),--(كشف!$D$10:$D$1500=$B40),--(كشف!$E$10:$E$1500))</f>
        <v>0</v>
      </c>
      <c r="E40" s="22">
        <f t="array" ref="E40">SUM((كشف!$C$10:$C$1500=$A40)*(كشف!$D$10:$D$1500=$B40)*(كشف!$E$10:$E$1500))</f>
        <v>0</v>
      </c>
    </row>
    <row r="41" spans="1:5" ht="15.75">
      <c r="A41" s="12" t="s">
        <v>9</v>
      </c>
      <c r="B41" s="14">
        <v>1</v>
      </c>
      <c r="C41" s="15">
        <f>SUMIFS(كشف!$E$10:E$1500,كشف!$C$10:$C$1500,A41,كشف!$D$10:$D$1500,B43)</f>
        <v>0</v>
      </c>
      <c r="D41">
        <f>SUMPRODUCT(--(كشف!$C$10:$C$1500=$A41),--(كشف!$D$10:$D$1500=$B41),--(كشف!$E$10:$E$1500))</f>
        <v>0</v>
      </c>
      <c r="E41" s="22">
        <f t="array" ref="E41">SUM((كشف!$C$10:$C$1500=$A41)*(كشف!$D$10:$D$1500=$B41)*(كشف!$E$10:$E$1500))</f>
        <v>0</v>
      </c>
    </row>
    <row r="42" spans="1:5" ht="15.75">
      <c r="A42" s="12" t="s">
        <v>284</v>
      </c>
      <c r="B42" s="14">
        <v>1</v>
      </c>
      <c r="C42" s="15">
        <f>SUMIFS(كشف!$E$10:E$1500,كشف!$C$10:$C$1500,A42,كشف!$D$10:$D$1500,B44)</f>
        <v>0</v>
      </c>
      <c r="D42">
        <f>SUMPRODUCT(--(كشف!$C$10:$C$1500=$A42),--(كشف!$D$10:$D$1500=$B42),--(كشف!$E$10:$E$1500))</f>
        <v>0</v>
      </c>
      <c r="E42" s="22">
        <f t="array" ref="E42">SUM((كشف!$C$10:$C$1500=$A42)*(كشف!$D$10:$D$1500=$B42)*(كشف!$E$10:$E$1500))</f>
        <v>0</v>
      </c>
    </row>
    <row r="43" spans="1:5" ht="15.75">
      <c r="A43" s="12" t="s">
        <v>28</v>
      </c>
      <c r="B43" s="14">
        <v>1</v>
      </c>
      <c r="C43" s="15">
        <f>SUMIFS(كشف!$E$10:E$1500,كشف!$C$10:$C$1500,A43,كشف!$D$10:$D$1500,B45)</f>
        <v>2</v>
      </c>
      <c r="D43">
        <f>SUMPRODUCT(--(كشف!$C$10:$C$1500=$A43),--(كشف!$D$10:$D$1500=$B43),--(كشف!$E$10:$E$1500))</f>
        <v>2</v>
      </c>
      <c r="E43" s="22">
        <f t="array" ref="E43">SUM((كشف!$C$10:$C$1500=$A43)*(كشف!$D$10:$D$1500=$B43)*(كشف!$E$10:$E$1500))</f>
        <v>2</v>
      </c>
    </row>
    <row r="44" spans="1:5" ht="15.75">
      <c r="A44" s="12" t="s">
        <v>285</v>
      </c>
      <c r="B44" s="14">
        <v>1</v>
      </c>
      <c r="C44" s="15">
        <f>SUMIFS(كشف!$E$10:E$1500,كشف!$C$10:$C$1500,A44,كشف!$D$10:$D$1500,B46)</f>
        <v>0</v>
      </c>
      <c r="D44">
        <f>SUMPRODUCT(--(كشف!$C$10:$C$1500=$A44),--(كشف!$D$10:$D$1500=$B44),--(كشف!$E$10:$E$1500))</f>
        <v>0</v>
      </c>
      <c r="E44" s="22">
        <f t="array" ref="E44">SUM((كشف!$C$10:$C$1500=$A44)*(كشف!$D$10:$D$1500=$B44)*(كشف!$E$10:$E$1500))</f>
        <v>0</v>
      </c>
    </row>
    <row r="45" spans="1:5" ht="15.75">
      <c r="A45" s="12" t="s">
        <v>286</v>
      </c>
      <c r="B45" s="14">
        <v>1</v>
      </c>
      <c r="C45" s="15">
        <f>SUMIFS(كشف!$E$10:E$1500,كشف!$C$10:$C$1500,A45,كشف!$D$10:$D$1500,B47)</f>
        <v>0</v>
      </c>
      <c r="D45">
        <f>SUMPRODUCT(--(كشف!$C$10:$C$1500=$A45),--(كشف!$D$10:$D$1500=$B45),--(كشف!$E$10:$E$1500))</f>
        <v>0</v>
      </c>
      <c r="E45" s="22">
        <f t="array" ref="E45">SUM((كشف!$C$10:$C$1500=$A45)*(كشف!$D$10:$D$1500=$B45)*(كشف!$E$10:$E$1500))</f>
        <v>0</v>
      </c>
    </row>
    <row r="46" spans="1:5" ht="15.75">
      <c r="A46" s="12" t="s">
        <v>50</v>
      </c>
      <c r="B46" s="14">
        <v>1</v>
      </c>
      <c r="C46" s="15">
        <f>SUMIFS(كشف!$E$10:E$1500,كشف!$C$10:$C$1500,A46,كشف!$D$10:$D$1500,B48)</f>
        <v>-5</v>
      </c>
      <c r="D46">
        <f>SUMPRODUCT(--(كشف!$C$10:$C$1500=$A46),--(كشف!$D$10:$D$1500=$B46),--(كشف!$E$10:$E$1500))</f>
        <v>-5</v>
      </c>
      <c r="E46" s="22">
        <f t="array" ref="E46">SUM((كشف!$C$10:$C$1500=$A46)*(كشف!$D$10:$D$1500=$B46)*(كشف!$E$10:$E$1500))</f>
        <v>-5</v>
      </c>
    </row>
    <row r="47" spans="1:5" ht="15.75">
      <c r="A47" s="12" t="s">
        <v>146</v>
      </c>
      <c r="B47" s="14">
        <v>1</v>
      </c>
      <c r="C47" s="15">
        <f>SUMIFS(كشف!$E$10:E$1500,كشف!$C$10:$C$1500,A47,كشف!$D$10:$D$1500,B49)</f>
        <v>1</v>
      </c>
      <c r="D47">
        <f>SUMPRODUCT(--(كشف!$C$10:$C$1500=$A47),--(كشف!$D$10:$D$1500=$B47),--(كشف!$E$10:$E$1500))</f>
        <v>1</v>
      </c>
      <c r="E47" s="22">
        <f t="array" ref="E47">SUM((كشف!$C$10:$C$1500=$A47)*(كشف!$D$10:$D$1500=$B47)*(كشف!$E$10:$E$1500))</f>
        <v>1</v>
      </c>
    </row>
    <row r="48" spans="1:5" ht="15.75">
      <c r="A48" s="12" t="s">
        <v>10</v>
      </c>
      <c r="B48" s="14">
        <v>1</v>
      </c>
      <c r="C48" s="15">
        <f>SUMIFS(كشف!$E$10:E$1500,كشف!$C$10:$C$1500,A48,كشف!$D$10:$D$1500,B50)</f>
        <v>0</v>
      </c>
      <c r="D48">
        <f>SUMPRODUCT(--(كشف!$C$10:$C$1500=$A48),--(كشف!$D$10:$D$1500=$B48),--(كشف!$E$10:$E$1500))</f>
        <v>0</v>
      </c>
      <c r="E48" s="22">
        <f t="array" ref="E48">SUM((كشف!$C$10:$C$1500=$A48)*(كشف!$D$10:$D$1500=$B48)*(كشف!$E$10:$E$1500))</f>
        <v>0</v>
      </c>
    </row>
    <row r="49" spans="1:5" ht="15.75">
      <c r="A49" s="12" t="s">
        <v>287</v>
      </c>
      <c r="B49" s="14">
        <v>1</v>
      </c>
      <c r="C49" s="15">
        <f>SUMIFS(كشف!$E$10:E$1500,كشف!$C$10:$C$1500,A49,كشف!$D$10:$D$1500,B51)</f>
        <v>0</v>
      </c>
      <c r="D49">
        <f>SUMPRODUCT(--(كشف!$C$10:$C$1500=$A49),--(كشف!$D$10:$D$1500=$B49),--(كشف!$E$10:$E$1500))</f>
        <v>0</v>
      </c>
      <c r="E49" s="22">
        <f t="array" ref="E49">SUM((كشف!$C$10:$C$1500=$A49)*(كشف!$D$10:$D$1500=$B49)*(كشف!$E$10:$E$1500))</f>
        <v>0</v>
      </c>
    </row>
    <row r="50" spans="1:5" ht="15.75">
      <c r="A50" s="12" t="s">
        <v>288</v>
      </c>
      <c r="B50" s="14">
        <v>1</v>
      </c>
      <c r="C50" s="15">
        <f>SUMIFS(كشف!$E$10:E$1500,كشف!$C$10:$C$1500,A50,كشف!$D$10:$D$1500,B52)</f>
        <v>0</v>
      </c>
      <c r="D50">
        <f>SUMPRODUCT(--(كشف!$C$10:$C$1500=$A50),--(كشف!$D$10:$D$1500=$B50),--(كشف!$E$10:$E$1500))</f>
        <v>0</v>
      </c>
      <c r="E50" s="22">
        <f t="array" ref="E50">SUM((كشف!$C$10:$C$1500=$A50)*(كشف!$D$10:$D$1500=$B50)*(كشف!$E$10:$E$1500))</f>
        <v>0</v>
      </c>
    </row>
    <row r="51" spans="1:5" ht="15.75">
      <c r="A51" s="12" t="s">
        <v>289</v>
      </c>
      <c r="B51" s="14">
        <v>1</v>
      </c>
      <c r="C51" s="15">
        <f>SUMIFS(كشف!$E$10:E$1500,كشف!$C$10:$C$1500,A51,كشف!$D$10:$D$1500,B53)</f>
        <v>0</v>
      </c>
      <c r="D51">
        <f>SUMPRODUCT(--(كشف!$C$10:$C$1500=$A51),--(كشف!$D$10:$D$1500=$B51),--(كشف!$E$10:$E$1500))</f>
        <v>0</v>
      </c>
      <c r="E51" s="22">
        <f t="array" ref="E51">SUM((كشف!$C$10:$C$1500=$A51)*(كشف!$D$10:$D$1500=$B51)*(كشف!$E$10:$E$1500))</f>
        <v>0</v>
      </c>
    </row>
    <row r="52" spans="1:5" ht="15.75">
      <c r="A52" s="12" t="s">
        <v>11</v>
      </c>
      <c r="B52" s="14">
        <v>1</v>
      </c>
      <c r="C52" s="15">
        <f>SUMIFS(كشف!$E$10:E$1500,كشف!$C$10:$C$1500,A52,كشف!$D$10:$D$1500,B54)</f>
        <v>0</v>
      </c>
      <c r="D52">
        <f>SUMPRODUCT(--(كشف!$C$10:$C$1500=$A52),--(كشف!$D$10:$D$1500=$B52),--(كشف!$E$10:$E$1500))</f>
        <v>0</v>
      </c>
      <c r="E52" s="22">
        <f t="array" ref="E52">SUM((كشف!$C$10:$C$1500=$A52)*(كشف!$D$10:$D$1500=$B52)*(كشف!$E$10:$E$1500))</f>
        <v>0</v>
      </c>
    </row>
    <row r="53" spans="1:5" ht="15.75">
      <c r="A53" s="12" t="s">
        <v>226</v>
      </c>
      <c r="B53" s="14">
        <v>1</v>
      </c>
      <c r="C53" s="15">
        <f>SUMIFS(كشف!$E$10:E$1500,كشف!$C$10:$C$1500,A53,كشف!$D$10:$D$1500,B55)</f>
        <v>0</v>
      </c>
      <c r="D53">
        <f>SUMPRODUCT(--(كشف!$C$10:$C$1500=$A53),--(كشف!$D$10:$D$1500=$B53),--(كشف!$E$10:$E$1500))</f>
        <v>0</v>
      </c>
      <c r="E53" s="22">
        <f t="array" ref="E53">SUM((كشف!$C$10:$C$1500=$A53)*(كشف!$D$10:$D$1500=$B53)*(كشف!$E$10:$E$1500))</f>
        <v>0</v>
      </c>
    </row>
    <row r="54" spans="1:5" ht="15.75">
      <c r="A54" s="12" t="s">
        <v>41</v>
      </c>
      <c r="B54" s="14">
        <v>1</v>
      </c>
      <c r="C54" s="15">
        <f>SUMIFS(كشف!$E$10:E$1500,كشف!$C$10:$C$1500,A54,كشف!$D$10:$D$1500,B56)</f>
        <v>0</v>
      </c>
      <c r="D54">
        <f>SUMPRODUCT(--(كشف!$C$10:$C$1500=$A54),--(كشف!$D$10:$D$1500=$B54),--(كشف!$E$10:$E$1500))</f>
        <v>0</v>
      </c>
      <c r="E54" s="22">
        <f t="array" ref="E54">SUM((كشف!$C$10:$C$1500=$A54)*(كشف!$D$10:$D$1500=$B54)*(كشف!$E$10:$E$1500))</f>
        <v>0</v>
      </c>
    </row>
    <row r="55" spans="1:5" ht="15.75">
      <c r="A55" s="13" t="s">
        <v>36</v>
      </c>
      <c r="B55" s="14">
        <v>1</v>
      </c>
      <c r="C55" s="15">
        <f>SUMIFS(كشف!$E$10:E$1500,كشف!$C$10:$C$1500,A55,كشف!$D$10:$D$1500,B57)</f>
        <v>0</v>
      </c>
      <c r="D55">
        <f>SUMPRODUCT(--(كشف!$C$10:$C$1500=$A55),--(كشف!$D$10:$D$1500=$B55),--(كشف!$E$10:$E$1500))</f>
        <v>0</v>
      </c>
      <c r="E55" s="22">
        <f t="array" ref="E55">SUM((كشف!$C$10:$C$1500=$A55)*(كشف!$D$10:$D$1500=$B55)*(كشف!$E$10:$E$1500))</f>
        <v>0</v>
      </c>
    </row>
    <row r="56" spans="1:5" ht="15.75">
      <c r="A56" s="12" t="s">
        <v>217</v>
      </c>
      <c r="B56" s="14">
        <v>1</v>
      </c>
      <c r="C56" s="15">
        <f>SUMIFS(كشف!$E$10:E$1500,كشف!$C$10:$C$1500,A56,كشف!$D$10:$D$1500,B58)</f>
        <v>14</v>
      </c>
      <c r="D56">
        <f>SUMPRODUCT(--(كشف!$C$10:$C$1500=$A56),--(كشف!$D$10:$D$1500=$B56),--(كشف!$E$10:$E$1500))</f>
        <v>14</v>
      </c>
      <c r="E56" s="22">
        <f t="array" ref="E56">SUM((كشف!$C$10:$C$1500=$A56)*(كشف!$D$10:$D$1500=$B56)*(كشف!$E$10:$E$1500))</f>
        <v>14</v>
      </c>
    </row>
    <row r="57" spans="1:5" ht="15.75">
      <c r="A57" s="12" t="s">
        <v>47</v>
      </c>
      <c r="B57" s="14">
        <v>1</v>
      </c>
      <c r="C57" s="15">
        <f>SUMIFS(كشف!$E$10:E$1500,كشف!$C$10:$C$1500,A57,كشف!$D$10:$D$1500,B59)</f>
        <v>0</v>
      </c>
      <c r="D57">
        <f>SUMPRODUCT(--(كشف!$C$10:$C$1500=$A57),--(كشف!$D$10:$D$1500=$B57),--(كشف!$E$10:$E$1500))</f>
        <v>0</v>
      </c>
      <c r="E57" s="22">
        <f t="array" ref="E57">SUM((كشف!$C$10:$C$1500=$A57)*(كشف!$D$10:$D$1500=$B57)*(كشف!$E$10:$E$1500))</f>
        <v>0</v>
      </c>
    </row>
    <row r="58" spans="1:5" ht="15.75">
      <c r="A58" s="12" t="s">
        <v>42</v>
      </c>
      <c r="B58" s="14">
        <v>1</v>
      </c>
      <c r="C58" s="15">
        <f>SUMIFS(كشف!$E$10:E$1500,كشف!$C$10:$C$1500,A58,كشف!$D$10:$D$1500,B60)</f>
        <v>0</v>
      </c>
      <c r="D58">
        <f>SUMPRODUCT(--(كشف!$C$10:$C$1500=$A58),--(كشف!$D$10:$D$1500=$B58),--(كشف!$E$10:$E$1500))</f>
        <v>0</v>
      </c>
      <c r="E58" s="22">
        <f t="array" ref="E58">SUM((كشف!$C$10:$C$1500=$A58)*(كشف!$D$10:$D$1500=$B58)*(كشف!$E$10:$E$1500))</f>
        <v>0</v>
      </c>
    </row>
    <row r="59" spans="1:5" ht="15.75">
      <c r="A59" s="12" t="s">
        <v>290</v>
      </c>
      <c r="B59" s="14">
        <v>1</v>
      </c>
      <c r="C59" s="15">
        <f>SUMIFS(كشف!$E$10:E$1500,كشف!$C$10:$C$1500,A59,كشف!$D$10:$D$1500,B61)</f>
        <v>0</v>
      </c>
      <c r="D59">
        <f>SUMPRODUCT(--(كشف!$C$10:$C$1500=$A59),--(كشف!$D$10:$D$1500=$B59),--(كشف!$E$10:$E$1500))</f>
        <v>0</v>
      </c>
      <c r="E59" s="22">
        <f t="array" ref="E59">SUM((كشف!$C$10:$C$1500=$A59)*(كشف!$D$10:$D$1500=$B59)*(كشف!$E$10:$E$1500))</f>
        <v>0</v>
      </c>
    </row>
    <row r="60" spans="1:5" ht="15.75">
      <c r="A60" s="12" t="s">
        <v>37</v>
      </c>
      <c r="B60" s="14">
        <v>1</v>
      </c>
      <c r="C60" s="15">
        <f>SUMIFS(كشف!$E$10:E$1500,كشف!$C$10:$C$1500,A60,كشف!$D$10:$D$1500,B62)</f>
        <v>0</v>
      </c>
      <c r="D60">
        <f>SUMPRODUCT(--(كشف!$C$10:$C$1500=$A60),--(كشف!$D$10:$D$1500=$B60),--(كشف!$E$10:$E$1500))</f>
        <v>0</v>
      </c>
      <c r="E60" s="22">
        <f t="array" ref="E60">SUM((كشف!$C$10:$C$1500=$A60)*(كشف!$D$10:$D$1500=$B60)*(كشف!$E$10:$E$1500))</f>
        <v>0</v>
      </c>
    </row>
    <row r="61" spans="1:5" ht="15.75">
      <c r="A61" s="12" t="s">
        <v>291</v>
      </c>
      <c r="B61" s="14">
        <v>1</v>
      </c>
      <c r="C61" s="15">
        <f>SUMIFS(كشف!$E$10:E$1500,كشف!$C$10:$C$1500,A61,كشف!$D$10:$D$1500,B63)</f>
        <v>0</v>
      </c>
      <c r="D61">
        <f>SUMPRODUCT(--(كشف!$C$10:$C$1500=$A61),--(كشف!$D$10:$D$1500=$B61),--(كشف!$E$10:$E$1500))</f>
        <v>0</v>
      </c>
      <c r="E61" s="22">
        <f t="array" ref="E61">SUM((كشف!$C$10:$C$1500=$A61)*(كشف!$D$10:$D$1500=$B61)*(كشف!$E$10:$E$1500))</f>
        <v>0</v>
      </c>
    </row>
    <row r="62" spans="1:5" ht="15.75">
      <c r="A62" s="12" t="s">
        <v>29</v>
      </c>
      <c r="B62" s="14">
        <v>1</v>
      </c>
      <c r="C62" s="15">
        <f>SUMIFS(كشف!$E$10:E$1500,كشف!$C$10:$C$1500,A62,كشف!$D$10:$D$1500,B64)</f>
        <v>-2</v>
      </c>
      <c r="D62">
        <f>SUMPRODUCT(--(كشف!$C$10:$C$1500=$A62),--(كشف!$D$10:$D$1500=$B62),--(كشف!$E$10:$E$1500))</f>
        <v>-2</v>
      </c>
      <c r="E62" s="22">
        <f t="array" ref="E62">SUM((كشف!$C$10:$C$1500=$A62)*(كشف!$D$10:$D$1500=$B62)*(كشف!$E$10:$E$1500))</f>
        <v>-2</v>
      </c>
    </row>
    <row r="63" spans="1:5" ht="15.75">
      <c r="A63" s="12" t="s">
        <v>30</v>
      </c>
      <c r="B63" s="14">
        <v>1</v>
      </c>
      <c r="C63" s="15">
        <f>SUMIFS(كشف!$E$10:E$1500,كشف!$C$10:$C$1500,A63,كشف!$D$10:$D$1500,B65)</f>
        <v>1</v>
      </c>
      <c r="D63">
        <f>SUMPRODUCT(--(كشف!$C$10:$C$1500=$A63),--(كشف!$D$10:$D$1500=$B63),--(كشف!$E$10:$E$1500))</f>
        <v>1</v>
      </c>
      <c r="E63" s="22">
        <f t="array" ref="E63">SUM((كشف!$C$10:$C$1500=$A63)*(كشف!$D$10:$D$1500=$B63)*(كشف!$E$10:$E$1500))</f>
        <v>1</v>
      </c>
    </row>
    <row r="64" spans="1:5" ht="15.75">
      <c r="A64" s="12" t="s">
        <v>292</v>
      </c>
      <c r="B64" s="14">
        <v>1</v>
      </c>
      <c r="C64" s="15">
        <f>SUMIFS(كشف!$E$10:E$1500,كشف!$C$10:$C$1500,A64,كشف!$D$10:$D$1500,B66)</f>
        <v>0</v>
      </c>
      <c r="D64">
        <f>SUMPRODUCT(--(كشف!$C$10:$C$1500=$A64),--(كشف!$D$10:$D$1500=$B64),--(كشف!$E$10:$E$1500))</f>
        <v>0</v>
      </c>
      <c r="E64" s="22">
        <f t="array" ref="E64">SUM((كشف!$C$10:$C$1500=$A64)*(كشف!$D$10:$D$1500=$B64)*(كشف!$E$10:$E$1500))</f>
        <v>0</v>
      </c>
    </row>
    <row r="65" spans="1:5" ht="15.75">
      <c r="A65" s="12" t="s">
        <v>293</v>
      </c>
      <c r="B65" s="14">
        <v>1</v>
      </c>
      <c r="C65" s="15">
        <f>SUMIFS(كشف!$E$10:E$1500,كشف!$C$10:$C$1500,A65,كشف!$D$10:$D$1500,B67)</f>
        <v>0</v>
      </c>
      <c r="D65">
        <f>SUMPRODUCT(--(كشف!$C$10:$C$1500=$A65),--(كشف!$D$10:$D$1500=$B65),--(كشف!$E$10:$E$1500))</f>
        <v>0</v>
      </c>
      <c r="E65" s="22">
        <f t="array" ref="E65">SUM((كشف!$C$10:$C$1500=$A65)*(كشف!$D$10:$D$1500=$B65)*(كشف!$E$10:$E$1500))</f>
        <v>0</v>
      </c>
    </row>
    <row r="66" spans="1:5" ht="15.75">
      <c r="A66" s="12" t="s">
        <v>51</v>
      </c>
      <c r="B66" s="14">
        <v>1</v>
      </c>
      <c r="C66" s="15">
        <f>SUMIFS(كشف!$E$10:E$1500,كشف!$C$10:$C$1500,A66,كشف!$D$10:$D$1500,B68)</f>
        <v>-2</v>
      </c>
      <c r="D66">
        <f>SUMPRODUCT(--(كشف!$C$10:$C$1500=$A66),--(كشف!$D$10:$D$1500=$B66),--(كشف!$E$10:$E$1500))</f>
        <v>-2</v>
      </c>
      <c r="E66" s="22">
        <f t="array" ref="E66">SUM((كشف!$C$10:$C$1500=$A66)*(كشف!$D$10:$D$1500=$B66)*(كشف!$E$10:$E$1500))</f>
        <v>-2</v>
      </c>
    </row>
    <row r="67" spans="1:5" ht="15.75">
      <c r="A67" s="12" t="s">
        <v>57</v>
      </c>
      <c r="B67" s="14">
        <v>1</v>
      </c>
      <c r="C67" s="15">
        <f>SUMIFS(كشف!$E$10:E$1500,كشف!$C$10:$C$1500,A67,كشف!$D$10:$D$1500,B69)</f>
        <v>-2</v>
      </c>
      <c r="D67">
        <f>SUMPRODUCT(--(كشف!$C$10:$C$1500=$A67),--(كشف!$D$10:$D$1500=$B67),--(كشف!$E$10:$E$1500))</f>
        <v>-2</v>
      </c>
      <c r="E67" s="22">
        <f t="array" ref="E67">SUM((كشف!$C$10:$C$1500=$A67)*(كشف!$D$10:$D$1500=$B67)*(كشف!$E$10:$E$1500))</f>
        <v>-2</v>
      </c>
    </row>
    <row r="68" spans="1:5" ht="15.75">
      <c r="A68" s="12" t="s">
        <v>12</v>
      </c>
      <c r="B68" s="14">
        <v>1</v>
      </c>
      <c r="C68" s="15">
        <f>SUMIFS(كشف!$E$10:E$1500,كشف!$C$10:$C$1500,A68,كشف!$D$10:$D$1500,B70)</f>
        <v>0</v>
      </c>
      <c r="D68">
        <f>SUMPRODUCT(--(كشف!$C$10:$C$1500=$A68),--(كشف!$D$10:$D$1500=$B68),--(كشف!$E$10:$E$1500))</f>
        <v>0</v>
      </c>
      <c r="E68" s="22">
        <f t="array" ref="E68">SUM((كشف!$C$10:$C$1500=$A68)*(كشف!$D$10:$D$1500=$B68)*(كشف!$E$10:$E$1500))</f>
        <v>0</v>
      </c>
    </row>
    <row r="69" spans="1:5" ht="15.75">
      <c r="A69" s="12" t="s">
        <v>67</v>
      </c>
      <c r="B69" s="14">
        <v>1</v>
      </c>
      <c r="C69" s="15">
        <f>SUMIFS(كشف!$E$10:E$1500,كشف!$C$10:$C$1500,A69,كشف!$D$10:$D$1500,B71)</f>
        <v>0</v>
      </c>
      <c r="D69">
        <f>SUMPRODUCT(--(كشف!$C$10:$C$1500=$A69),--(كشف!$D$10:$D$1500=$B69),--(كشف!$E$10:$E$1500))</f>
        <v>0</v>
      </c>
      <c r="E69" s="22">
        <f t="array" ref="E69">SUM((كشف!$C$10:$C$1500=$A69)*(كشف!$D$10:$D$1500=$B69)*(كشف!$E$10:$E$1500))</f>
        <v>0</v>
      </c>
    </row>
    <row r="70" spans="1:5" ht="15.75">
      <c r="A70" s="12" t="s">
        <v>13</v>
      </c>
      <c r="B70" s="14">
        <v>1</v>
      </c>
      <c r="C70" s="15">
        <f>SUMIFS(كشف!$E$10:E$1500,كشف!$C$10:$C$1500,A70,كشف!$D$10:$D$1500,B72)</f>
        <v>0</v>
      </c>
      <c r="D70">
        <f>SUMPRODUCT(--(كشف!$C$10:$C$1500=$A70),--(كشف!$D$10:$D$1500=$B70),--(كشف!$E$10:$E$1500))</f>
        <v>0</v>
      </c>
      <c r="E70" s="22">
        <f t="array" ref="E70">SUM((كشف!$C$10:$C$1500=$A70)*(كشف!$D$10:$D$1500=$B70)*(كشف!$E$10:$E$1500))</f>
        <v>0</v>
      </c>
    </row>
    <row r="71" spans="1:5" ht="15.75">
      <c r="A71" s="12" t="s">
        <v>294</v>
      </c>
      <c r="B71" s="14">
        <v>1</v>
      </c>
      <c r="C71" s="15">
        <f>SUMIFS(كشف!$E$10:E$1500,كشف!$C$10:$C$1500,A71,كشف!$D$10:$D$1500,B73)</f>
        <v>0</v>
      </c>
      <c r="D71">
        <f>SUMPRODUCT(--(كشف!$C$10:$C$1500=$A71),--(كشف!$D$10:$D$1500=$B71),--(كشف!$E$10:$E$1500))</f>
        <v>0</v>
      </c>
      <c r="E71" s="22">
        <f t="array" ref="E71">SUM((كشف!$C$10:$C$1500=$A71)*(كشف!$D$10:$D$1500=$B71)*(كشف!$E$10:$E$1500))</f>
        <v>0</v>
      </c>
    </row>
    <row r="72" spans="1:5" ht="15.75">
      <c r="A72" s="12" t="s">
        <v>295</v>
      </c>
      <c r="B72" s="14">
        <v>1</v>
      </c>
      <c r="C72" s="15">
        <f>SUMIFS(كشف!$E$10:E$1500,كشف!$C$10:$C$1500,A72,كشف!$D$10:$D$1500,B74)</f>
        <v>0</v>
      </c>
      <c r="D72">
        <f>SUMPRODUCT(--(كشف!$C$10:$C$1500=$A72),--(كشف!$D$10:$D$1500=$B72),--(كشف!$E$10:$E$1500))</f>
        <v>0</v>
      </c>
      <c r="E72" s="22">
        <f t="array" ref="E72">SUM((كشف!$C$10:$C$1500=$A72)*(كشف!$D$10:$D$1500=$B72)*(كشف!$E$10:$E$1500))</f>
        <v>0</v>
      </c>
    </row>
    <row r="73" spans="1:5" ht="15.75">
      <c r="A73" s="12" t="s">
        <v>296</v>
      </c>
      <c r="B73" s="14">
        <v>1</v>
      </c>
      <c r="C73" s="15">
        <f>SUMIFS(كشف!$E$10:E$1500,كشف!$C$10:$C$1500,A73,كشف!$D$10:$D$1500,B75)</f>
        <v>0</v>
      </c>
      <c r="D73">
        <f>SUMPRODUCT(--(كشف!$C$10:$C$1500=$A73),--(كشف!$D$10:$D$1500=$B73),--(كشف!$E$10:$E$1500))</f>
        <v>0</v>
      </c>
      <c r="E73" s="22">
        <f t="array" ref="E73">SUM((كشف!$C$10:$C$1500=$A73)*(كشف!$D$10:$D$1500=$B73)*(كشف!$E$10:$E$1500))</f>
        <v>0</v>
      </c>
    </row>
    <row r="74" spans="1:5" ht="15.75">
      <c r="A74" s="12" t="s">
        <v>297</v>
      </c>
      <c r="B74" s="14">
        <v>1</v>
      </c>
      <c r="C74" s="15">
        <f>SUMIFS(كشف!$E$10:E$1500,كشف!$C$10:$C$1500,A74,كشف!$D$10:$D$1500,B76)</f>
        <v>0</v>
      </c>
      <c r="D74">
        <f>SUMPRODUCT(--(كشف!$C$10:$C$1500=$A74),--(كشف!$D$10:$D$1500=$B74),--(كشف!$E$10:$E$1500))</f>
        <v>0</v>
      </c>
      <c r="E74" s="22">
        <f t="array" ref="E74">SUM((كشف!$C$10:$C$1500=$A74)*(كشف!$D$10:$D$1500=$B74)*(كشف!$E$10:$E$1500))</f>
        <v>0</v>
      </c>
    </row>
    <row r="75" spans="1:5" ht="15.75">
      <c r="A75" s="12" t="s">
        <v>298</v>
      </c>
      <c r="B75" s="14">
        <v>1</v>
      </c>
      <c r="C75" s="15">
        <f>SUMIFS(كشف!$E$10:E$1500,كشف!$C$10:$C$1500,A75,كشف!$D$10:$D$1500,B77)</f>
        <v>0</v>
      </c>
      <c r="D75">
        <f>SUMPRODUCT(--(كشف!$C$10:$C$1500=$A75),--(كشف!$D$10:$D$1500=$B75),--(كشف!$E$10:$E$1500))</f>
        <v>0</v>
      </c>
      <c r="E75" s="22">
        <f t="array" ref="E75">SUM((كشف!$C$10:$C$1500=$A75)*(كشف!$D$10:$D$1500=$B75)*(كشف!$E$10:$E$1500))</f>
        <v>0</v>
      </c>
    </row>
    <row r="76" spans="1:5" ht="15.75">
      <c r="A76" s="12" t="s">
        <v>299</v>
      </c>
      <c r="B76" s="14">
        <v>1</v>
      </c>
      <c r="C76" s="15">
        <f>SUMIFS(كشف!$E$10:E$1500,كشف!$C$10:$C$1500,A76,كشف!$D$10:$D$1500,B78)</f>
        <v>0</v>
      </c>
      <c r="D76">
        <f>SUMPRODUCT(--(كشف!$C$10:$C$1500=$A76),--(كشف!$D$10:$D$1500=$B76),--(كشف!$E$10:$E$1500))</f>
        <v>0</v>
      </c>
      <c r="E76" s="22">
        <f t="array" ref="E76">SUM((كشف!$C$10:$C$1500=$A76)*(كشف!$D$10:$D$1500=$B76)*(كشف!$E$10:$E$1500))</f>
        <v>0</v>
      </c>
    </row>
    <row r="77" spans="1:5" ht="15.75">
      <c r="A77" s="12" t="s">
        <v>33</v>
      </c>
      <c r="B77" s="14">
        <v>1</v>
      </c>
      <c r="C77" s="15">
        <f>SUMIFS(كشف!$E$10:E$1500,كشف!$C$10:$C$1500,A77,كشف!$D$10:$D$1500,B79)</f>
        <v>0</v>
      </c>
      <c r="D77">
        <f>SUMPRODUCT(--(كشف!$C$10:$C$1500=$A77),--(كشف!$D$10:$D$1500=$B77),--(كشف!$E$10:$E$1500))</f>
        <v>0</v>
      </c>
      <c r="E77" s="22">
        <f t="array" ref="E77">SUM((كشف!$C$10:$C$1500=$A77)*(كشف!$D$10:$D$1500=$B77)*(كشف!$E$10:$E$1500))</f>
        <v>0</v>
      </c>
    </row>
    <row r="78" spans="1:5" ht="15.75">
      <c r="A78" s="12" t="s">
        <v>300</v>
      </c>
      <c r="B78" s="14">
        <v>1</v>
      </c>
      <c r="C78" s="15">
        <f>SUMIFS(كشف!$E$10:E$1500,كشف!$C$10:$C$1500,A78,كشف!$D$10:$D$1500,B80)</f>
        <v>0</v>
      </c>
      <c r="D78">
        <f>SUMPRODUCT(--(كشف!$C$10:$C$1500=$A78),--(كشف!$D$10:$D$1500=$B78),--(كشف!$E$10:$E$1500))</f>
        <v>0</v>
      </c>
      <c r="E78" s="22">
        <f t="array" ref="E78">SUM((كشف!$C$10:$C$1500=$A78)*(كشف!$D$10:$D$1500=$B78)*(كشف!$E$10:$E$1500))</f>
        <v>0</v>
      </c>
    </row>
    <row r="79" spans="1:5" ht="15.75">
      <c r="A79" s="12" t="s">
        <v>301</v>
      </c>
      <c r="B79" s="14">
        <v>1</v>
      </c>
      <c r="C79" s="15">
        <f>SUMIFS(كشف!$E$10:E$1500,كشف!$C$10:$C$1500,A79,كشف!$D$10:$D$1500,B81)</f>
        <v>0</v>
      </c>
      <c r="D79">
        <f>SUMPRODUCT(--(كشف!$C$10:$C$1500=$A79),--(كشف!$D$10:$D$1500=$B79),--(كشف!$E$10:$E$1500))</f>
        <v>0</v>
      </c>
      <c r="E79" s="22">
        <f t="array" ref="E79">SUM((كشف!$C$10:$C$1500=$A79)*(كشف!$D$10:$D$1500=$B79)*(كشف!$E$10:$E$1500))</f>
        <v>0</v>
      </c>
    </row>
    <row r="80" spans="1:5" ht="15.75">
      <c r="A80" s="12" t="s">
        <v>153</v>
      </c>
      <c r="B80" s="14">
        <v>1</v>
      </c>
      <c r="C80" s="15">
        <f>SUMIFS(كشف!$E$10:E$1500,كشف!$C$10:$C$1500,A80,كشف!$D$10:$D$1500,B82)</f>
        <v>0</v>
      </c>
      <c r="D80">
        <f>SUMPRODUCT(--(كشف!$C$10:$C$1500=$A80),--(كشف!$D$10:$D$1500=$B80),--(كشف!$E$10:$E$1500))</f>
        <v>0</v>
      </c>
      <c r="E80" s="22">
        <f t="array" ref="E80">SUM((كشف!$C$10:$C$1500=$A80)*(كشف!$D$10:$D$1500=$B80)*(كشف!$E$10:$E$1500))</f>
        <v>0</v>
      </c>
    </row>
    <row r="81" spans="1:5" ht="15.75">
      <c r="A81" s="12" t="s">
        <v>302</v>
      </c>
      <c r="B81" s="14">
        <v>1</v>
      </c>
      <c r="C81" s="15">
        <f>SUMIFS(كشف!$E$10:E$1500,كشف!$C$10:$C$1500,A81,كشف!$D$10:$D$1500,B83)</f>
        <v>0</v>
      </c>
      <c r="D81">
        <f>SUMPRODUCT(--(كشف!$C$10:$C$1500=$A81),--(كشف!$D$10:$D$1500=$B81),--(كشف!$E$10:$E$1500))</f>
        <v>0</v>
      </c>
      <c r="E81" s="22">
        <f t="array" ref="E81">SUM((كشف!$C$10:$C$1500=$A81)*(كشف!$D$10:$D$1500=$B81)*(كشف!$E$10:$E$1500))</f>
        <v>0</v>
      </c>
    </row>
    <row r="82" spans="1:5" ht="15.75">
      <c r="A82" s="12" t="s">
        <v>303</v>
      </c>
      <c r="B82" s="14">
        <v>1</v>
      </c>
      <c r="C82" s="15">
        <f>SUMIFS(كشف!$E$10:E$1500,كشف!$C$10:$C$1500,A82,كشف!$D$10:$D$1500,B84)</f>
        <v>0</v>
      </c>
      <c r="D82">
        <f>SUMPRODUCT(--(كشف!$C$10:$C$1500=$A82),--(كشف!$D$10:$D$1500=$B82),--(كشف!$E$10:$E$1500))</f>
        <v>0</v>
      </c>
      <c r="E82" s="22">
        <f t="array" ref="E82">SUM((كشف!$C$10:$C$1500=$A82)*(كشف!$D$10:$D$1500=$B82)*(كشف!$E$10:$E$1500))</f>
        <v>0</v>
      </c>
    </row>
    <row r="83" spans="1:5" ht="15.75">
      <c r="A83" s="12" t="s">
        <v>304</v>
      </c>
      <c r="B83" s="14">
        <v>1</v>
      </c>
      <c r="C83" s="15">
        <f>SUMIFS(كشف!$E$10:E$1500,كشف!$C$10:$C$1500,A83,كشف!$D$10:$D$1500,B85)</f>
        <v>0</v>
      </c>
      <c r="D83">
        <f>SUMPRODUCT(--(كشف!$C$10:$C$1500=$A83),--(كشف!$D$10:$D$1500=$B83),--(كشف!$E$10:$E$1500))</f>
        <v>0</v>
      </c>
      <c r="E83" s="22">
        <f t="array" ref="E83">SUM((كشف!$C$10:$C$1500=$A83)*(كشف!$D$10:$D$1500=$B83)*(كشف!$E$10:$E$1500))</f>
        <v>0</v>
      </c>
    </row>
    <row r="84" spans="1:5" ht="15.75">
      <c r="A84" s="12" t="s">
        <v>305</v>
      </c>
      <c r="B84" s="14">
        <v>1</v>
      </c>
      <c r="C84" s="15">
        <f>SUMIFS(كشف!$E$10:E$1500,كشف!$C$10:$C$1500,A84,كشف!$D$10:$D$1500,B86)</f>
        <v>0</v>
      </c>
      <c r="D84">
        <f>SUMPRODUCT(--(كشف!$C$10:$C$1500=$A84),--(كشف!$D$10:$D$1500=$B84),--(كشف!$E$10:$E$1500))</f>
        <v>0</v>
      </c>
      <c r="E84" s="22">
        <f t="array" ref="E84">SUM((كشف!$C$10:$C$1500=$A84)*(كشف!$D$10:$D$1500=$B84)*(كشف!$E$10:$E$1500))</f>
        <v>0</v>
      </c>
    </row>
    <row r="85" spans="1:5" ht="15.75">
      <c r="A85" s="12" t="s">
        <v>306</v>
      </c>
      <c r="B85" s="14">
        <v>1</v>
      </c>
      <c r="C85" s="15">
        <f>SUMIFS(كشف!$E$10:E$1500,كشف!$C$10:$C$1500,A85,كشف!$D$10:$D$1500,B87)</f>
        <v>0</v>
      </c>
      <c r="D85">
        <f>SUMPRODUCT(--(كشف!$C$10:$C$1500=$A85),--(كشف!$D$10:$D$1500=$B85),--(كشف!$E$10:$E$1500))</f>
        <v>0</v>
      </c>
      <c r="E85" s="22">
        <f t="array" ref="E85">SUM((كشف!$C$10:$C$1500=$A85)*(كشف!$D$10:$D$1500=$B85)*(كشف!$E$10:$E$1500))</f>
        <v>0</v>
      </c>
    </row>
    <row r="86" spans="1:5" ht="15.75">
      <c r="A86" s="12" t="s">
        <v>307</v>
      </c>
      <c r="B86" s="14">
        <v>1</v>
      </c>
      <c r="C86" s="15">
        <f>SUMIFS(كشف!$E$10:E$1500,كشف!$C$10:$C$1500,A86,كشف!$D$10:$D$1500,B88)</f>
        <v>0</v>
      </c>
      <c r="D86">
        <f>SUMPRODUCT(--(كشف!$C$10:$C$1500=$A86),--(كشف!$D$10:$D$1500=$B86),--(كشف!$E$10:$E$1500))</f>
        <v>0</v>
      </c>
      <c r="E86" s="22">
        <f t="array" ref="E86">SUM((كشف!$C$10:$C$1500=$A86)*(كشف!$D$10:$D$1500=$B86)*(كشف!$E$10:$E$1500))</f>
        <v>0</v>
      </c>
    </row>
    <row r="87" spans="1:5" ht="15.75">
      <c r="A87" s="12" t="s">
        <v>308</v>
      </c>
      <c r="B87" s="14">
        <v>1</v>
      </c>
      <c r="C87" s="15">
        <f>SUMIFS(كشف!$E$10:E$1500,كشف!$C$10:$C$1500,A87,كشف!$D$10:$D$1500,B89)</f>
        <v>0</v>
      </c>
      <c r="D87">
        <f>SUMPRODUCT(--(كشف!$C$10:$C$1500=$A87),--(كشف!$D$10:$D$1500=$B87),--(كشف!$E$10:$E$1500))</f>
        <v>0</v>
      </c>
      <c r="E87" s="22">
        <f t="array" ref="E87">SUM((كشف!$C$10:$C$1500=$A87)*(كشف!$D$10:$D$1500=$B87)*(كشف!$E$10:$E$1500))</f>
        <v>0</v>
      </c>
    </row>
    <row r="88" spans="1:5" ht="15.75">
      <c r="A88" s="12" t="s">
        <v>309</v>
      </c>
      <c r="B88" s="14">
        <v>1</v>
      </c>
      <c r="C88" s="15">
        <f>SUMIFS(كشف!$E$10:E$1500,كشف!$C$10:$C$1500,A88,كشف!$D$10:$D$1500,B90)</f>
        <v>0</v>
      </c>
      <c r="D88">
        <f>SUMPRODUCT(--(كشف!$C$10:$C$1500=$A88),--(كشف!$D$10:$D$1500=$B88),--(كشف!$E$10:$E$1500))</f>
        <v>0</v>
      </c>
      <c r="E88" s="22">
        <f t="array" ref="E88">SUM((كشف!$C$10:$C$1500=$A88)*(كشف!$D$10:$D$1500=$B88)*(كشف!$E$10:$E$1500))</f>
        <v>0</v>
      </c>
    </row>
    <row r="89" spans="1:5" ht="15.75">
      <c r="A89" s="12" t="s">
        <v>310</v>
      </c>
      <c r="B89" s="14">
        <v>1</v>
      </c>
      <c r="C89" s="15">
        <f>SUMIFS(كشف!$E$10:E$1500,كشف!$C$10:$C$1500,A89,كشف!$D$10:$D$1500,B91)</f>
        <v>0</v>
      </c>
      <c r="D89">
        <f>SUMPRODUCT(--(كشف!$C$10:$C$1500=$A89),--(كشف!$D$10:$D$1500=$B89),--(كشف!$E$10:$E$1500))</f>
        <v>0</v>
      </c>
      <c r="E89" s="22">
        <f t="array" ref="E89">SUM((كشف!$C$10:$C$1500=$A89)*(كشف!$D$10:$D$1500=$B89)*(كشف!$E$10:$E$1500))</f>
        <v>0</v>
      </c>
    </row>
    <row r="90" spans="1:5" ht="15.75">
      <c r="A90" s="12" t="s">
        <v>311</v>
      </c>
      <c r="B90" s="14">
        <v>1</v>
      </c>
      <c r="C90" s="15">
        <f>SUMIFS(كشف!$E$10:E$1500,كشف!$C$10:$C$1500,A90,كشف!$D$10:$D$1500,B92)</f>
        <v>0</v>
      </c>
      <c r="D90">
        <f>SUMPRODUCT(--(كشف!$C$10:$C$1500=$A90),--(كشف!$D$10:$D$1500=$B90),--(كشف!$E$10:$E$1500))</f>
        <v>0</v>
      </c>
      <c r="E90" s="22">
        <f t="array" ref="E90">SUM((كشف!$C$10:$C$1500=$A90)*(كشف!$D$10:$D$1500=$B90)*(كشف!$E$10:$E$1500))</f>
        <v>0</v>
      </c>
    </row>
    <row r="91" spans="1:5" ht="15.75">
      <c r="A91" s="12" t="s">
        <v>215</v>
      </c>
      <c r="B91" s="14">
        <v>1</v>
      </c>
      <c r="C91" s="15">
        <f>SUMIFS(كشف!$E$10:E$1500,كشف!$C$10:$C$1500,A91,كشف!$D$10:$D$1500,B93)</f>
        <v>0</v>
      </c>
      <c r="D91">
        <f>SUMPRODUCT(--(كشف!$C$10:$C$1500=$A91),--(كشف!$D$10:$D$1500=$B91),--(كشف!$E$10:$E$1500))</f>
        <v>0</v>
      </c>
      <c r="E91" s="22">
        <f t="array" ref="E91">SUM((كشف!$C$10:$C$1500=$A91)*(كشف!$D$10:$D$1500=$B91)*(كشف!$E$10:$E$1500))</f>
        <v>0</v>
      </c>
    </row>
    <row r="92" spans="1:5" ht="15.75">
      <c r="A92" s="12" t="s">
        <v>312</v>
      </c>
      <c r="B92" s="14">
        <v>1</v>
      </c>
      <c r="C92" s="15">
        <f>SUMIFS(كشف!$E$10:E$1500,كشف!$C$10:$C$1500,A92,كشف!$D$10:$D$1500,B94)</f>
        <v>0</v>
      </c>
      <c r="D92">
        <f>SUMPRODUCT(--(كشف!$C$10:$C$1500=$A92),--(كشف!$D$10:$D$1500=$B92),--(كشف!$E$10:$E$1500))</f>
        <v>0</v>
      </c>
      <c r="E92" s="22">
        <f t="array" ref="E92">SUM((كشف!$C$10:$C$1500=$A92)*(كشف!$D$10:$D$1500=$B92)*(كشف!$E$10:$E$1500))</f>
        <v>0</v>
      </c>
    </row>
    <row r="93" spans="1:5" ht="15.75">
      <c r="A93" s="12" t="s">
        <v>313</v>
      </c>
      <c r="B93" s="14">
        <v>1</v>
      </c>
      <c r="C93" s="15">
        <f>SUMIFS(كشف!$E$10:E$1500,كشف!$C$10:$C$1500,A93,كشف!$D$10:$D$1500,B95)</f>
        <v>0</v>
      </c>
      <c r="D93">
        <f>SUMPRODUCT(--(كشف!$C$10:$C$1500=$A93),--(كشف!$D$10:$D$1500=$B93),--(كشف!$E$10:$E$1500))</f>
        <v>0</v>
      </c>
      <c r="E93" s="22">
        <f t="array" ref="E93">SUM((كشف!$C$10:$C$1500=$A93)*(كشف!$D$10:$D$1500=$B93)*(كشف!$E$10:$E$1500))</f>
        <v>0</v>
      </c>
    </row>
    <row r="94" spans="1:5" ht="15.75">
      <c r="A94" s="12" t="s">
        <v>314</v>
      </c>
      <c r="B94" s="14">
        <v>1</v>
      </c>
      <c r="C94" s="15">
        <f>SUMIFS(كشف!$E$10:E$1500,كشف!$C$10:$C$1500,A94,كشف!$D$10:$D$1500,B96)</f>
        <v>0</v>
      </c>
      <c r="D94">
        <f>SUMPRODUCT(--(كشف!$C$10:$C$1500=$A94),--(كشف!$D$10:$D$1500=$B94),--(كشف!$E$10:$E$1500))</f>
        <v>0</v>
      </c>
      <c r="E94" s="22">
        <f t="array" ref="E94">SUM((كشف!$C$10:$C$1500=$A94)*(كشف!$D$10:$D$1500=$B94)*(كشف!$E$10:$E$1500))</f>
        <v>0</v>
      </c>
    </row>
    <row r="95" spans="1:5" ht="15.75">
      <c r="A95" s="12" t="s">
        <v>315</v>
      </c>
      <c r="B95" s="14">
        <v>1</v>
      </c>
      <c r="C95" s="15">
        <f>SUMIFS(كشف!$E$10:E$1500,كشف!$C$10:$C$1500,A95,كشف!$D$10:$D$1500,B97)</f>
        <v>0</v>
      </c>
      <c r="D95">
        <f>SUMPRODUCT(--(كشف!$C$10:$C$1500=$A95),--(كشف!$D$10:$D$1500=$B95),--(كشف!$E$10:$E$1500))</f>
        <v>0</v>
      </c>
      <c r="E95" s="22">
        <f t="array" ref="E95">SUM((كشف!$C$10:$C$1500=$A95)*(كشف!$D$10:$D$1500=$B95)*(كشف!$E$10:$E$1500))</f>
        <v>0</v>
      </c>
    </row>
    <row r="96" spans="1:5" ht="15.75">
      <c r="A96" s="12" t="s">
        <v>316</v>
      </c>
      <c r="B96" s="14">
        <v>1</v>
      </c>
      <c r="C96" s="15">
        <f>SUMIFS(كشف!$E$10:E$1500,كشف!$C$10:$C$1500,A96,كشف!$D$10:$D$1500,B98)</f>
        <v>0</v>
      </c>
      <c r="D96">
        <f>SUMPRODUCT(--(كشف!$C$10:$C$1500=$A96),--(كشف!$D$10:$D$1500=$B96),--(كشف!$E$10:$E$1500))</f>
        <v>0</v>
      </c>
      <c r="E96" s="22">
        <f t="array" ref="E96">SUM((كشف!$C$10:$C$1500=$A96)*(كشف!$D$10:$D$1500=$B96)*(كشف!$E$10:$E$1500))</f>
        <v>0</v>
      </c>
    </row>
    <row r="97" spans="1:5" ht="15.75">
      <c r="A97" s="12" t="s">
        <v>317</v>
      </c>
      <c r="B97" s="14">
        <v>1</v>
      </c>
      <c r="C97" s="15">
        <f>SUMIFS(كشف!$E$10:E$1500,كشف!$C$10:$C$1500,A97,كشف!$D$10:$D$1500,B99)</f>
        <v>0</v>
      </c>
      <c r="D97">
        <f>SUMPRODUCT(--(كشف!$C$10:$C$1500=$A97),--(كشف!$D$10:$D$1500=$B97),--(كشف!$E$10:$E$1500))</f>
        <v>0</v>
      </c>
      <c r="E97" s="22">
        <f t="array" ref="E97">SUM((كشف!$C$10:$C$1500=$A97)*(كشف!$D$10:$D$1500=$B97)*(كشف!$E$10:$E$1500))</f>
        <v>0</v>
      </c>
    </row>
    <row r="98" spans="1:5" ht="15.75">
      <c r="A98" s="12" t="s">
        <v>318</v>
      </c>
      <c r="B98" s="14">
        <v>1</v>
      </c>
      <c r="C98" s="15">
        <f>SUMIFS(كشف!$E$10:E$1500,كشف!$C$10:$C$1500,A98,كشف!$D$10:$D$1500,B100)</f>
        <v>0</v>
      </c>
      <c r="D98">
        <f>SUMPRODUCT(--(كشف!$C$10:$C$1500=$A98),--(كشف!$D$10:$D$1500=$B98),--(كشف!$E$10:$E$1500))</f>
        <v>0</v>
      </c>
      <c r="E98" s="22">
        <f t="array" ref="E98">SUM((كشف!$C$10:$C$1500=$A98)*(كشف!$D$10:$D$1500=$B98)*(كشف!$E$10:$E$1500))</f>
        <v>0</v>
      </c>
    </row>
    <row r="99" spans="1:5" ht="15.75">
      <c r="A99" s="12" t="s">
        <v>319</v>
      </c>
      <c r="B99" s="14">
        <v>1</v>
      </c>
      <c r="C99" s="15">
        <f>SUMIFS(كشف!$E$10:E$1500,كشف!$C$10:$C$1500,A99,كشف!$D$10:$D$1500,B101)</f>
        <v>0</v>
      </c>
      <c r="D99">
        <f>SUMPRODUCT(--(كشف!$C$10:$C$1500=$A99),--(كشف!$D$10:$D$1500=$B99),--(كشف!$E$10:$E$1500))</f>
        <v>0</v>
      </c>
      <c r="E99" s="22">
        <f t="array" ref="E99">SUM((كشف!$C$10:$C$1500=$A99)*(كشف!$D$10:$D$1500=$B99)*(كشف!$E$10:$E$1500))</f>
        <v>0</v>
      </c>
    </row>
    <row r="100" spans="1:5" ht="15.75">
      <c r="A100" s="12" t="s">
        <v>320</v>
      </c>
      <c r="B100" s="14">
        <v>1</v>
      </c>
      <c r="C100" s="15">
        <f>SUMIFS(كشف!$E$10:E$1500,كشف!$C$10:$C$1500,A100,كشف!$D$10:$D$1500,B102)</f>
        <v>0</v>
      </c>
      <c r="D100">
        <f>SUMPRODUCT(--(كشف!$C$10:$C$1500=$A100),--(كشف!$D$10:$D$1500=$B100),--(كشف!$E$10:$E$1500))</f>
        <v>0</v>
      </c>
      <c r="E100" s="22">
        <f t="array" ref="E100">SUM((كشف!$C$10:$C$1500=$A100)*(كشف!$D$10:$D$1500=$B100)*(كشف!$E$10:$E$1500))</f>
        <v>0</v>
      </c>
    </row>
    <row r="101" spans="1:5" ht="15.75">
      <c r="A101" s="12" t="s">
        <v>321</v>
      </c>
      <c r="B101" s="14">
        <v>1</v>
      </c>
      <c r="C101" s="15">
        <f>SUMIFS(كشف!$E$10:E$1500,كشف!$C$10:$C$1500,A101,كشف!$D$10:$D$1500,B103)</f>
        <v>0</v>
      </c>
      <c r="D101">
        <f>SUMPRODUCT(--(كشف!$C$10:$C$1500=$A101),--(كشف!$D$10:$D$1500=$B101),--(كشف!$E$10:$E$1500))</f>
        <v>0</v>
      </c>
      <c r="E101" s="22">
        <f t="array" ref="E101">SUM((كشف!$C$10:$C$1500=$A101)*(كشف!$D$10:$D$1500=$B101)*(كشف!$E$10:$E$1500))</f>
        <v>0</v>
      </c>
    </row>
    <row r="102" spans="1:5" ht="15.75">
      <c r="A102" s="12" t="s">
        <v>322</v>
      </c>
      <c r="B102" s="14">
        <v>1</v>
      </c>
      <c r="C102" s="15">
        <f>SUMIFS(كشف!$E$10:E$1500,كشف!$C$10:$C$1500,A102,كشف!$D$10:$D$1500,B104)</f>
        <v>0</v>
      </c>
      <c r="D102">
        <f>SUMPRODUCT(--(كشف!$C$10:$C$1500=$A102),--(كشف!$D$10:$D$1500=$B102),--(كشف!$E$10:$E$1500))</f>
        <v>0</v>
      </c>
      <c r="E102" s="22">
        <f t="array" ref="E102">SUM((كشف!$C$10:$C$1500=$A102)*(كشف!$D$10:$D$1500=$B102)*(كشف!$E$10:$E$1500))</f>
        <v>0</v>
      </c>
    </row>
    <row r="103" spans="1:5" ht="15.75">
      <c r="A103" s="12" t="s">
        <v>323</v>
      </c>
      <c r="B103" s="14">
        <v>1</v>
      </c>
      <c r="C103" s="15">
        <f>SUMIFS(كشف!$E$10:E$1500,كشف!$C$10:$C$1500,A103,كشف!$D$10:$D$1500,B105)</f>
        <v>0</v>
      </c>
      <c r="D103">
        <f>SUMPRODUCT(--(كشف!$C$10:$C$1500=$A103),--(كشف!$D$10:$D$1500=$B103),--(كشف!$E$10:$E$1500))</f>
        <v>0</v>
      </c>
      <c r="E103" s="22">
        <f t="array" ref="E103">SUM((كشف!$C$10:$C$1500=$A103)*(كشف!$D$10:$D$1500=$B103)*(كشف!$E$10:$E$1500))</f>
        <v>0</v>
      </c>
    </row>
    <row r="104" spans="1:5" ht="15.75">
      <c r="A104" s="12" t="s">
        <v>324</v>
      </c>
      <c r="B104" s="14">
        <v>1</v>
      </c>
      <c r="C104" s="15">
        <f>SUMIFS(كشف!$E$10:E$1500,كشف!$C$10:$C$1500,A104,كشف!$D$10:$D$1500,B106)</f>
        <v>0</v>
      </c>
      <c r="D104">
        <f>SUMPRODUCT(--(كشف!$C$10:$C$1500=$A104),--(كشف!$D$10:$D$1500=$B104),--(كشف!$E$10:$E$1500))</f>
        <v>0</v>
      </c>
      <c r="E104" s="22">
        <f t="array" ref="E104">SUM((كشف!$C$10:$C$1500=$A104)*(كشف!$D$10:$D$1500=$B104)*(كشف!$E$10:$E$1500))</f>
        <v>0</v>
      </c>
    </row>
    <row r="105" spans="1:5" ht="15.75">
      <c r="A105" s="12" t="s">
        <v>325</v>
      </c>
      <c r="B105" s="14">
        <v>1</v>
      </c>
      <c r="C105" s="15">
        <f>SUMIFS(كشف!$E$10:E$1500,كشف!$C$10:$C$1500,A105,كشف!$D$10:$D$1500,B107)</f>
        <v>0</v>
      </c>
      <c r="D105">
        <f>SUMPRODUCT(--(كشف!$C$10:$C$1500=$A105),--(كشف!$D$10:$D$1500=$B105),--(كشف!$E$10:$E$1500))</f>
        <v>0</v>
      </c>
      <c r="E105" s="22">
        <f t="array" ref="E105">SUM((كشف!$C$10:$C$1500=$A105)*(كشف!$D$10:$D$1500=$B105)*(كشف!$E$10:$E$1500))</f>
        <v>0</v>
      </c>
    </row>
    <row r="106" spans="1:5" ht="15.75">
      <c r="A106" s="12" t="s">
        <v>326</v>
      </c>
      <c r="B106" s="14">
        <v>1</v>
      </c>
      <c r="C106" s="15">
        <f>SUMIFS(كشف!$E$10:E$1500,كشف!$C$10:$C$1500,A106,كشف!$D$10:$D$1500,B108)</f>
        <v>0</v>
      </c>
      <c r="D106">
        <f>SUMPRODUCT(--(كشف!$C$10:$C$1500=$A106),--(كشف!$D$10:$D$1500=$B106),--(كشف!$E$10:$E$1500))</f>
        <v>0</v>
      </c>
      <c r="E106" s="22">
        <f t="array" ref="E106">SUM((كشف!$C$10:$C$1500=$A106)*(كشف!$D$10:$D$1500=$B106)*(كشف!$E$10:$E$1500))</f>
        <v>0</v>
      </c>
    </row>
    <row r="107" spans="1:5" ht="15.75">
      <c r="A107" s="12" t="s">
        <v>327</v>
      </c>
      <c r="B107" s="14">
        <v>1</v>
      </c>
      <c r="C107" s="15">
        <f>SUMIFS(كشف!$E$10:E$1500,كشف!$C$10:$C$1500,A107,كشف!$D$10:$D$1500,B109)</f>
        <v>0</v>
      </c>
      <c r="D107">
        <f>SUMPRODUCT(--(كشف!$C$10:$C$1500=$A107),--(كشف!$D$10:$D$1500=$B107),--(كشف!$E$10:$E$1500))</f>
        <v>0</v>
      </c>
      <c r="E107" s="22">
        <f t="array" ref="E107">SUM((كشف!$C$10:$C$1500=$A107)*(كشف!$D$10:$D$1500=$B107)*(كشف!$E$10:$E$1500))</f>
        <v>0</v>
      </c>
    </row>
    <row r="108" spans="1:5" ht="15.75">
      <c r="A108" s="12" t="s">
        <v>328</v>
      </c>
      <c r="B108" s="14">
        <v>1</v>
      </c>
      <c r="C108" s="15">
        <f>SUMIFS(كشف!$E$10:E$1500,كشف!$C$10:$C$1500,A108,كشف!$D$10:$D$1500,B110)</f>
        <v>0</v>
      </c>
      <c r="D108">
        <f>SUMPRODUCT(--(كشف!$C$10:$C$1500=$A108),--(كشف!$D$10:$D$1500=$B108),--(كشف!$E$10:$E$1500))</f>
        <v>0</v>
      </c>
      <c r="E108" s="22">
        <f t="array" ref="E108">SUM((كشف!$C$10:$C$1500=$A108)*(كشف!$D$10:$D$1500=$B108)*(كشف!$E$10:$E$1500))</f>
        <v>0</v>
      </c>
    </row>
    <row r="109" spans="1:5" ht="15.75">
      <c r="A109" s="12" t="s">
        <v>329</v>
      </c>
      <c r="B109" s="14">
        <v>1</v>
      </c>
      <c r="C109" s="15">
        <f>SUMIFS(كشف!$E$10:E$1500,كشف!$C$10:$C$1500,A109,كشف!$D$10:$D$1500,B111)</f>
        <v>0</v>
      </c>
      <c r="D109">
        <f>SUMPRODUCT(--(كشف!$C$10:$C$1500=$A109),--(كشف!$D$10:$D$1500=$B109),--(كشف!$E$10:$E$1500))</f>
        <v>0</v>
      </c>
      <c r="E109" s="22">
        <f t="array" ref="E109">SUM((كشف!$C$10:$C$1500=$A109)*(كشف!$D$10:$D$1500=$B109)*(كشف!$E$10:$E$1500))</f>
        <v>0</v>
      </c>
    </row>
    <row r="110" spans="1:5" ht="15.75">
      <c r="A110" s="12" t="s">
        <v>330</v>
      </c>
      <c r="B110" s="14">
        <v>1</v>
      </c>
      <c r="C110" s="15">
        <f>SUMIFS(كشف!$E$10:E$1500,كشف!$C$10:$C$1500,A110,كشف!$D$10:$D$1500,B112)</f>
        <v>0</v>
      </c>
      <c r="D110">
        <f>SUMPRODUCT(--(كشف!$C$10:$C$1500=$A110),--(كشف!$D$10:$D$1500=$B110),--(كشف!$E$10:$E$1500))</f>
        <v>0</v>
      </c>
      <c r="E110" s="22">
        <f t="array" ref="E110">SUM((كشف!$C$10:$C$1500=$A110)*(كشف!$D$10:$D$1500=$B110)*(كشف!$E$10:$E$1500))</f>
        <v>0</v>
      </c>
    </row>
    <row r="111" spans="1:5" ht="15.75">
      <c r="A111" s="12" t="s">
        <v>331</v>
      </c>
      <c r="B111" s="14">
        <v>1</v>
      </c>
      <c r="C111" s="15">
        <f>SUMIFS(كشف!$E$10:E$1500,كشف!$C$10:$C$1500,A111,كشف!$D$10:$D$1500,B113)</f>
        <v>0</v>
      </c>
      <c r="D111">
        <f>SUMPRODUCT(--(كشف!$C$10:$C$1500=$A111),--(كشف!$D$10:$D$1500=$B111),--(كشف!$E$10:$E$1500))</f>
        <v>0</v>
      </c>
      <c r="E111" s="22">
        <f t="array" ref="E111">SUM((كشف!$C$10:$C$1500=$A111)*(كشف!$D$10:$D$1500=$B111)*(كشف!$E$10:$E$1500))</f>
        <v>0</v>
      </c>
    </row>
    <row r="112" spans="1:5" ht="15.75">
      <c r="A112" s="12" t="s">
        <v>332</v>
      </c>
      <c r="B112" s="14">
        <v>1</v>
      </c>
      <c r="C112" s="15">
        <f>SUMIFS(كشف!$E$10:E$1500,كشف!$C$10:$C$1500,A112,كشف!$D$10:$D$1500,B114)</f>
        <v>0</v>
      </c>
      <c r="D112">
        <f>SUMPRODUCT(--(كشف!$C$10:$C$1500=$A112),--(كشف!$D$10:$D$1500=$B112),--(كشف!$E$10:$E$1500))</f>
        <v>0</v>
      </c>
      <c r="E112" s="22">
        <f t="array" ref="E112">SUM((كشف!$C$10:$C$1500=$A112)*(كشف!$D$10:$D$1500=$B112)*(كشف!$E$10:$E$1500))</f>
        <v>0</v>
      </c>
    </row>
    <row r="113" spans="1:5" ht="15.75">
      <c r="A113" s="12" t="s">
        <v>333</v>
      </c>
      <c r="B113" s="14">
        <v>1</v>
      </c>
      <c r="C113" s="15">
        <f>SUMIFS(كشف!$E$10:E$1500,كشف!$C$10:$C$1500,A113,كشف!$D$10:$D$1500,B115)</f>
        <v>0</v>
      </c>
      <c r="D113">
        <f>SUMPRODUCT(--(كشف!$C$10:$C$1500=$A113),--(كشف!$D$10:$D$1500=$B113),--(كشف!$E$10:$E$1500))</f>
        <v>0</v>
      </c>
      <c r="E113" s="22">
        <f t="array" ref="E113">SUM((كشف!$C$10:$C$1500=$A113)*(كشف!$D$10:$D$1500=$B113)*(كشف!$E$10:$E$1500))</f>
        <v>0</v>
      </c>
    </row>
    <row r="114" spans="1:5" ht="15.75">
      <c r="A114" s="12" t="s">
        <v>334</v>
      </c>
      <c r="B114" s="14">
        <v>1</v>
      </c>
      <c r="C114" s="15">
        <f>SUMIFS(كشف!$E$10:E$1500,كشف!$C$10:$C$1500,A114,كشف!$D$10:$D$1500,B116)</f>
        <v>0</v>
      </c>
      <c r="D114">
        <f>SUMPRODUCT(--(كشف!$C$10:$C$1500=$A114),--(كشف!$D$10:$D$1500=$B114),--(كشف!$E$10:$E$1500))</f>
        <v>0</v>
      </c>
      <c r="E114" s="22">
        <f t="array" ref="E114">SUM((كشف!$C$10:$C$1500=$A114)*(كشف!$D$10:$D$1500=$B114)*(كشف!$E$10:$E$1500))</f>
        <v>0</v>
      </c>
    </row>
    <row r="115" spans="1:5" ht="15.75">
      <c r="A115" s="12" t="s">
        <v>335</v>
      </c>
      <c r="B115" s="14">
        <v>1</v>
      </c>
      <c r="C115" s="15">
        <f>SUMIFS(كشف!$E$10:E$1500,كشف!$C$10:$C$1500,A115,كشف!$D$10:$D$1500,B117)</f>
        <v>0</v>
      </c>
      <c r="D115">
        <f>SUMPRODUCT(--(كشف!$C$10:$C$1500=$A115),--(كشف!$D$10:$D$1500=$B115),--(كشف!$E$10:$E$1500))</f>
        <v>0</v>
      </c>
      <c r="E115" s="22">
        <f t="array" ref="E115">SUM((كشف!$C$10:$C$1500=$A115)*(كشف!$D$10:$D$1500=$B115)*(كشف!$E$10:$E$1500))</f>
        <v>0</v>
      </c>
    </row>
    <row r="116" spans="1:5" ht="15.75">
      <c r="A116" s="12" t="s">
        <v>336</v>
      </c>
      <c r="B116" s="14">
        <v>1</v>
      </c>
      <c r="C116" s="15">
        <f>SUMIFS(كشف!$E$10:E$1500,كشف!$C$10:$C$1500,A116,كشف!$D$10:$D$1500,B118)</f>
        <v>0</v>
      </c>
      <c r="D116">
        <f>SUMPRODUCT(--(كشف!$C$10:$C$1500=$A116),--(كشف!$D$10:$D$1500=$B116),--(كشف!$E$10:$E$1500))</f>
        <v>0</v>
      </c>
      <c r="E116" s="22">
        <f t="array" ref="E116">SUM((كشف!$C$10:$C$1500=$A116)*(كشف!$D$10:$D$1500=$B116)*(كشف!$E$10:$E$1500))</f>
        <v>0</v>
      </c>
    </row>
    <row r="117" spans="1:5" ht="15.75">
      <c r="A117" s="12" t="s">
        <v>337</v>
      </c>
      <c r="B117" s="14">
        <v>1</v>
      </c>
      <c r="C117" s="15">
        <f>SUMIFS(كشف!$E$10:E$1500,كشف!$C$10:$C$1500,A117,كشف!$D$10:$D$1500,B119)</f>
        <v>0</v>
      </c>
      <c r="D117">
        <f>SUMPRODUCT(--(كشف!$C$10:$C$1500=$A117),--(كشف!$D$10:$D$1500=$B117),--(كشف!$E$10:$E$1500))</f>
        <v>0</v>
      </c>
      <c r="E117" s="22">
        <f t="array" ref="E117">SUM((كشف!$C$10:$C$1500=$A117)*(كشف!$D$10:$D$1500=$B117)*(كشف!$E$10:$E$1500))</f>
        <v>0</v>
      </c>
    </row>
    <row r="118" spans="1:5" ht="15.75">
      <c r="A118" s="12" t="s">
        <v>147</v>
      </c>
      <c r="B118" s="14">
        <v>1</v>
      </c>
      <c r="C118" s="15">
        <f>SUMIFS(كشف!$E$10:E$1500,كشف!$C$10:$C$1500,A118,كشف!$D$10:$D$1500,B120)</f>
        <v>3</v>
      </c>
      <c r="D118">
        <f>SUMPRODUCT(--(كشف!$C$10:$C$1500=$A118),--(كشف!$D$10:$D$1500=$B118),--(كشف!$E$10:$E$1500))</f>
        <v>3</v>
      </c>
      <c r="E118" s="22">
        <f t="array" ref="E118">SUM((كشف!$C$10:$C$1500=$A118)*(كشف!$D$10:$D$1500=$B118)*(كشف!$E$10:$E$1500))</f>
        <v>3</v>
      </c>
    </row>
    <row r="119" spans="1:5" ht="15.75">
      <c r="A119" s="12" t="s">
        <v>338</v>
      </c>
      <c r="B119" s="14">
        <v>1</v>
      </c>
      <c r="C119" s="15">
        <f>SUMIFS(كشف!$E$10:E$1500,كشف!$C$10:$C$1500,A119,كشف!$D$10:$D$1500,B121)</f>
        <v>0</v>
      </c>
      <c r="D119">
        <f>SUMPRODUCT(--(كشف!$C$10:$C$1500=$A119),--(كشف!$D$10:$D$1500=$B119),--(كشف!$E$10:$E$1500))</f>
        <v>0</v>
      </c>
      <c r="E119" s="22">
        <f t="array" ref="E119">SUM((كشف!$C$10:$C$1500=$A119)*(كشف!$D$10:$D$1500=$B119)*(كشف!$E$10:$E$1500))</f>
        <v>0</v>
      </c>
    </row>
    <row r="120" spans="1:5" ht="15.75">
      <c r="A120" s="12" t="s">
        <v>339</v>
      </c>
      <c r="B120" s="14">
        <v>1</v>
      </c>
      <c r="C120" s="15">
        <f>SUMIFS(كشف!$E$10:E$1500,كشف!$C$10:$C$1500,A120,كشف!$D$10:$D$1500,B122)</f>
        <v>0</v>
      </c>
      <c r="D120">
        <f>SUMPRODUCT(--(كشف!$C$10:$C$1500=$A120),--(كشف!$D$10:$D$1500=$B120),--(كشف!$E$10:$E$1500))</f>
        <v>0</v>
      </c>
      <c r="E120" s="22">
        <f t="array" ref="E120">SUM((كشف!$C$10:$C$1500=$A120)*(كشف!$D$10:$D$1500=$B120)*(كشف!$E$10:$E$1500))</f>
        <v>0</v>
      </c>
    </row>
    <row r="121" spans="1:5" ht="15.75">
      <c r="A121" s="12" t="s">
        <v>340</v>
      </c>
      <c r="B121" s="14">
        <v>1</v>
      </c>
      <c r="C121" s="15">
        <f>SUMIFS(كشف!$E$10:E$1500,كشف!$C$10:$C$1500,A121,كشف!$D$10:$D$1500,B123)</f>
        <v>0</v>
      </c>
      <c r="D121">
        <f>SUMPRODUCT(--(كشف!$C$10:$C$1500=$A121),--(كشف!$D$10:$D$1500=$B121),--(كشف!$E$10:$E$1500))</f>
        <v>0</v>
      </c>
      <c r="E121" s="22">
        <f t="array" ref="E121">SUM((كشف!$C$10:$C$1500=$A121)*(كشف!$D$10:$D$1500=$B121)*(كشف!$E$10:$E$1500))</f>
        <v>0</v>
      </c>
    </row>
    <row r="122" spans="1:5" ht="15.75">
      <c r="A122" s="12" t="s">
        <v>341</v>
      </c>
      <c r="B122" s="14">
        <v>1</v>
      </c>
      <c r="C122" s="15">
        <f>SUMIFS(كشف!$E$10:E$1500,كشف!$C$10:$C$1500,A122,كشف!$D$10:$D$1500,B124)</f>
        <v>0</v>
      </c>
      <c r="D122">
        <f>SUMPRODUCT(--(كشف!$C$10:$C$1500=$A122),--(كشف!$D$10:$D$1500=$B122),--(كشف!$E$10:$E$1500))</f>
        <v>0</v>
      </c>
      <c r="E122" s="22">
        <f t="array" ref="E122">SUM((كشف!$C$10:$C$1500=$A122)*(كشف!$D$10:$D$1500=$B122)*(كشف!$E$10:$E$1500))</f>
        <v>0</v>
      </c>
    </row>
    <row r="123" spans="1:5" ht="15.75">
      <c r="A123" s="12" t="s">
        <v>132</v>
      </c>
      <c r="B123" s="14">
        <v>1</v>
      </c>
      <c r="C123" s="15">
        <f>SUMIFS(كشف!$E$10:E$1500,كشف!$C$10:$C$1500,A123,كشف!$D$10:$D$1500,B125)</f>
        <v>0</v>
      </c>
      <c r="D123">
        <f>SUMPRODUCT(--(كشف!$C$10:$C$1500=$A123),--(كشف!$D$10:$D$1500=$B123),--(كشف!$E$10:$E$1500))</f>
        <v>0</v>
      </c>
      <c r="E123" s="22">
        <f t="array" ref="E123">SUM((كشف!$C$10:$C$1500=$A123)*(كشف!$D$10:$D$1500=$B123)*(كشف!$E$10:$E$1500))</f>
        <v>0</v>
      </c>
    </row>
    <row r="124" spans="1:5" ht="15.75">
      <c r="A124" s="12" t="s">
        <v>34</v>
      </c>
      <c r="B124" s="14">
        <v>1</v>
      </c>
      <c r="C124" s="15">
        <f>SUMIFS(كشف!$E$10:E$1500,كشف!$C$10:$C$1500,A124,كشف!$D$10:$D$1500,B126)</f>
        <v>3</v>
      </c>
      <c r="D124">
        <f>SUMPRODUCT(--(كشف!$C$10:$C$1500=$A124),--(كشف!$D$10:$D$1500=$B124),--(كشف!$E$10:$E$1500))</f>
        <v>3</v>
      </c>
      <c r="E124" s="22">
        <f t="array" ref="E124">SUM((كشف!$C$10:$C$1500=$A124)*(كشف!$D$10:$D$1500=$B124)*(كشف!$E$10:$E$1500))</f>
        <v>3</v>
      </c>
    </row>
    <row r="125" spans="1:5" ht="15.75">
      <c r="A125" s="12" t="s">
        <v>342</v>
      </c>
      <c r="B125" s="14">
        <v>1</v>
      </c>
      <c r="C125" s="15">
        <f>SUMIFS(كشف!$E$10:E$1500,كشف!$C$10:$C$1500,A125,كشف!$D$10:$D$1500,B127)</f>
        <v>0</v>
      </c>
      <c r="D125">
        <f>SUMPRODUCT(--(كشف!$C$10:$C$1500=$A125),--(كشف!$D$10:$D$1500=$B125),--(كشف!$E$10:$E$1500))</f>
        <v>0</v>
      </c>
      <c r="E125" s="22">
        <f t="array" ref="E125">SUM((كشف!$C$10:$C$1500=$A125)*(كشف!$D$10:$D$1500=$B125)*(كشف!$E$10:$E$1500))</f>
        <v>0</v>
      </c>
    </row>
    <row r="126" spans="1:5" ht="15.75">
      <c r="A126" s="12" t="s">
        <v>343</v>
      </c>
      <c r="B126" s="14">
        <v>1</v>
      </c>
      <c r="C126" s="15">
        <f>SUMIFS(كشف!$E$10:E$1500,كشف!$C$10:$C$1500,A126,كشف!$D$10:$D$1500,B128)</f>
        <v>0</v>
      </c>
      <c r="D126">
        <f>SUMPRODUCT(--(كشف!$C$10:$C$1500=$A126),--(كشف!$D$10:$D$1500=$B126),--(كشف!$E$10:$E$1500))</f>
        <v>0</v>
      </c>
      <c r="E126" s="22">
        <f t="array" ref="E126">SUM((كشف!$C$10:$C$1500=$A126)*(كشف!$D$10:$D$1500=$B126)*(كشف!$E$10:$E$1500))</f>
        <v>0</v>
      </c>
    </row>
    <row r="127" spans="1:5" ht="15.75">
      <c r="A127" s="12" t="s">
        <v>344</v>
      </c>
      <c r="B127" s="14">
        <v>1</v>
      </c>
      <c r="C127" s="15">
        <f>SUMIFS(كشف!$E$10:E$1500,كشف!$C$10:$C$1500,A127,كشف!$D$10:$D$1500,B129)</f>
        <v>0</v>
      </c>
      <c r="D127">
        <f>SUMPRODUCT(--(كشف!$C$10:$C$1500=$A127),--(كشف!$D$10:$D$1500=$B127),--(كشف!$E$10:$E$1500))</f>
        <v>0</v>
      </c>
      <c r="E127" s="22">
        <f t="array" ref="E127">SUM((كشف!$C$10:$C$1500=$A127)*(كشف!$D$10:$D$1500=$B127)*(كشف!$E$10:$E$1500))</f>
        <v>0</v>
      </c>
    </row>
    <row r="128" spans="1:5" ht="15.75">
      <c r="A128" s="12" t="s">
        <v>14</v>
      </c>
      <c r="B128" s="14">
        <v>1</v>
      </c>
      <c r="C128" s="15">
        <f>SUMIFS(كشف!$E$10:E$1500,كشف!$C$10:$C$1500,A128,كشف!$D$10:$D$1500,B130)</f>
        <v>0</v>
      </c>
      <c r="D128">
        <f>SUMPRODUCT(--(كشف!$C$10:$C$1500=$A128),--(كشف!$D$10:$D$1500=$B128),--(كشف!$E$10:$E$1500))</f>
        <v>0</v>
      </c>
      <c r="E128" s="22">
        <f t="array" ref="E128">SUM((كشف!$C$10:$C$1500=$A128)*(كشف!$D$10:$D$1500=$B128)*(كشف!$E$10:$E$1500))</f>
        <v>0</v>
      </c>
    </row>
    <row r="129" spans="1:5" ht="15.75">
      <c r="A129" s="12" t="s">
        <v>345</v>
      </c>
      <c r="B129" s="14">
        <v>1</v>
      </c>
      <c r="C129" s="15">
        <f>SUMIFS(كشف!$E$10:E$1500,كشف!$C$10:$C$1500,A129,كشف!$D$10:$D$1500,B131)</f>
        <v>0</v>
      </c>
      <c r="D129">
        <f>SUMPRODUCT(--(كشف!$C$10:$C$1500=$A129),--(كشف!$D$10:$D$1500=$B129),--(كشف!$E$10:$E$1500))</f>
        <v>0</v>
      </c>
      <c r="E129" s="22">
        <f t="array" ref="E129">SUM((كشف!$C$10:$C$1500=$A129)*(كشف!$D$10:$D$1500=$B129)*(كشف!$E$10:$E$1500))</f>
        <v>0</v>
      </c>
    </row>
    <row r="130" spans="1:5" ht="15.75">
      <c r="A130" s="12" t="s">
        <v>89</v>
      </c>
      <c r="B130" s="14">
        <v>1</v>
      </c>
      <c r="C130" s="15">
        <f>SUMIFS(كشف!$E$10:E$1500,كشف!$C$10:$C$1500,A130,كشف!$D$10:$D$1500,B132)</f>
        <v>0</v>
      </c>
      <c r="D130">
        <f>SUMPRODUCT(--(كشف!$C$10:$C$1500=$A130),--(كشف!$D$10:$D$1500=$B130),--(كشف!$E$10:$E$1500))</f>
        <v>0</v>
      </c>
      <c r="E130" s="22">
        <f t="array" ref="E130">SUM((كشف!$C$10:$C$1500=$A130)*(كشف!$D$10:$D$1500=$B130)*(كشف!$E$10:$E$1500))</f>
        <v>0</v>
      </c>
    </row>
    <row r="131" spans="1:5" ht="15.75">
      <c r="A131" s="12" t="s">
        <v>346</v>
      </c>
      <c r="B131" s="14">
        <v>1</v>
      </c>
      <c r="C131" s="15">
        <f>SUMIFS(كشف!$E$10:E$1500,كشف!$C$10:$C$1500,A131,كشف!$D$10:$D$1500,B133)</f>
        <v>0</v>
      </c>
      <c r="D131">
        <f>SUMPRODUCT(--(كشف!$C$10:$C$1500=$A131),--(كشف!$D$10:$D$1500=$B131),--(كشف!$E$10:$E$1500))</f>
        <v>0</v>
      </c>
      <c r="E131" s="22">
        <f t="array" ref="E131">SUM((كشف!$C$10:$C$1500=$A131)*(كشف!$D$10:$D$1500=$B131)*(كشف!$E$10:$E$1500))</f>
        <v>0</v>
      </c>
    </row>
    <row r="132" spans="1:5" ht="15.75">
      <c r="A132" s="12" t="s">
        <v>347</v>
      </c>
      <c r="B132" s="14">
        <v>1</v>
      </c>
      <c r="C132" s="15">
        <f>SUMIFS(كشف!$E$10:E$1500,كشف!$C$10:$C$1500,A132,كشف!$D$10:$D$1500,B134)</f>
        <v>0</v>
      </c>
      <c r="D132">
        <f>SUMPRODUCT(--(كشف!$C$10:$C$1500=$A132),--(كشف!$D$10:$D$1500=$B132),--(كشف!$E$10:$E$1500))</f>
        <v>0</v>
      </c>
      <c r="E132" s="22">
        <f t="array" ref="E132">SUM((كشف!$C$10:$C$1500=$A132)*(كشف!$D$10:$D$1500=$B132)*(كشف!$E$10:$E$1500))</f>
        <v>0</v>
      </c>
    </row>
    <row r="133" spans="1:5" ht="15.75">
      <c r="A133" s="12" t="s">
        <v>348</v>
      </c>
      <c r="B133" s="14">
        <v>1</v>
      </c>
      <c r="C133" s="15">
        <f>SUMIFS(كشف!$E$10:E$1500,كشف!$C$10:$C$1500,A133,كشف!$D$10:$D$1500,B135)</f>
        <v>0</v>
      </c>
      <c r="D133">
        <f>SUMPRODUCT(--(كشف!$C$10:$C$1500=$A133),--(كشف!$D$10:$D$1500=$B133),--(كشف!$E$10:$E$1500))</f>
        <v>0</v>
      </c>
      <c r="E133" s="22">
        <f t="array" ref="E133">SUM((كشف!$C$10:$C$1500=$A133)*(كشف!$D$10:$D$1500=$B133)*(كشف!$E$10:$E$1500))</f>
        <v>0</v>
      </c>
    </row>
    <row r="134" spans="1:5" ht="15.75">
      <c r="A134" s="12" t="s">
        <v>349</v>
      </c>
      <c r="B134" s="14">
        <v>1</v>
      </c>
      <c r="C134" s="15">
        <f>SUMIFS(كشف!$E$10:E$1500,كشف!$C$10:$C$1500,A134,كشف!$D$10:$D$1500,B136)</f>
        <v>0</v>
      </c>
      <c r="D134">
        <f>SUMPRODUCT(--(كشف!$C$10:$C$1500=$A134),--(كشف!$D$10:$D$1500=$B134),--(كشف!$E$10:$E$1500))</f>
        <v>0</v>
      </c>
      <c r="E134" s="22">
        <f t="array" ref="E134">SUM((كشف!$C$10:$C$1500=$A134)*(كشف!$D$10:$D$1500=$B134)*(كشف!$E$10:$E$1500))</f>
        <v>0</v>
      </c>
    </row>
    <row r="135" spans="1:5" ht="15.75">
      <c r="A135" s="12" t="s">
        <v>350</v>
      </c>
      <c r="B135" s="14">
        <v>1</v>
      </c>
      <c r="C135" s="15">
        <f>SUMIFS(كشف!$E$10:E$1500,كشف!$C$10:$C$1500,A135,كشف!$D$10:$D$1500,B137)</f>
        <v>0</v>
      </c>
      <c r="D135">
        <f>SUMPRODUCT(--(كشف!$C$10:$C$1500=$A135),--(كشف!$D$10:$D$1500=$B135),--(كشف!$E$10:$E$1500))</f>
        <v>0</v>
      </c>
      <c r="E135" s="22">
        <f t="array" ref="E135">SUM((كشف!$C$10:$C$1500=$A135)*(كشف!$D$10:$D$1500=$B135)*(كشف!$E$10:$E$1500))</f>
        <v>0</v>
      </c>
    </row>
    <row r="136" spans="1:5" ht="15.75">
      <c r="A136" s="12" t="s">
        <v>351</v>
      </c>
      <c r="B136" s="14">
        <v>1</v>
      </c>
      <c r="C136" s="15">
        <f>SUMIFS(كشف!$E$10:E$1500,كشف!$C$10:$C$1500,A136,كشف!$D$10:$D$1500,B138)</f>
        <v>0</v>
      </c>
      <c r="D136">
        <f>SUMPRODUCT(--(كشف!$C$10:$C$1500=$A136),--(كشف!$D$10:$D$1500=$B136),--(كشف!$E$10:$E$1500))</f>
        <v>0</v>
      </c>
      <c r="E136" s="22">
        <f t="array" ref="E136">SUM((كشف!$C$10:$C$1500=$A136)*(كشف!$D$10:$D$1500=$B136)*(كشف!$E$10:$E$1500))</f>
        <v>0</v>
      </c>
    </row>
    <row r="137" spans="1:5" ht="15.75">
      <c r="A137" s="12" t="s">
        <v>352</v>
      </c>
      <c r="B137" s="14">
        <v>1</v>
      </c>
      <c r="C137" s="15">
        <f>SUMIFS(كشف!$E$10:E$1500,كشف!$C$10:$C$1500,A137,كشف!$D$10:$D$1500,B139)</f>
        <v>0</v>
      </c>
      <c r="D137">
        <f>SUMPRODUCT(--(كشف!$C$10:$C$1500=$A137),--(كشف!$D$10:$D$1500=$B137),--(كشف!$E$10:$E$1500))</f>
        <v>0</v>
      </c>
      <c r="E137" s="22">
        <f t="array" ref="E137">SUM((كشف!$C$10:$C$1500=$A137)*(كشف!$D$10:$D$1500=$B137)*(كشف!$E$10:$E$1500))</f>
        <v>0</v>
      </c>
    </row>
    <row r="138" spans="1:5" ht="15.75">
      <c r="A138" s="12" t="s">
        <v>353</v>
      </c>
      <c r="B138" s="14">
        <v>1</v>
      </c>
      <c r="C138" s="15">
        <f>SUMIFS(كشف!$E$10:E$1500,كشف!$C$10:$C$1500,A138,كشف!$D$10:$D$1500,B140)</f>
        <v>0</v>
      </c>
      <c r="D138">
        <f>SUMPRODUCT(--(كشف!$C$10:$C$1500=$A138),--(كشف!$D$10:$D$1500=$B138),--(كشف!$E$10:$E$1500))</f>
        <v>0</v>
      </c>
      <c r="E138" s="22">
        <f t="array" ref="E138">SUM((كشف!$C$10:$C$1500=$A138)*(كشف!$D$10:$D$1500=$B138)*(كشف!$E$10:$E$1500))</f>
        <v>0</v>
      </c>
    </row>
    <row r="139" spans="1:5" ht="15.75">
      <c r="A139" s="12" t="s">
        <v>354</v>
      </c>
      <c r="B139" s="14">
        <v>1</v>
      </c>
      <c r="C139" s="15">
        <f>SUMIFS(كشف!$E$10:E$1500,كشف!$C$10:$C$1500,A139,كشف!$D$10:$D$1500,B141)</f>
        <v>0</v>
      </c>
      <c r="D139">
        <f>SUMPRODUCT(--(كشف!$C$10:$C$1500=$A139),--(كشف!$D$10:$D$1500=$B139),--(كشف!$E$10:$E$1500))</f>
        <v>0</v>
      </c>
      <c r="E139" s="22">
        <f t="array" ref="E139">SUM((كشف!$C$10:$C$1500=$A139)*(كشف!$D$10:$D$1500=$B139)*(كشف!$E$10:$E$1500))</f>
        <v>0</v>
      </c>
    </row>
    <row r="140" spans="1:5" ht="15.75">
      <c r="A140" s="12" t="s">
        <v>31</v>
      </c>
      <c r="B140" s="14">
        <v>1</v>
      </c>
      <c r="C140" s="15">
        <f>SUMIFS(كشف!$E$10:E$1500,كشف!$C$10:$C$1500,A140,كشف!$D$10:$D$1500,B142)</f>
        <v>0</v>
      </c>
      <c r="D140">
        <f>SUMPRODUCT(--(كشف!$C$10:$C$1500=$A140),--(كشف!$D$10:$D$1500=$B140),--(كشف!$E$10:$E$1500))</f>
        <v>0</v>
      </c>
      <c r="E140" s="22">
        <f t="array" ref="E140">SUM((كشف!$C$10:$C$1500=$A140)*(كشف!$D$10:$D$1500=$B140)*(كشف!$E$10:$E$1500))</f>
        <v>0</v>
      </c>
    </row>
    <row r="141" spans="1:5" ht="15.75">
      <c r="A141" s="12" t="s">
        <v>355</v>
      </c>
      <c r="B141" s="14">
        <v>1</v>
      </c>
      <c r="C141" s="15">
        <f>SUMIFS(كشف!$E$10:E$1500,كشف!$C$10:$C$1500,A141,كشف!$D$10:$D$1500,B143)</f>
        <v>0</v>
      </c>
      <c r="D141">
        <f>SUMPRODUCT(--(كشف!$C$10:$C$1500=$A141),--(كشف!$D$10:$D$1500=$B141),--(كشف!$E$10:$E$1500))</f>
        <v>0</v>
      </c>
      <c r="E141" s="22">
        <f t="array" ref="E141">SUM((كشف!$C$10:$C$1500=$A141)*(كشف!$D$10:$D$1500=$B141)*(كشف!$E$10:$E$1500))</f>
        <v>0</v>
      </c>
    </row>
    <row r="142" spans="1:5" ht="15.75">
      <c r="A142" s="12" t="s">
        <v>356</v>
      </c>
      <c r="B142" s="14">
        <v>1</v>
      </c>
      <c r="C142" s="15">
        <f>SUMIFS(كشف!$E$10:E$1500,كشف!$C$10:$C$1500,A142,كشف!$D$10:$D$1500,B144)</f>
        <v>0</v>
      </c>
      <c r="D142">
        <f>SUMPRODUCT(--(كشف!$C$10:$C$1500=$A142),--(كشف!$D$10:$D$1500=$B142),--(كشف!$E$10:$E$1500))</f>
        <v>0</v>
      </c>
      <c r="E142" s="22">
        <f t="array" ref="E142">SUM((كشف!$C$10:$C$1500=$A142)*(كشف!$D$10:$D$1500=$B142)*(كشف!$E$10:$E$1500))</f>
        <v>0</v>
      </c>
    </row>
    <row r="143" spans="1:5" ht="15.75">
      <c r="A143" s="12" t="s">
        <v>357</v>
      </c>
      <c r="B143" s="14">
        <v>1</v>
      </c>
      <c r="C143" s="15">
        <f>SUMIFS(كشف!$E$10:E$1500,كشف!$C$10:$C$1500,A143,كشف!$D$10:$D$1500,B145)</f>
        <v>0</v>
      </c>
      <c r="D143">
        <f>SUMPRODUCT(--(كشف!$C$10:$C$1500=$A143),--(كشف!$D$10:$D$1500=$B143),--(كشف!$E$10:$E$1500))</f>
        <v>0</v>
      </c>
      <c r="E143" s="22">
        <f t="array" ref="E143">SUM((كشف!$C$10:$C$1500=$A143)*(كشف!$D$10:$D$1500=$B143)*(كشف!$E$10:$E$1500))</f>
        <v>0</v>
      </c>
    </row>
    <row r="144" spans="1:5" ht="15.75">
      <c r="A144" s="12" t="s">
        <v>358</v>
      </c>
      <c r="B144" s="14">
        <v>1</v>
      </c>
      <c r="C144" s="15">
        <f>SUMIFS(كشف!$E$10:E$1500,كشف!$C$10:$C$1500,A144,كشف!$D$10:$D$1500,B146)</f>
        <v>0</v>
      </c>
      <c r="D144">
        <f>SUMPRODUCT(--(كشف!$C$10:$C$1500=$A144),--(كشف!$D$10:$D$1500=$B144),--(كشف!$E$10:$E$1500))</f>
        <v>0</v>
      </c>
      <c r="E144" s="22">
        <f t="array" ref="E144">SUM((كشف!$C$10:$C$1500=$A144)*(كشف!$D$10:$D$1500=$B144)*(كشف!$E$10:$E$1500))</f>
        <v>0</v>
      </c>
    </row>
    <row r="145" spans="1:5" ht="15.75">
      <c r="A145" s="12" t="s">
        <v>32</v>
      </c>
      <c r="B145" s="14">
        <v>1</v>
      </c>
      <c r="C145" s="15">
        <f>SUMIFS(كشف!$E$10:E$1500,كشف!$C$10:$C$1500,A145,كشف!$D$10:$D$1500,B147)</f>
        <v>-3</v>
      </c>
      <c r="D145">
        <f>SUMPRODUCT(--(كشف!$C$10:$C$1500=$A145),--(كشف!$D$10:$D$1500=$B145),--(كشف!$E$10:$E$1500))</f>
        <v>-3</v>
      </c>
      <c r="E145" s="22">
        <f t="array" ref="E145">SUM((كشف!$C$10:$C$1500=$A145)*(كشف!$D$10:$D$1500=$B145)*(كشف!$E$10:$E$1500))</f>
        <v>-3</v>
      </c>
    </row>
    <row r="146" spans="1:5" ht="15.75">
      <c r="A146" s="12" t="s">
        <v>359</v>
      </c>
      <c r="B146" s="14">
        <v>1</v>
      </c>
      <c r="C146" s="15">
        <f>SUMIFS(كشف!$E$10:E$1500,كشف!$C$10:$C$1500,A146,كشف!$D$10:$D$1500,B148)</f>
        <v>0</v>
      </c>
      <c r="D146">
        <f>SUMPRODUCT(--(كشف!$C$10:$C$1500=$A146),--(كشف!$D$10:$D$1500=$B146),--(كشف!$E$10:$E$1500))</f>
        <v>0</v>
      </c>
      <c r="E146" s="22">
        <f t="array" ref="E146">SUM((كشف!$C$10:$C$1500=$A146)*(كشف!$D$10:$D$1500=$B146)*(كشف!$E$10:$E$1500))</f>
        <v>0</v>
      </c>
    </row>
    <row r="147" spans="1:5" ht="15.75">
      <c r="A147" s="12" t="s">
        <v>228</v>
      </c>
      <c r="B147" s="14">
        <v>1</v>
      </c>
      <c r="C147" s="15">
        <f>SUMIFS(كشف!$E$10:E$1500,كشف!$C$10:$C$1500,A147,كشف!$D$10:$D$1500,B149)</f>
        <v>0</v>
      </c>
      <c r="D147">
        <f>SUMPRODUCT(--(كشف!$C$10:$C$1500=$A147),--(كشف!$D$10:$D$1500=$B147),--(كشف!$E$10:$E$1500))</f>
        <v>0</v>
      </c>
      <c r="E147" s="22">
        <f t="array" ref="E147">SUM((كشف!$C$10:$C$1500=$A147)*(كشف!$D$10:$D$1500=$B147)*(كشف!$E$10:$E$1500))</f>
        <v>0</v>
      </c>
    </row>
    <row r="148" spans="1:5" ht="15.75">
      <c r="A148" s="12" t="s">
        <v>164</v>
      </c>
      <c r="B148" s="14">
        <v>1</v>
      </c>
      <c r="C148" s="15">
        <f>SUMIFS(كشف!$E$10:E$1500,كشف!$C$10:$C$1500,A148,كشف!$D$10:$D$1500,B150)</f>
        <v>0</v>
      </c>
      <c r="D148">
        <f>SUMPRODUCT(--(كشف!$C$10:$C$1500=$A148),--(كشف!$D$10:$D$1500=$B148),--(كشف!$E$10:$E$1500))</f>
        <v>0</v>
      </c>
      <c r="E148" s="22">
        <f t="array" ref="E148">SUM((كشف!$C$10:$C$1500=$A148)*(كشف!$D$10:$D$1500=$B148)*(كشف!$E$10:$E$1500))</f>
        <v>0</v>
      </c>
    </row>
    <row r="149" spans="1:5" ht="15.75">
      <c r="A149" s="12" t="s">
        <v>360</v>
      </c>
      <c r="B149" s="14">
        <v>1</v>
      </c>
      <c r="C149" s="15">
        <f>SUMIFS(كشف!$E$10:E$1500,كشف!$C$10:$C$1500,A149,كشف!$D$10:$D$1500,B151)</f>
        <v>0</v>
      </c>
      <c r="D149">
        <f>SUMPRODUCT(--(كشف!$C$10:$C$1500=$A149),--(كشف!$D$10:$D$1500=$B149),--(كشف!$E$10:$E$1500))</f>
        <v>0</v>
      </c>
      <c r="E149" s="22">
        <f t="array" ref="E149">SUM((كشف!$C$10:$C$1500=$A149)*(كشف!$D$10:$D$1500=$B149)*(كشف!$E$10:$E$1500))</f>
        <v>0</v>
      </c>
    </row>
    <row r="150" spans="1:5" ht="15.75">
      <c r="A150" s="12" t="s">
        <v>361</v>
      </c>
      <c r="B150" s="14">
        <v>1</v>
      </c>
      <c r="C150" s="15">
        <f>SUMIFS(كشف!$E$10:E$1500,كشف!$C$10:$C$1500,A150,كشف!$D$10:$D$1500,B152)</f>
        <v>0</v>
      </c>
      <c r="D150">
        <f>SUMPRODUCT(--(كشف!$C$10:$C$1500=$A150),--(كشف!$D$10:$D$1500=$B150),--(كشف!$E$10:$E$1500))</f>
        <v>0</v>
      </c>
      <c r="E150" s="22">
        <f t="array" ref="E150">SUM((كشف!$C$10:$C$1500=$A150)*(كشف!$D$10:$D$1500=$B150)*(كشف!$E$10:$E$1500))</f>
        <v>0</v>
      </c>
    </row>
    <row r="151" spans="1:5" ht="15.75">
      <c r="A151" s="12" t="s">
        <v>362</v>
      </c>
      <c r="B151" s="14">
        <v>1</v>
      </c>
      <c r="C151" s="15">
        <f>SUMIFS(كشف!$E$10:E$1500,كشف!$C$10:$C$1500,A151,كشف!$D$10:$D$1500,B153)</f>
        <v>0</v>
      </c>
      <c r="D151">
        <f>SUMPRODUCT(--(كشف!$C$10:$C$1500=$A151),--(كشف!$D$10:$D$1500=$B151),--(كشف!$E$10:$E$1500))</f>
        <v>0</v>
      </c>
      <c r="E151" s="22">
        <f t="array" ref="E151">SUM((كشف!$C$10:$C$1500=$A151)*(كشف!$D$10:$D$1500=$B151)*(كشف!$E$10:$E$1500))</f>
        <v>0</v>
      </c>
    </row>
    <row r="152" spans="1:5" ht="15.75">
      <c r="A152" s="12" t="s">
        <v>363</v>
      </c>
      <c r="B152" s="14">
        <v>1</v>
      </c>
      <c r="C152" s="15">
        <f>SUMIFS(كشف!$E$10:E$1500,كشف!$C$10:$C$1500,A152,كشف!$D$10:$D$1500,B154)</f>
        <v>0</v>
      </c>
      <c r="D152">
        <f>SUMPRODUCT(--(كشف!$C$10:$C$1500=$A152),--(كشف!$D$10:$D$1500=$B152),--(كشف!$E$10:$E$1500))</f>
        <v>0</v>
      </c>
      <c r="E152" s="22">
        <f t="array" ref="E152">SUM((كشف!$C$10:$C$1500=$A152)*(كشف!$D$10:$D$1500=$B152)*(كشف!$E$10:$E$1500))</f>
        <v>0</v>
      </c>
    </row>
    <row r="153" spans="1:5" ht="15.75">
      <c r="A153" s="12" t="s">
        <v>15</v>
      </c>
      <c r="B153" s="14">
        <v>1</v>
      </c>
      <c r="C153" s="15">
        <f>SUMIFS(كشف!$E$10:E$1500,كشف!$C$10:$C$1500,A153,كشف!$D$10:$D$1500,B155)</f>
        <v>-1</v>
      </c>
      <c r="D153">
        <f>SUMPRODUCT(--(كشف!$C$10:$C$1500=$A153),--(كشف!$D$10:$D$1500=$B153),--(كشف!$E$10:$E$1500))</f>
        <v>-1</v>
      </c>
      <c r="E153" s="22">
        <f t="array" ref="E153">SUM((كشف!$C$10:$C$1500=$A153)*(كشف!$D$10:$D$1500=$B153)*(كشف!$E$10:$E$1500))</f>
        <v>-1</v>
      </c>
    </row>
    <row r="154" spans="1:5" ht="15.75">
      <c r="A154" s="12" t="s">
        <v>16</v>
      </c>
      <c r="B154" s="14">
        <v>1</v>
      </c>
      <c r="C154" s="15">
        <f>SUMIFS(كشف!$E$10:E$1500,كشف!$C$10:$C$1500,A154,كشف!$D$10:$D$1500,B156)</f>
        <v>0</v>
      </c>
      <c r="D154">
        <f>SUMPRODUCT(--(كشف!$C$10:$C$1500=$A154),--(كشف!$D$10:$D$1500=$B154),--(كشف!$E$10:$E$1500))</f>
        <v>0</v>
      </c>
      <c r="E154" s="22">
        <f t="array" ref="E154">SUM((كشف!$C$10:$C$1500=$A154)*(كشف!$D$10:$D$1500=$B154)*(كشف!$E$10:$E$1500))</f>
        <v>0</v>
      </c>
    </row>
    <row r="155" spans="1:5" ht="15.75">
      <c r="A155" s="12" t="s">
        <v>48</v>
      </c>
      <c r="B155" s="14">
        <v>1</v>
      </c>
      <c r="C155" s="15">
        <f>SUMIFS(كشف!$E$10:E$1500,كشف!$C$10:$C$1500,A155,كشف!$D$10:$D$1500,B157)</f>
        <v>-2</v>
      </c>
      <c r="D155">
        <f>SUMPRODUCT(--(كشف!$C$10:$C$1500=$A155),--(كشف!$D$10:$D$1500=$B155),--(كشف!$E$10:$E$1500))</f>
        <v>-2</v>
      </c>
      <c r="E155" s="22">
        <f t="array" ref="E155">SUM((كشف!$C$10:$C$1500=$A155)*(كشف!$D$10:$D$1500=$B155)*(كشف!$E$10:$E$1500))</f>
        <v>-2</v>
      </c>
    </row>
    <row r="156" spans="1:5" ht="15.75">
      <c r="A156" s="12" t="s">
        <v>43</v>
      </c>
      <c r="B156" s="14">
        <v>1</v>
      </c>
      <c r="C156" s="15">
        <f>SUMIFS(كشف!$E$10:E$1500,كشف!$C$10:$C$1500,A156,كشف!$D$10:$D$1500,B158)</f>
        <v>1</v>
      </c>
      <c r="D156">
        <f>SUMPRODUCT(--(كشف!$C$10:$C$1500=$A156),--(كشف!$D$10:$D$1500=$B156),--(كشف!$E$10:$E$1500))</f>
        <v>1</v>
      </c>
      <c r="E156" s="22">
        <f t="array" ref="E156">SUM((كشف!$C$10:$C$1500=$A156)*(كشف!$D$10:$D$1500=$B156)*(كشف!$E$10:$E$1500))</f>
        <v>1</v>
      </c>
    </row>
    <row r="157" spans="1:5" ht="15.75">
      <c r="A157" s="12" t="s">
        <v>60</v>
      </c>
      <c r="B157" s="14">
        <v>1</v>
      </c>
      <c r="C157" s="15">
        <f>SUMIFS(كشف!$E$10:E$1500,كشف!$C$10:$C$1500,A157,كشف!$D$10:$D$1500,B159)</f>
        <v>0</v>
      </c>
      <c r="D157">
        <f>SUMPRODUCT(--(كشف!$C$10:$C$1500=$A157),--(كشف!$D$10:$D$1500=$B157),--(كشف!$E$10:$E$1500))</f>
        <v>0</v>
      </c>
      <c r="E157" s="22">
        <f t="array" ref="E157">SUM((كشف!$C$10:$C$1500=$A157)*(كشف!$D$10:$D$1500=$B157)*(كشف!$E$10:$E$1500))</f>
        <v>0</v>
      </c>
    </row>
    <row r="158" spans="1:5" ht="15.75">
      <c r="A158" s="12" t="s">
        <v>133</v>
      </c>
      <c r="B158" s="14">
        <v>1</v>
      </c>
      <c r="C158" s="15">
        <f>SUMIFS(كشف!$E$10:E$1500,كشف!$C$10:$C$1500,A158,كشف!$D$10:$D$1500,B160)</f>
        <v>0</v>
      </c>
      <c r="D158">
        <f>SUMPRODUCT(--(كشف!$C$10:$C$1500=$A158),--(كشف!$D$10:$D$1500=$B158),--(كشف!$E$10:$E$1500))</f>
        <v>0</v>
      </c>
      <c r="E158" s="22">
        <f t="array" ref="E158">SUM((كشف!$C$10:$C$1500=$A158)*(كشف!$D$10:$D$1500=$B158)*(كشف!$E$10:$E$1500))</f>
        <v>0</v>
      </c>
    </row>
    <row r="159" spans="1:5" ht="15.75">
      <c r="A159" s="12" t="s">
        <v>364</v>
      </c>
      <c r="B159" s="14">
        <v>1</v>
      </c>
      <c r="C159" s="15">
        <f>SUMIFS(كشف!$E$10:E$1500,كشف!$C$10:$C$1500,A159,كشف!$D$10:$D$1500,B161)</f>
        <v>0</v>
      </c>
      <c r="D159">
        <f>SUMPRODUCT(--(كشف!$C$10:$C$1500=$A159),--(كشف!$D$10:$D$1500=$B159),--(كشف!$E$10:$E$1500))</f>
        <v>0</v>
      </c>
      <c r="E159" s="22">
        <f t="array" ref="E159">SUM((كشف!$C$10:$C$1500=$A159)*(كشف!$D$10:$D$1500=$B159)*(كشف!$E$10:$E$1500))</f>
        <v>0</v>
      </c>
    </row>
    <row r="160" spans="1:5" ht="15.75">
      <c r="A160" s="12" t="s">
        <v>38</v>
      </c>
      <c r="B160" s="14">
        <v>1</v>
      </c>
      <c r="C160" s="15">
        <f>SUMIFS(كشف!$E$10:E$1500,كشف!$C$10:$C$1500,A160,كشف!$D$10:$D$1500,B162)</f>
        <v>0</v>
      </c>
      <c r="D160">
        <f>SUMPRODUCT(--(كشف!$C$10:$C$1500=$A160),--(كشف!$D$10:$D$1500=$B160),--(كشف!$E$10:$E$1500))</f>
        <v>0</v>
      </c>
      <c r="E160" s="22">
        <f t="array" ref="E160">SUM((كشف!$C$10:$C$1500=$A160)*(كشف!$D$10:$D$1500=$B160)*(كشف!$E$10:$E$1500))</f>
        <v>0</v>
      </c>
    </row>
    <row r="161" spans="1:5" ht="15.75">
      <c r="A161" s="12" t="s">
        <v>45</v>
      </c>
      <c r="B161" s="14">
        <v>1</v>
      </c>
      <c r="C161" s="15">
        <f>SUMIFS(كشف!$E$10:E$1500,كشف!$C$10:$C$1500,A161,كشف!$D$10:$D$1500,B163)</f>
        <v>-3</v>
      </c>
      <c r="D161">
        <f>SUMPRODUCT(--(كشف!$C$10:$C$1500=$A161),--(كشف!$D$10:$D$1500=$B161),--(كشف!$E$10:$E$1500))</f>
        <v>-3</v>
      </c>
      <c r="E161" s="22">
        <f t="array" ref="E161">SUM((كشف!$C$10:$C$1500=$A161)*(كشف!$D$10:$D$1500=$B161)*(كشف!$E$10:$E$1500))</f>
        <v>-3</v>
      </c>
    </row>
    <row r="162" spans="1:5" ht="15.75">
      <c r="A162" s="12" t="s">
        <v>59</v>
      </c>
      <c r="B162" s="14">
        <v>1</v>
      </c>
      <c r="C162" s="15">
        <f>SUMIFS(كشف!$E$10:E$1500,كشف!$C$10:$C$1500,A162,كشف!$D$10:$D$1500,B164)</f>
        <v>0</v>
      </c>
      <c r="D162">
        <f>SUMPRODUCT(--(كشف!$C$10:$C$1500=$A162),--(كشف!$D$10:$D$1500=$B162),--(كشف!$E$10:$E$1500))</f>
        <v>0</v>
      </c>
      <c r="E162" s="22">
        <f t="array" ref="E162">SUM((كشف!$C$10:$C$1500=$A162)*(كشف!$D$10:$D$1500=$B162)*(كشف!$E$10:$E$1500))</f>
        <v>0</v>
      </c>
    </row>
    <row r="163" spans="1:5" ht="15.75">
      <c r="A163" s="12" t="s">
        <v>49</v>
      </c>
      <c r="B163" s="14">
        <v>1</v>
      </c>
      <c r="C163" s="15">
        <f>SUMIFS(كشف!$E$10:E$1500,كشف!$C$10:$C$1500,A163,كشف!$D$10:$D$1500,B165)</f>
        <v>0</v>
      </c>
      <c r="D163">
        <f>SUMPRODUCT(--(كشف!$C$10:$C$1500=$A163),--(كشف!$D$10:$D$1500=$B163),--(كشف!$E$10:$E$1500))</f>
        <v>0</v>
      </c>
      <c r="E163" s="22">
        <f t="array" ref="E163">SUM((كشف!$C$10:$C$1500=$A163)*(كشف!$D$10:$D$1500=$B163)*(كشف!$E$10:$E$1500))</f>
        <v>0</v>
      </c>
    </row>
    <row r="164" spans="1:5" ht="15.75">
      <c r="A164" s="12" t="s">
        <v>365</v>
      </c>
      <c r="B164" s="14">
        <v>1</v>
      </c>
      <c r="C164" s="15">
        <f>SUMIFS(كشف!$E$10:E$1500,كشف!$C$10:$C$1500,A164,كشف!$D$10:$D$1500,B166)</f>
        <v>0</v>
      </c>
      <c r="D164">
        <f>SUMPRODUCT(--(كشف!$C$10:$C$1500=$A164),--(كشف!$D$10:$D$1500=$B164),--(كشف!$E$10:$E$1500))</f>
        <v>0</v>
      </c>
      <c r="E164" s="22">
        <f t="array" ref="E164">SUM((كشف!$C$10:$C$1500=$A164)*(كشف!$D$10:$D$1500=$B164)*(كشف!$E$10:$E$1500))</f>
        <v>0</v>
      </c>
    </row>
    <row r="165" spans="1:5" ht="15.75">
      <c r="A165" s="12" t="s">
        <v>366</v>
      </c>
      <c r="B165" s="14">
        <v>1</v>
      </c>
      <c r="C165" s="15">
        <f>SUMIFS(كشف!$E$10:E$1500,كشف!$C$10:$C$1500,A165,كشف!$D$10:$D$1500,B167)</f>
        <v>0</v>
      </c>
      <c r="D165">
        <f>SUMPRODUCT(--(كشف!$C$10:$C$1500=$A165),--(كشف!$D$10:$D$1500=$B165),--(كشف!$E$10:$E$1500))</f>
        <v>0</v>
      </c>
      <c r="E165" s="22">
        <f t="array" ref="E165">SUM((كشف!$C$10:$C$1500=$A165)*(كشف!$D$10:$D$1500=$B165)*(كشف!$E$10:$E$1500))</f>
        <v>0</v>
      </c>
    </row>
    <row r="166" spans="1:5" ht="15.75">
      <c r="A166" s="12" t="s">
        <v>367</v>
      </c>
      <c r="B166" s="14">
        <v>1</v>
      </c>
      <c r="C166" s="15">
        <f>SUMIFS(كشف!$E$10:E$1500,كشف!$C$10:$C$1500,A166,كشف!$D$10:$D$1500,B168)</f>
        <v>0</v>
      </c>
      <c r="D166">
        <f>SUMPRODUCT(--(كشف!$C$10:$C$1500=$A166),--(كشف!$D$10:$D$1500=$B166),--(كشف!$E$10:$E$1500))</f>
        <v>0</v>
      </c>
      <c r="E166" s="22">
        <f t="array" ref="E166">SUM((كشف!$C$10:$C$1500=$A166)*(كشف!$D$10:$D$1500=$B166)*(كشف!$E$10:$E$1500))</f>
        <v>0</v>
      </c>
    </row>
    <row r="167" spans="1:5" ht="15.75">
      <c r="A167" s="12" t="s">
        <v>368</v>
      </c>
      <c r="B167" s="14">
        <v>1</v>
      </c>
      <c r="C167" s="15">
        <f>SUMIFS(كشف!$E$10:E$1500,كشف!$C$10:$C$1500,A167,كشف!$D$10:$D$1500,B169)</f>
        <v>0</v>
      </c>
      <c r="D167">
        <f>SUMPRODUCT(--(كشف!$C$10:$C$1500=$A167),--(كشف!$D$10:$D$1500=$B167),--(كشف!$E$10:$E$1500))</f>
        <v>0</v>
      </c>
      <c r="E167" s="22">
        <f t="array" ref="E167">SUM((كشف!$C$10:$C$1500=$A167)*(كشف!$D$10:$D$1500=$B167)*(كشف!$E$10:$E$1500))</f>
        <v>0</v>
      </c>
    </row>
    <row r="168" spans="1:5" ht="15.75">
      <c r="A168" s="12" t="s">
        <v>369</v>
      </c>
      <c r="B168" s="14">
        <v>1</v>
      </c>
      <c r="C168" s="15">
        <f>SUMIFS(كشف!$E$10:E$1500,كشف!$C$10:$C$1500,A168,كشف!$D$10:$D$1500,B170)</f>
        <v>0</v>
      </c>
      <c r="D168">
        <f>SUMPRODUCT(--(كشف!$C$10:$C$1500=$A168),--(كشف!$D$10:$D$1500=$B168),--(كشف!$E$10:$E$1500))</f>
        <v>0</v>
      </c>
      <c r="E168" s="22">
        <f t="array" ref="E168">SUM((كشف!$C$10:$C$1500=$A168)*(كشف!$D$10:$D$1500=$B168)*(كشف!$E$10:$E$1500))</f>
        <v>0</v>
      </c>
    </row>
    <row r="169" spans="1:5" ht="15.75">
      <c r="A169" s="12" t="s">
        <v>370</v>
      </c>
      <c r="B169" s="14">
        <v>1</v>
      </c>
      <c r="C169" s="15">
        <f>SUMIFS(كشف!$E$10:E$1500,كشف!$C$10:$C$1500,A169,كشف!$D$10:$D$1500,B171)</f>
        <v>0</v>
      </c>
      <c r="D169">
        <f>SUMPRODUCT(--(كشف!$C$10:$C$1500=$A169),--(كشف!$D$10:$D$1500=$B169),--(كشف!$E$10:$E$1500))</f>
        <v>0</v>
      </c>
      <c r="E169" s="22">
        <f t="array" ref="E169">SUM((كشف!$C$10:$C$1500=$A169)*(كشف!$D$10:$D$1500=$B169)*(كشف!$E$10:$E$1500))</f>
        <v>0</v>
      </c>
    </row>
    <row r="170" spans="1:5" ht="15.75">
      <c r="A170" s="12" t="s">
        <v>65</v>
      </c>
      <c r="B170" s="14">
        <v>1</v>
      </c>
      <c r="C170" s="15">
        <f>SUMIFS(كشف!$E$10:E$1500,كشف!$C$10:$C$1500,A170,كشف!$D$10:$D$1500,B172)</f>
        <v>-5</v>
      </c>
      <c r="D170">
        <f>SUMPRODUCT(--(كشف!$C$10:$C$1500=$A170),--(كشف!$D$10:$D$1500=$B170),--(كشف!$E$10:$E$1500))</f>
        <v>-5</v>
      </c>
      <c r="E170" s="22">
        <f t="array" ref="E170">SUM((كشف!$C$10:$C$1500=$A170)*(كشف!$D$10:$D$1500=$B170)*(كشف!$E$10:$E$1500))</f>
        <v>-5</v>
      </c>
    </row>
    <row r="171" spans="1:5" ht="15.75">
      <c r="A171" s="12" t="s">
        <v>371</v>
      </c>
      <c r="B171" s="14">
        <v>1</v>
      </c>
      <c r="C171" s="15">
        <f>SUMIFS(كشف!$E$10:E$1500,كشف!$C$10:$C$1500,A171,كشف!$D$10:$D$1500,B173)</f>
        <v>0</v>
      </c>
      <c r="D171">
        <f>SUMPRODUCT(--(كشف!$C$10:$C$1500=$A171),--(كشف!$D$10:$D$1500=$B171),--(كشف!$E$10:$E$1500))</f>
        <v>0</v>
      </c>
      <c r="E171" s="22">
        <f t="array" ref="E171">SUM((كشف!$C$10:$C$1500=$A171)*(كشف!$D$10:$D$1500=$B171)*(كشف!$E$10:$E$1500))</f>
        <v>0</v>
      </c>
    </row>
    <row r="172" spans="1:5" ht="15.75">
      <c r="A172" s="12" t="s">
        <v>372</v>
      </c>
      <c r="B172" s="14">
        <v>1</v>
      </c>
      <c r="C172" s="15">
        <f>SUMIFS(كشف!$E$10:E$1500,كشف!$C$10:$C$1500,A172,كشف!$D$10:$D$1500,B174)</f>
        <v>0</v>
      </c>
      <c r="D172">
        <f>SUMPRODUCT(--(كشف!$C$10:$C$1500=$A172),--(كشف!$D$10:$D$1500=$B172),--(كشف!$E$10:$E$1500))</f>
        <v>0</v>
      </c>
      <c r="E172" s="22">
        <f t="array" ref="E172">SUM((كشف!$C$10:$C$1500=$A172)*(كشف!$D$10:$D$1500=$B172)*(كشف!$E$10:$E$1500))</f>
        <v>0</v>
      </c>
    </row>
    <row r="173" spans="1:5" ht="15.75">
      <c r="A173" s="12" t="s">
        <v>373</v>
      </c>
      <c r="B173" s="14">
        <v>1</v>
      </c>
      <c r="C173" s="15">
        <f>SUMIFS(كشف!$E$10:E$1500,كشف!$C$10:$C$1500,A173,كشف!$D$10:$D$1500,B175)</f>
        <v>0</v>
      </c>
      <c r="D173">
        <f>SUMPRODUCT(--(كشف!$C$10:$C$1500=$A173),--(كشف!$D$10:$D$1500=$B173),--(كشف!$E$10:$E$1500))</f>
        <v>0</v>
      </c>
      <c r="E173" s="22">
        <f t="array" ref="E173">SUM((كشف!$C$10:$C$1500=$A173)*(كشف!$D$10:$D$1500=$B173)*(كشف!$E$10:$E$1500))</f>
        <v>0</v>
      </c>
    </row>
    <row r="174" spans="1:5" ht="15.75">
      <c r="A174" s="12" t="s">
        <v>374</v>
      </c>
      <c r="B174" s="14">
        <v>1</v>
      </c>
      <c r="C174" s="15">
        <f>SUMIFS(كشف!$E$10:E$1500,كشف!$C$10:$C$1500,A174,كشف!$D$10:$D$1500,B176)</f>
        <v>0</v>
      </c>
      <c r="D174">
        <f>SUMPRODUCT(--(كشف!$C$10:$C$1500=$A174),--(كشف!$D$10:$D$1500=$B174),--(كشف!$E$10:$E$1500))</f>
        <v>0</v>
      </c>
      <c r="E174" s="22">
        <f t="array" ref="E174">SUM((كشف!$C$10:$C$1500=$A174)*(كشف!$D$10:$D$1500=$B174)*(كشف!$E$10:$E$1500))</f>
        <v>0</v>
      </c>
    </row>
    <row r="175" spans="1:5" ht="15.75">
      <c r="A175" s="12" t="s">
        <v>375</v>
      </c>
      <c r="B175" s="14">
        <v>1</v>
      </c>
      <c r="C175" s="15">
        <f>SUMIFS(كشف!$E$10:E$1500,كشف!$C$10:$C$1500,A175,كشف!$D$10:$D$1500,B177)</f>
        <v>0</v>
      </c>
      <c r="D175">
        <f>SUMPRODUCT(--(كشف!$C$10:$C$1500=$A175),--(كشف!$D$10:$D$1500=$B175),--(كشف!$E$10:$E$1500))</f>
        <v>0</v>
      </c>
      <c r="E175" s="22">
        <f t="array" ref="E175">SUM((كشف!$C$10:$C$1500=$A175)*(كشف!$D$10:$D$1500=$B175)*(كشف!$E$10:$E$1500))</f>
        <v>0</v>
      </c>
    </row>
    <row r="176" spans="1:5" ht="15.75">
      <c r="A176" s="12" t="s">
        <v>376</v>
      </c>
      <c r="B176" s="14">
        <v>1</v>
      </c>
      <c r="C176" s="15">
        <f>SUMIFS(كشف!$E$10:E$1500,كشف!$C$10:$C$1500,A176,كشف!$D$10:$D$1500,B178)</f>
        <v>0</v>
      </c>
      <c r="D176">
        <f>SUMPRODUCT(--(كشف!$C$10:$C$1500=$A176),--(كشف!$D$10:$D$1500=$B176),--(كشف!$E$10:$E$1500))</f>
        <v>0</v>
      </c>
      <c r="E176" s="22">
        <f t="array" ref="E176">SUM((كشف!$C$10:$C$1500=$A176)*(كشف!$D$10:$D$1500=$B176)*(كشف!$E$10:$E$1500))</f>
        <v>0</v>
      </c>
    </row>
    <row r="177" spans="1:5" ht="15.75">
      <c r="A177" s="12" t="s">
        <v>17</v>
      </c>
      <c r="B177" s="14">
        <v>1</v>
      </c>
      <c r="C177" s="15">
        <f>SUMIFS(كشف!$E$10:E$1500,كشف!$C$10:$C$1500,A177,كشف!$D$10:$D$1500,B179)</f>
        <v>0</v>
      </c>
      <c r="D177">
        <f>SUMPRODUCT(--(كشف!$C$10:$C$1500=$A177),--(كشف!$D$10:$D$1500=$B177),--(كشف!$E$10:$E$1500))</f>
        <v>0</v>
      </c>
      <c r="E177" s="22">
        <f t="array" ref="E177">SUM((كشف!$C$10:$C$1500=$A177)*(كشف!$D$10:$D$1500=$B177)*(كشف!$E$10:$E$1500))</f>
        <v>0</v>
      </c>
    </row>
    <row r="178" spans="1:5" ht="15.75">
      <c r="A178" s="12" t="s">
        <v>52</v>
      </c>
      <c r="B178" s="14">
        <v>1</v>
      </c>
      <c r="C178" s="15">
        <f>SUMIFS(كشف!$E$10:E$1500,كشف!$C$10:$C$1500,A178,كشف!$D$10:$D$1500,B180)</f>
        <v>0</v>
      </c>
      <c r="D178">
        <f>SUMPRODUCT(--(كشف!$C$10:$C$1500=$A178),--(كشف!$D$10:$D$1500=$B178),--(كشف!$E$10:$E$1500))</f>
        <v>0</v>
      </c>
      <c r="E178" s="22">
        <f t="array" ref="E178">SUM((كشف!$C$10:$C$1500=$A178)*(كشف!$D$10:$D$1500=$B178)*(كشف!$E$10:$E$1500))</f>
        <v>0</v>
      </c>
    </row>
    <row r="179" spans="1:5" ht="15.75">
      <c r="A179" s="12" t="s">
        <v>377</v>
      </c>
      <c r="B179" s="14">
        <v>1</v>
      </c>
      <c r="C179" s="15">
        <f>SUMIFS(كشف!$E$10:E$1500,كشف!$C$10:$C$1500,A179,كشف!$D$10:$D$1500,B181)</f>
        <v>0</v>
      </c>
      <c r="D179">
        <f>SUMPRODUCT(--(كشف!$C$10:$C$1500=$A179),--(كشف!$D$10:$D$1500=$B179),--(كشف!$E$10:$E$1500))</f>
        <v>0</v>
      </c>
      <c r="E179" s="22">
        <f t="array" ref="E179">SUM((كشف!$C$10:$C$1500=$A179)*(كشف!$D$10:$D$1500=$B179)*(كشف!$E$10:$E$1500))</f>
        <v>0</v>
      </c>
    </row>
    <row r="180" spans="1:5" ht="15.75">
      <c r="A180" s="12" t="s">
        <v>378</v>
      </c>
      <c r="B180" s="14">
        <v>1</v>
      </c>
      <c r="C180" s="15">
        <f>SUMIFS(كشف!$E$10:E$1500,كشف!$C$10:$C$1500,A180,كشف!$D$10:$D$1500,B182)</f>
        <v>0</v>
      </c>
      <c r="D180">
        <f>SUMPRODUCT(--(كشف!$C$10:$C$1500=$A180),--(كشف!$D$10:$D$1500=$B180),--(كشف!$E$10:$E$1500))</f>
        <v>0</v>
      </c>
      <c r="E180" s="22">
        <f t="array" ref="E180">SUM((كشف!$C$10:$C$1500=$A180)*(كشف!$D$10:$D$1500=$B180)*(كشف!$E$10:$E$1500))</f>
        <v>0</v>
      </c>
    </row>
    <row r="181" spans="1:5" ht="15.75">
      <c r="A181" s="12" t="s">
        <v>379</v>
      </c>
      <c r="B181" s="14">
        <v>1</v>
      </c>
      <c r="C181" s="15">
        <f>SUMIFS(كشف!$E$10:E$1500,كشف!$C$10:$C$1500,A181,كشف!$D$10:$D$1500,B183)</f>
        <v>0</v>
      </c>
      <c r="D181">
        <f>SUMPRODUCT(--(كشف!$C$10:$C$1500=$A181),--(كشف!$D$10:$D$1500=$B181),--(كشف!$E$10:$E$1500))</f>
        <v>0</v>
      </c>
      <c r="E181" s="22">
        <f t="array" ref="E181">SUM((كشف!$C$10:$C$1500=$A181)*(كشف!$D$10:$D$1500=$B181)*(كشف!$E$10:$E$1500))</f>
        <v>0</v>
      </c>
    </row>
    <row r="182" spans="1:5" ht="15.75">
      <c r="A182" s="12" t="s">
        <v>380</v>
      </c>
      <c r="B182" s="14">
        <v>1</v>
      </c>
      <c r="C182" s="15">
        <f>SUMIFS(كشف!$E$10:E$1500,كشف!$C$10:$C$1500,A182,كشف!$D$10:$D$1500,B184)</f>
        <v>0</v>
      </c>
      <c r="D182">
        <f>SUMPRODUCT(--(كشف!$C$10:$C$1500=$A182),--(كشف!$D$10:$D$1500=$B182),--(كشف!$E$10:$E$1500))</f>
        <v>0</v>
      </c>
      <c r="E182" s="22">
        <f t="array" ref="E182">SUM((كشف!$C$10:$C$1500=$A182)*(كشف!$D$10:$D$1500=$B182)*(كشف!$E$10:$E$1500))</f>
        <v>0</v>
      </c>
    </row>
    <row r="183" spans="1:5" ht="15.75">
      <c r="A183" s="12" t="s">
        <v>381</v>
      </c>
      <c r="B183" s="14">
        <v>1</v>
      </c>
      <c r="C183" s="15">
        <f>SUMIFS(كشف!$E$10:E$1500,كشف!$C$10:$C$1500,A183,كشف!$D$10:$D$1500,B185)</f>
        <v>0</v>
      </c>
      <c r="D183">
        <f>SUMPRODUCT(--(كشف!$C$10:$C$1500=$A183),--(كشف!$D$10:$D$1500=$B183),--(كشف!$E$10:$E$1500))</f>
        <v>0</v>
      </c>
      <c r="E183" s="22">
        <f t="array" ref="E183">SUM((كشف!$C$10:$C$1500=$A183)*(كشف!$D$10:$D$1500=$B183)*(كشف!$E$10:$E$1500))</f>
        <v>0</v>
      </c>
    </row>
    <row r="184" spans="1:5" ht="15.75">
      <c r="A184" s="12" t="s">
        <v>382</v>
      </c>
      <c r="B184" s="14">
        <v>1</v>
      </c>
      <c r="C184" s="15">
        <f>SUMIFS(كشف!$E$10:E$1500,كشف!$C$10:$C$1500,A184,كشف!$D$10:$D$1500,B186)</f>
        <v>0</v>
      </c>
      <c r="D184">
        <f>SUMPRODUCT(--(كشف!$C$10:$C$1500=$A184),--(كشف!$D$10:$D$1500=$B184),--(كشف!$E$10:$E$1500))</f>
        <v>0</v>
      </c>
      <c r="E184" s="22">
        <f t="array" ref="E184">SUM((كشف!$C$10:$C$1500=$A184)*(كشف!$D$10:$D$1500=$B184)*(كشف!$E$10:$E$1500))</f>
        <v>0</v>
      </c>
    </row>
    <row r="185" spans="1:5" ht="15.75">
      <c r="A185" s="12" t="s">
        <v>383</v>
      </c>
      <c r="B185" s="14">
        <v>1</v>
      </c>
      <c r="C185" s="15">
        <f>SUMIFS(كشف!$E$10:E$1500,كشف!$C$10:$C$1500,A185,كشف!$D$10:$D$1500,B187)</f>
        <v>0</v>
      </c>
      <c r="D185">
        <f>SUMPRODUCT(--(كشف!$C$10:$C$1500=$A185),--(كشف!$D$10:$D$1500=$B185),--(كشف!$E$10:$E$1500))</f>
        <v>0</v>
      </c>
      <c r="E185" s="22">
        <f t="array" ref="E185">SUM((كشف!$C$10:$C$1500=$A185)*(كشف!$D$10:$D$1500=$B185)*(كشف!$E$10:$E$1500))</f>
        <v>0</v>
      </c>
    </row>
    <row r="186" spans="1:5" ht="15.75">
      <c r="A186" s="12" t="s">
        <v>384</v>
      </c>
      <c r="B186" s="14">
        <v>1</v>
      </c>
      <c r="C186" s="15">
        <f>SUMIFS(كشف!$E$10:E$1500,كشف!$C$10:$C$1500,A186,كشف!$D$10:$D$1500,B188)</f>
        <v>0</v>
      </c>
      <c r="D186">
        <f>SUMPRODUCT(--(كشف!$C$10:$C$1500=$A186),--(كشف!$D$10:$D$1500=$B186),--(كشف!$E$10:$E$1500))</f>
        <v>0</v>
      </c>
      <c r="E186" s="22">
        <f t="array" ref="E186">SUM((كشف!$C$10:$C$1500=$A186)*(كشف!$D$10:$D$1500=$B186)*(كشف!$E$10:$E$1500))</f>
        <v>0</v>
      </c>
    </row>
    <row r="187" spans="1:5" ht="15.75">
      <c r="A187" s="12" t="s">
        <v>385</v>
      </c>
      <c r="B187" s="14">
        <v>1</v>
      </c>
      <c r="C187" s="15">
        <f>SUMIFS(كشف!$E$10:E$1500,كشف!$C$10:$C$1500,A187,كشف!$D$10:$D$1500,B189)</f>
        <v>0</v>
      </c>
      <c r="D187">
        <f>SUMPRODUCT(--(كشف!$C$10:$C$1500=$A187),--(كشف!$D$10:$D$1500=$B187),--(كشف!$E$10:$E$1500))</f>
        <v>0</v>
      </c>
      <c r="E187" s="22">
        <f t="array" ref="E187">SUM((كشف!$C$10:$C$1500=$A187)*(كشف!$D$10:$D$1500=$B187)*(كشف!$E$10:$E$1500))</f>
        <v>0</v>
      </c>
    </row>
    <row r="188" spans="1:5" ht="15.75">
      <c r="A188" s="12" t="s">
        <v>386</v>
      </c>
      <c r="B188" s="14">
        <v>1</v>
      </c>
      <c r="C188" s="15">
        <f>SUMIFS(كشف!$E$10:E$1500,كشف!$C$10:$C$1500,A188,كشف!$D$10:$D$1500,B190)</f>
        <v>0</v>
      </c>
      <c r="D188">
        <f>SUMPRODUCT(--(كشف!$C$10:$C$1500=$A188),--(كشف!$D$10:$D$1500=$B188),--(كشف!$E$10:$E$1500))</f>
        <v>0</v>
      </c>
      <c r="E188" s="22">
        <f t="array" ref="E188">SUM((كشف!$C$10:$C$1500=$A188)*(كشف!$D$10:$D$1500=$B188)*(كشف!$E$10:$E$1500))</f>
        <v>0</v>
      </c>
    </row>
    <row r="189" spans="1:5" ht="15.75">
      <c r="A189" s="12" t="s">
        <v>387</v>
      </c>
      <c r="B189" s="14">
        <v>1</v>
      </c>
      <c r="C189" s="15">
        <f>SUMIFS(كشف!$E$10:E$1500,كشف!$C$10:$C$1500,A189,كشف!$D$10:$D$1500,B191)</f>
        <v>0</v>
      </c>
      <c r="D189">
        <f>SUMPRODUCT(--(كشف!$C$10:$C$1500=$A189),--(كشف!$D$10:$D$1500=$B189),--(كشف!$E$10:$E$1500))</f>
        <v>0</v>
      </c>
      <c r="E189" s="22">
        <f t="array" ref="E189">SUM((كشف!$C$10:$C$1500=$A189)*(كشف!$D$10:$D$1500=$B189)*(كشف!$E$10:$E$1500))</f>
        <v>0</v>
      </c>
    </row>
    <row r="190" spans="1:5" ht="15.75">
      <c r="A190" s="12" t="s">
        <v>388</v>
      </c>
      <c r="B190" s="14">
        <v>1</v>
      </c>
      <c r="C190" s="15">
        <f>SUMIFS(كشف!$E$10:E$1500,كشف!$C$10:$C$1500,A190,كشف!$D$10:$D$1500,B192)</f>
        <v>0</v>
      </c>
      <c r="D190">
        <f>SUMPRODUCT(--(كشف!$C$10:$C$1500=$A190),--(كشف!$D$10:$D$1500=$B190),--(كشف!$E$10:$E$1500))</f>
        <v>0</v>
      </c>
      <c r="E190" s="22">
        <f t="array" ref="E190">SUM((كشف!$C$10:$C$1500=$A190)*(كشف!$D$10:$D$1500=$B190)*(كشف!$E$10:$E$1500))</f>
        <v>0</v>
      </c>
    </row>
    <row r="191" spans="1:5" ht="15.75">
      <c r="A191" s="12" t="s">
        <v>256</v>
      </c>
      <c r="B191" s="14">
        <v>1</v>
      </c>
      <c r="C191" s="15">
        <f>SUMIFS(كشف!$E$10:E$1500,كشف!$C$10:$C$1500,A191,كشف!$D$10:$D$1500,B193)</f>
        <v>0</v>
      </c>
      <c r="D191">
        <f>SUMPRODUCT(--(كشف!$C$10:$C$1500=$A191),--(كشف!$D$10:$D$1500=$B191),--(كشف!$E$10:$E$1500))</f>
        <v>0</v>
      </c>
      <c r="E191" s="22">
        <f t="array" ref="E191">SUM((كشف!$C$10:$C$1500=$A191)*(كشف!$D$10:$D$1500=$B191)*(كشف!$E$10:$E$1500))</f>
        <v>0</v>
      </c>
    </row>
    <row r="192" spans="1:5" ht="15.75">
      <c r="A192" s="12" t="s">
        <v>258</v>
      </c>
      <c r="B192" s="14">
        <v>1</v>
      </c>
      <c r="C192" s="15">
        <f>SUMIFS(كشف!$E$10:E$1500,كشف!$C$10:$C$1500,A192,كشف!$D$10:$D$1500,B194)</f>
        <v>0</v>
      </c>
      <c r="D192">
        <f>SUMPRODUCT(--(كشف!$C$10:$C$1500=$A192),--(كشف!$D$10:$D$1500=$B192),--(كشف!$E$10:$E$1500))</f>
        <v>0</v>
      </c>
      <c r="E192" s="22">
        <f t="array" ref="E192">SUM((كشف!$C$10:$C$1500=$A192)*(كشف!$D$10:$D$1500=$B192)*(كشف!$E$10:$E$1500))</f>
        <v>0</v>
      </c>
    </row>
    <row r="193" spans="1:5" ht="15.75">
      <c r="A193" s="12" t="s">
        <v>389</v>
      </c>
      <c r="B193" s="14">
        <v>1</v>
      </c>
      <c r="C193" s="15">
        <f>SUMIFS(كشف!$E$10:E$1500,كشف!$C$10:$C$1500,A193,كشف!$D$10:$D$1500,B195)</f>
        <v>0</v>
      </c>
      <c r="D193">
        <f>SUMPRODUCT(--(كشف!$C$10:$C$1500=$A193),--(كشف!$D$10:$D$1500=$B193),--(كشف!$E$10:$E$1500))</f>
        <v>0</v>
      </c>
      <c r="E193" s="22">
        <f t="array" ref="E193">SUM((كشف!$C$10:$C$1500=$A193)*(كشف!$D$10:$D$1500=$B193)*(كشف!$E$10:$E$1500))</f>
        <v>0</v>
      </c>
    </row>
    <row r="194" spans="1:5" ht="15.75">
      <c r="A194" s="12" t="s">
        <v>390</v>
      </c>
      <c r="B194" s="14">
        <v>1</v>
      </c>
      <c r="C194" s="15">
        <f>SUMIFS(كشف!$E$10:E$1500,كشف!$C$10:$C$1500,A194,كشف!$D$10:$D$1500,B196)</f>
        <v>0</v>
      </c>
      <c r="D194">
        <f>SUMPRODUCT(--(كشف!$C$10:$C$1500=$A194),--(كشف!$D$10:$D$1500=$B194),--(كشف!$E$10:$E$1500))</f>
        <v>0</v>
      </c>
      <c r="E194" s="22">
        <f t="array" ref="E194">SUM((كشف!$C$10:$C$1500=$A194)*(كشف!$D$10:$D$1500=$B194)*(كشف!$E$10:$E$1500))</f>
        <v>0</v>
      </c>
    </row>
    <row r="195" spans="1:5" ht="15.75">
      <c r="A195" s="12" t="s">
        <v>391</v>
      </c>
      <c r="B195" s="14">
        <v>1</v>
      </c>
      <c r="C195" s="15">
        <f>SUMIFS(كشف!$E$10:E$1500,كشف!$C$10:$C$1500,A195,كشف!$D$10:$D$1500,B197)</f>
        <v>0</v>
      </c>
      <c r="D195">
        <f>SUMPRODUCT(--(كشف!$C$10:$C$1500=$A195),--(كشف!$D$10:$D$1500=$B195),--(كشف!$E$10:$E$1500))</f>
        <v>0</v>
      </c>
      <c r="E195" s="22">
        <f t="array" ref="E195">SUM((كشف!$C$10:$C$1500=$A195)*(كشف!$D$10:$D$1500=$B195)*(كشف!$E$10:$E$1500))</f>
        <v>0</v>
      </c>
    </row>
    <row r="196" spans="1:5" ht="15.75">
      <c r="A196" s="12" t="s">
        <v>18</v>
      </c>
      <c r="B196" s="14">
        <v>1</v>
      </c>
      <c r="C196" s="15">
        <f>SUMIFS(كشف!$E$10:E$1500,كشف!$C$10:$C$1500,A196,كشف!$D$10:$D$1500,B198)</f>
        <v>0</v>
      </c>
      <c r="D196">
        <f>SUMPRODUCT(--(كشف!$C$10:$C$1500=$A196),--(كشف!$D$10:$D$1500=$B196),--(كشف!$E$10:$E$1500))</f>
        <v>0</v>
      </c>
      <c r="E196" s="22">
        <f t="array" ref="E196">SUM((كشف!$C$10:$C$1500=$A196)*(كشف!$D$10:$D$1500=$B196)*(كشف!$E$10:$E$1500))</f>
        <v>0</v>
      </c>
    </row>
    <row r="197" spans="1:5" ht="15.75">
      <c r="A197" s="12" t="s">
        <v>392</v>
      </c>
      <c r="B197" s="14">
        <v>1</v>
      </c>
      <c r="C197" s="15">
        <f>SUMIFS(كشف!$E$10:E$1500,كشف!$C$10:$C$1500,A197,كشف!$D$10:$D$1500,B199)</f>
        <v>0</v>
      </c>
      <c r="D197">
        <f>SUMPRODUCT(--(كشف!$C$10:$C$1500=$A197),--(كشف!$D$10:$D$1500=$B197),--(كشف!$E$10:$E$1500))</f>
        <v>0</v>
      </c>
      <c r="E197" s="22">
        <f t="array" ref="E197">SUM((كشف!$C$10:$C$1500=$A197)*(كشف!$D$10:$D$1500=$B197)*(كشف!$E$10:$E$1500))</f>
        <v>0</v>
      </c>
    </row>
    <row r="198" spans="1:5" ht="15.75">
      <c r="A198" s="12" t="s">
        <v>19</v>
      </c>
      <c r="B198" s="14">
        <v>1</v>
      </c>
      <c r="C198" s="15">
        <f>SUMIFS(كشف!$E$10:E$1500,كشف!$C$10:$C$1500,A198,كشف!$D$10:$D$1500,B200)</f>
        <v>0</v>
      </c>
      <c r="D198">
        <f>SUMPRODUCT(--(كشف!$C$10:$C$1500=$A198),--(كشف!$D$10:$D$1500=$B198),--(كشف!$E$10:$E$1500))</f>
        <v>0</v>
      </c>
      <c r="E198" s="22">
        <f t="array" ref="E198">SUM((كشف!$C$10:$C$1500=$A198)*(كشف!$D$10:$D$1500=$B198)*(كشف!$E$10:$E$1500))</f>
        <v>0</v>
      </c>
    </row>
    <row r="199" spans="1:5" ht="15.75">
      <c r="A199" s="12" t="s">
        <v>20</v>
      </c>
      <c r="B199" s="14">
        <v>1</v>
      </c>
      <c r="C199" s="15">
        <f>SUMIFS(كشف!$E$10:E$1500,كشف!$C$10:$C$1500,A199,كشف!$D$10:$D$1500,B201)</f>
        <v>0</v>
      </c>
      <c r="D199">
        <f>SUMPRODUCT(--(كشف!$C$10:$C$1500=$A199),--(كشف!$D$10:$D$1500=$B199),--(كشف!$E$10:$E$1500))</f>
        <v>0</v>
      </c>
      <c r="E199" s="22">
        <f t="array" ref="E199">SUM((كشف!$C$10:$C$1500=$A199)*(كشف!$D$10:$D$1500=$B199)*(كشف!$E$10:$E$1500))</f>
        <v>0</v>
      </c>
    </row>
    <row r="200" spans="1:5" ht="15.75">
      <c r="A200" s="12" t="s">
        <v>393</v>
      </c>
      <c r="B200" s="14">
        <v>1</v>
      </c>
      <c r="C200" s="15">
        <f>SUMIFS(كشف!$E$10:E$1500,كشف!$C$10:$C$1500,A200,كشف!$D$10:$D$1500,B202)</f>
        <v>0</v>
      </c>
      <c r="D200">
        <f>SUMPRODUCT(--(كشف!$C$10:$C$1500=$A200),--(كشف!$D$10:$D$1500=$B200),--(كشف!$E$10:$E$1500))</f>
        <v>0</v>
      </c>
      <c r="E200" s="22">
        <f t="array" ref="E200">SUM((كشف!$C$10:$C$1500=$A200)*(كشف!$D$10:$D$1500=$B200)*(كشف!$E$10:$E$1500))</f>
        <v>0</v>
      </c>
    </row>
    <row r="201" spans="1:5" ht="15.75">
      <c r="A201" s="12" t="s">
        <v>21</v>
      </c>
      <c r="B201" s="14">
        <v>1</v>
      </c>
      <c r="C201" s="15">
        <f>SUMIFS(كشف!$E$10:E$1500,كشف!$C$10:$C$1500,A201,كشف!$D$10:$D$1500,B203)</f>
        <v>0</v>
      </c>
      <c r="D201">
        <f>SUMPRODUCT(--(كشف!$C$10:$C$1500=$A201),--(كشف!$D$10:$D$1500=$B201),--(كشف!$E$10:$E$1500))</f>
        <v>0</v>
      </c>
      <c r="E201" s="22">
        <f t="array" ref="E201">SUM((كشف!$C$10:$C$1500=$A201)*(كشف!$D$10:$D$1500=$B201)*(كشف!$E$10:$E$1500))</f>
        <v>0</v>
      </c>
    </row>
    <row r="202" spans="1:5" ht="15.75">
      <c r="A202" s="12" t="s">
        <v>394</v>
      </c>
      <c r="B202" s="14">
        <v>1</v>
      </c>
      <c r="C202" s="15">
        <f>SUMIFS(كشف!$E$10:E$1500,كشف!$C$10:$C$1500,A202,كشف!$D$10:$D$1500,B204)</f>
        <v>0</v>
      </c>
      <c r="D202">
        <f>SUMPRODUCT(--(كشف!$C$10:$C$1500=$A202),--(كشف!$D$10:$D$1500=$B202),--(كشف!$E$10:$E$1500))</f>
        <v>0</v>
      </c>
      <c r="E202" s="22">
        <f t="array" ref="E202">SUM((كشف!$C$10:$C$1500=$A202)*(كشف!$D$10:$D$1500=$B202)*(كشف!$E$10:$E$1500))</f>
        <v>0</v>
      </c>
    </row>
    <row r="203" spans="1:5" ht="15.75">
      <c r="A203" s="12" t="s">
        <v>395</v>
      </c>
      <c r="B203" s="14">
        <v>1</v>
      </c>
      <c r="C203" s="15">
        <f>SUMIFS(كشف!$E$10:E$1500,كشف!$C$10:$C$1500,A203,كشف!$D$10:$D$1500,B205)</f>
        <v>0</v>
      </c>
      <c r="D203">
        <f>SUMPRODUCT(--(كشف!$C$10:$C$1500=$A203),--(كشف!$D$10:$D$1500=$B203),--(كشف!$E$10:$E$1500))</f>
        <v>0</v>
      </c>
      <c r="E203" s="22">
        <f t="array" ref="E203">SUM((كشف!$C$10:$C$1500=$A203)*(كشف!$D$10:$D$1500=$B203)*(كشف!$E$10:$E$1500))</f>
        <v>0</v>
      </c>
    </row>
    <row r="204" spans="1:5" ht="15.75">
      <c r="A204" s="12" t="s">
        <v>396</v>
      </c>
      <c r="B204" s="14">
        <v>1</v>
      </c>
      <c r="C204" s="15">
        <f>SUMIFS(كشف!$E$10:E$1500,كشف!$C$10:$C$1500,A204,كشف!$D$10:$D$1500,B206)</f>
        <v>0</v>
      </c>
      <c r="D204">
        <f>SUMPRODUCT(--(كشف!$C$10:$C$1500=$A204),--(كشف!$D$10:$D$1500=$B204),--(كشف!$E$10:$E$1500))</f>
        <v>0</v>
      </c>
      <c r="E204" s="22">
        <f t="array" ref="E204">SUM((كشف!$C$10:$C$1500=$A204)*(كشف!$D$10:$D$1500=$B204)*(كشف!$E$10:$E$1500))</f>
        <v>0</v>
      </c>
    </row>
    <row r="205" spans="1:5" ht="15.75">
      <c r="A205" s="12" t="s">
        <v>397</v>
      </c>
      <c r="B205" s="14">
        <v>1</v>
      </c>
      <c r="C205" s="15">
        <f>SUMIFS(كشف!$E$10:E$1500,كشف!$C$10:$C$1500,A205,كشف!$D$10:$D$1500,B207)</f>
        <v>0</v>
      </c>
      <c r="D205">
        <f>SUMPRODUCT(--(كشف!$C$10:$C$1500=$A205),--(كشف!$D$10:$D$1500=$B205),--(كشف!$E$10:$E$1500))</f>
        <v>0</v>
      </c>
      <c r="E205" s="22">
        <f t="array" ref="E205">SUM((كشف!$C$10:$C$1500=$A205)*(كشف!$D$10:$D$1500=$B205)*(كشف!$E$10:$E$1500))</f>
        <v>0</v>
      </c>
    </row>
    <row r="206" spans="1:5" ht="15.75">
      <c r="A206" s="12" t="s">
        <v>398</v>
      </c>
      <c r="B206" s="14">
        <v>1</v>
      </c>
      <c r="C206" s="15">
        <f>SUMIFS(كشف!$E$10:E$1500,كشف!$C$10:$C$1500,A206,كشف!$D$10:$D$1500,B208)</f>
        <v>0</v>
      </c>
      <c r="D206">
        <f>SUMPRODUCT(--(كشف!$C$10:$C$1500=$A206),--(كشف!$D$10:$D$1500=$B206),--(كشف!$E$10:$E$1500))</f>
        <v>0</v>
      </c>
      <c r="E206" s="22">
        <f t="array" ref="E206">SUM((كشف!$C$10:$C$1500=$A206)*(كشف!$D$10:$D$1500=$B206)*(كشف!$E$10:$E$1500))</f>
        <v>0</v>
      </c>
    </row>
    <row r="207" spans="1:5" ht="15.75">
      <c r="A207" s="12" t="s">
        <v>399</v>
      </c>
      <c r="B207" s="14">
        <v>1</v>
      </c>
      <c r="C207" s="15">
        <f>SUMIFS(كشف!$E$10:E$1500,كشف!$C$10:$C$1500,A207,كشف!$D$10:$D$1500,B209)</f>
        <v>0</v>
      </c>
      <c r="D207">
        <f>SUMPRODUCT(--(كشف!$C$10:$C$1500=$A207),--(كشف!$D$10:$D$1500=$B207),--(كشف!$E$10:$E$1500))</f>
        <v>0</v>
      </c>
      <c r="E207" s="22">
        <f t="array" ref="E207">SUM((كشف!$C$10:$C$1500=$A207)*(كشف!$D$10:$D$1500=$B207)*(كشف!$E$10:$E$1500))</f>
        <v>0</v>
      </c>
    </row>
    <row r="208" spans="1:5" ht="15.75">
      <c r="A208" s="12" t="s">
        <v>400</v>
      </c>
      <c r="B208" s="14">
        <v>1</v>
      </c>
      <c r="C208" s="15">
        <f>SUMIFS(كشف!$E$10:E$1500,كشف!$C$10:$C$1500,A208,كشف!$D$10:$D$1500,B210)</f>
        <v>0</v>
      </c>
      <c r="D208">
        <f>SUMPRODUCT(--(كشف!$C$10:$C$1500=$A208),--(كشف!$D$10:$D$1500=$B208),--(كشف!$E$10:$E$1500))</f>
        <v>0</v>
      </c>
      <c r="E208" s="22">
        <f t="array" ref="E208">SUM((كشف!$C$10:$C$1500=$A208)*(كشف!$D$10:$D$1500=$B208)*(كشف!$E$10:$E$1500))</f>
        <v>0</v>
      </c>
    </row>
    <row r="209" spans="1:5" ht="15.75">
      <c r="A209" s="12" t="s">
        <v>401</v>
      </c>
      <c r="B209" s="14">
        <v>1</v>
      </c>
      <c r="C209" s="15">
        <f>SUMIFS(كشف!$E$10:E$1500,كشف!$C$10:$C$1500,A209,كشف!$D$10:$D$1500,B211)</f>
        <v>0</v>
      </c>
      <c r="D209">
        <f>SUMPRODUCT(--(كشف!$C$10:$C$1500=$A209),--(كشف!$D$10:$D$1500=$B209),--(كشف!$E$10:$E$1500))</f>
        <v>0</v>
      </c>
      <c r="E209" s="22">
        <f t="array" ref="E209">SUM((كشف!$C$10:$C$1500=$A209)*(كشف!$D$10:$D$1500=$B209)*(كشف!$E$10:$E$1500))</f>
        <v>0</v>
      </c>
    </row>
    <row r="210" spans="1:5" ht="15.75">
      <c r="A210" s="12" t="s">
        <v>402</v>
      </c>
      <c r="B210" s="14">
        <v>1</v>
      </c>
      <c r="C210" s="15">
        <f>SUMIFS(كشف!$E$10:E$1500,كشف!$C$10:$C$1500,A210,كشف!$D$10:$D$1500,B212)</f>
        <v>0</v>
      </c>
      <c r="D210">
        <f>SUMPRODUCT(--(كشف!$C$10:$C$1500=$A210),--(كشف!$D$10:$D$1500=$B210),--(كشف!$E$10:$E$1500))</f>
        <v>0</v>
      </c>
      <c r="E210" s="22">
        <f t="array" ref="E210">SUM((كشف!$C$10:$C$1500=$A210)*(كشف!$D$10:$D$1500=$B210)*(كشف!$E$10:$E$1500))</f>
        <v>0</v>
      </c>
    </row>
    <row r="211" spans="1:5" ht="15.75">
      <c r="A211" s="12" t="s">
        <v>403</v>
      </c>
      <c r="B211" s="14">
        <v>1</v>
      </c>
      <c r="C211" s="15">
        <f>SUMIFS(كشف!$E$10:E$1500,كشف!$C$10:$C$1500,A211,كشف!$D$10:$D$1500,B213)</f>
        <v>0</v>
      </c>
      <c r="D211">
        <f>SUMPRODUCT(--(كشف!$C$10:$C$1500=$A211),--(كشف!$D$10:$D$1500=$B211),--(كشف!$E$10:$E$1500))</f>
        <v>0</v>
      </c>
      <c r="E211" s="22">
        <f t="array" ref="E211">SUM((كشف!$C$10:$C$1500=$A211)*(كشف!$D$10:$D$1500=$B211)*(كشف!$E$10:$E$1500))</f>
        <v>0</v>
      </c>
    </row>
    <row r="212" spans="1:5" ht="15.75">
      <c r="A212" s="12" t="s">
        <v>404</v>
      </c>
      <c r="B212" s="14">
        <v>1</v>
      </c>
      <c r="C212" s="15">
        <f>SUMIFS(كشف!$E$10:E$1500,كشف!$C$10:$C$1500,A212,كشف!$D$10:$D$1500,B214)</f>
        <v>0</v>
      </c>
      <c r="D212">
        <f>SUMPRODUCT(--(كشف!$C$10:$C$1500=$A212),--(كشف!$D$10:$D$1500=$B212),--(كشف!$E$10:$E$1500))</f>
        <v>0</v>
      </c>
      <c r="E212" s="22">
        <f t="array" ref="E212">SUM((كشف!$C$10:$C$1500=$A212)*(كشف!$D$10:$D$1500=$B212)*(كشف!$E$10:$E$1500))</f>
        <v>0</v>
      </c>
    </row>
    <row r="213" spans="1:5" ht="15.75">
      <c r="A213" s="12" t="s">
        <v>405</v>
      </c>
      <c r="B213" s="14">
        <v>1</v>
      </c>
      <c r="C213" s="15">
        <f>SUMIFS(كشف!$E$10:E$1500,كشف!$C$10:$C$1500,A213,كشف!$D$10:$D$1500,B215)</f>
        <v>0</v>
      </c>
      <c r="D213">
        <f>SUMPRODUCT(--(كشف!$C$10:$C$1500=$A213),--(كشف!$D$10:$D$1500=$B213),--(كشف!$E$10:$E$1500))</f>
        <v>0</v>
      </c>
      <c r="E213" s="22">
        <f t="array" ref="E213">SUM((كشف!$C$10:$C$1500=$A213)*(كشف!$D$10:$D$1500=$B213)*(كشف!$E$10:$E$1500))</f>
        <v>0</v>
      </c>
    </row>
    <row r="214" spans="1:5" ht="15.75">
      <c r="A214" s="12" t="s">
        <v>406</v>
      </c>
      <c r="B214" s="14">
        <v>1</v>
      </c>
      <c r="C214" s="15">
        <f>SUMIFS(كشف!$E$10:E$1500,كشف!$C$10:$C$1500,A214,كشف!$D$10:$D$1500,B216)</f>
        <v>0</v>
      </c>
      <c r="D214">
        <f>SUMPRODUCT(--(كشف!$C$10:$C$1500=$A214),--(كشف!$D$10:$D$1500=$B214),--(كشف!$E$10:$E$1500))</f>
        <v>0</v>
      </c>
      <c r="E214" s="22">
        <f t="array" ref="E214">SUM((كشف!$C$10:$C$1500=$A214)*(كشف!$D$10:$D$1500=$B214)*(كشف!$E$10:$E$1500))</f>
        <v>0</v>
      </c>
    </row>
    <row r="215" spans="1:5" ht="15.75">
      <c r="A215" s="12" t="s">
        <v>407</v>
      </c>
      <c r="B215" s="14">
        <v>1</v>
      </c>
      <c r="C215" s="15">
        <f>SUMIFS(كشف!$E$10:E$1500,كشف!$C$10:$C$1500,A215,كشف!$D$10:$D$1500,B217)</f>
        <v>0</v>
      </c>
      <c r="D215">
        <f>SUMPRODUCT(--(كشف!$C$10:$C$1500=$A215),--(كشف!$D$10:$D$1500=$B215),--(كشف!$E$10:$E$1500))</f>
        <v>0</v>
      </c>
      <c r="E215" s="22">
        <f t="array" ref="E215">SUM((كشف!$C$10:$C$1500=$A215)*(كشف!$D$10:$D$1500=$B215)*(كشف!$E$10:$E$1500))</f>
        <v>0</v>
      </c>
    </row>
    <row r="216" spans="1:5" ht="15.75">
      <c r="A216" s="12" t="s">
        <v>408</v>
      </c>
      <c r="B216" s="14">
        <v>1</v>
      </c>
      <c r="C216" s="15">
        <f>SUMIFS(كشف!$E$10:E$1500,كشف!$C$10:$C$1500,A216,كشف!$D$10:$D$1500,B218)</f>
        <v>0</v>
      </c>
      <c r="D216">
        <f>SUMPRODUCT(--(كشف!$C$10:$C$1500=$A216),--(كشف!$D$10:$D$1500=$B216),--(كشف!$E$10:$E$1500))</f>
        <v>0</v>
      </c>
      <c r="E216" s="22">
        <f t="array" ref="E216">SUM((كشف!$C$10:$C$1500=$A216)*(كشف!$D$10:$D$1500=$B216)*(كشف!$E$10:$E$1500))</f>
        <v>0</v>
      </c>
    </row>
    <row r="217" spans="1:5" ht="15.75">
      <c r="A217" s="12" t="s">
        <v>409</v>
      </c>
      <c r="B217" s="14">
        <v>1</v>
      </c>
      <c r="C217" s="15">
        <f>SUMIFS(كشف!$E$10:E$1500,كشف!$C$10:$C$1500,A217,كشف!$D$10:$D$1500,B219)</f>
        <v>0</v>
      </c>
      <c r="D217">
        <f>SUMPRODUCT(--(كشف!$C$10:$C$1500=$A217),--(كشف!$D$10:$D$1500=$B217),--(كشف!$E$10:$E$1500))</f>
        <v>0</v>
      </c>
      <c r="E217" s="22">
        <f t="array" ref="E217">SUM((كشف!$C$10:$C$1500=$A217)*(كشف!$D$10:$D$1500=$B217)*(كشف!$E$10:$E$1500))</f>
        <v>0</v>
      </c>
    </row>
    <row r="218" spans="1:5" ht="15.75">
      <c r="A218" s="12" t="s">
        <v>410</v>
      </c>
      <c r="B218" s="14">
        <v>1</v>
      </c>
      <c r="C218" s="15">
        <f>SUMIFS(كشف!$E$10:E$1500,كشف!$C$10:$C$1500,A218,كشف!$D$10:$D$1500,B220)</f>
        <v>0</v>
      </c>
      <c r="D218">
        <f>SUMPRODUCT(--(كشف!$C$10:$C$1500=$A218),--(كشف!$D$10:$D$1500=$B218),--(كشف!$E$10:$E$1500))</f>
        <v>0</v>
      </c>
      <c r="E218" s="22">
        <f t="array" ref="E218">SUM((كشف!$C$10:$C$1500=$A218)*(كشف!$D$10:$D$1500=$B218)*(كشف!$E$10:$E$1500))</f>
        <v>0</v>
      </c>
    </row>
    <row r="219" spans="1:5" ht="15.75">
      <c r="A219" s="12" t="s">
        <v>411</v>
      </c>
      <c r="B219" s="14">
        <v>1</v>
      </c>
      <c r="C219" s="15">
        <f>SUMIFS(كشف!$E$10:E$1500,كشف!$C$10:$C$1500,A219,كشف!$D$10:$D$1500,B221)</f>
        <v>0</v>
      </c>
      <c r="D219">
        <f>SUMPRODUCT(--(كشف!$C$10:$C$1500=$A219),--(كشف!$D$10:$D$1500=$B219),--(كشف!$E$10:$E$1500))</f>
        <v>0</v>
      </c>
      <c r="E219" s="22">
        <f t="array" ref="E219">SUM((كشف!$C$10:$C$1500=$A219)*(كشف!$D$10:$D$1500=$B219)*(كشف!$E$10:$E$1500))</f>
        <v>0</v>
      </c>
    </row>
    <row r="220" spans="1:5" ht="15.75">
      <c r="A220" s="12" t="s">
        <v>412</v>
      </c>
      <c r="B220" s="14">
        <v>1</v>
      </c>
      <c r="C220" s="15">
        <f>SUMIFS(كشف!$E$10:E$1500,كشف!$C$10:$C$1500,A220,كشف!$D$10:$D$1500,B222)</f>
        <v>0</v>
      </c>
      <c r="D220">
        <f>SUMPRODUCT(--(كشف!$C$10:$C$1500=$A220),--(كشف!$D$10:$D$1500=$B220),--(كشف!$E$10:$E$1500))</f>
        <v>0</v>
      </c>
      <c r="E220" s="22">
        <f t="array" ref="E220">SUM((كشف!$C$10:$C$1500=$A220)*(كشف!$D$10:$D$1500=$B220)*(كشف!$E$10:$E$1500))</f>
        <v>0</v>
      </c>
    </row>
    <row r="221" spans="1:5" ht="15.75">
      <c r="A221" s="12" t="s">
        <v>413</v>
      </c>
      <c r="B221" s="14">
        <v>1</v>
      </c>
      <c r="C221" s="15">
        <f>SUMIFS(كشف!$E$10:E$1500,كشف!$C$10:$C$1500,A221,كشف!$D$10:$D$1500,B223)</f>
        <v>0</v>
      </c>
      <c r="D221">
        <f>SUMPRODUCT(--(كشف!$C$10:$C$1500=$A221),--(كشف!$D$10:$D$1500=$B221),--(كشف!$E$10:$E$1500))</f>
        <v>0</v>
      </c>
      <c r="E221" s="22">
        <f t="array" ref="E221">SUM((كشف!$C$10:$C$1500=$A221)*(كشف!$D$10:$D$1500=$B221)*(كشف!$E$10:$E$1500))</f>
        <v>0</v>
      </c>
    </row>
    <row r="222" spans="1:5" ht="15.75">
      <c r="A222" s="12" t="s">
        <v>414</v>
      </c>
      <c r="B222" s="14">
        <v>1</v>
      </c>
      <c r="C222" s="15">
        <f>SUMIFS(كشف!$E$10:E$1500,كشف!$C$10:$C$1500,A222,كشف!$D$10:$D$1500,B224)</f>
        <v>0</v>
      </c>
      <c r="D222">
        <f>SUMPRODUCT(--(كشف!$C$10:$C$1500=$A222),--(كشف!$D$10:$D$1500=$B222),--(كشف!$E$10:$E$1500))</f>
        <v>0</v>
      </c>
      <c r="E222" s="22">
        <f t="array" ref="E222">SUM((كشف!$C$10:$C$1500=$A222)*(كشف!$D$10:$D$1500=$B222)*(كشف!$E$10:$E$1500))</f>
        <v>0</v>
      </c>
    </row>
    <row r="223" spans="1:5" ht="15.75">
      <c r="A223" s="12" t="s">
        <v>91</v>
      </c>
      <c r="B223" s="14">
        <v>1</v>
      </c>
      <c r="C223" s="15">
        <f>SUMIFS(كشف!$E$10:E$1500,كشف!$C$10:$C$1500,A223,كشف!$D$10:$D$1500,B225)</f>
        <v>-1</v>
      </c>
      <c r="D223">
        <f>SUMPRODUCT(--(كشف!$C$10:$C$1500=$A223),--(كشف!$D$10:$D$1500=$B223),--(كشف!$E$10:$E$1500))</f>
        <v>-1</v>
      </c>
      <c r="E223" s="22">
        <f t="array" ref="E223">SUM((كشف!$C$10:$C$1500=$A223)*(كشف!$D$10:$D$1500=$B223)*(كشف!$E$10:$E$1500))</f>
        <v>-1</v>
      </c>
    </row>
    <row r="224" spans="1:5" ht="15.75">
      <c r="A224" s="12" t="s">
        <v>22</v>
      </c>
      <c r="B224" s="14">
        <v>1</v>
      </c>
      <c r="C224" s="15">
        <f>SUMIFS(كشف!$E$10:E$1500,كشف!$C$10:$C$1500,A224,كشف!$D$10:$D$1500,B226)</f>
        <v>-1</v>
      </c>
      <c r="D224">
        <f>SUMPRODUCT(--(كشف!$C$10:$C$1500=$A224),--(كشف!$D$10:$D$1500=$B224),--(كشف!$E$10:$E$1500))</f>
        <v>-1</v>
      </c>
      <c r="E224" s="22">
        <f t="array" ref="E224">SUM((كشف!$C$10:$C$1500=$A224)*(كشف!$D$10:$D$1500=$B224)*(كشف!$E$10:$E$1500))</f>
        <v>-1</v>
      </c>
    </row>
    <row r="225" spans="1:5" ht="15.75">
      <c r="A225" s="12" t="s">
        <v>415</v>
      </c>
      <c r="B225" s="14">
        <v>1</v>
      </c>
      <c r="C225" s="15">
        <f>SUMIFS(كشف!$E$10:E$1500,كشف!$C$10:$C$1500,A225,كشف!$D$10:$D$1500,B227)</f>
        <v>0</v>
      </c>
      <c r="D225">
        <f>SUMPRODUCT(--(كشف!$C$10:$C$1500=$A225),--(كشف!$D$10:$D$1500=$B225),--(كشف!$E$10:$E$1500))</f>
        <v>0</v>
      </c>
      <c r="E225" s="22">
        <f t="array" ref="E225">SUM((كشف!$C$10:$C$1500=$A225)*(كشف!$D$10:$D$1500=$B225)*(كشف!$E$10:$E$1500))</f>
        <v>0</v>
      </c>
    </row>
    <row r="226" spans="1:5" ht="15.75">
      <c r="A226" s="12" t="s">
        <v>85</v>
      </c>
      <c r="B226" s="14">
        <v>1</v>
      </c>
      <c r="C226" s="15">
        <f>SUMIFS(كشف!$E$10:E$1500,كشف!$C$10:$C$1500,A226,كشف!$D$10:$D$1500,B228)</f>
        <v>0</v>
      </c>
      <c r="D226">
        <f>SUMPRODUCT(--(كشف!$C$10:$C$1500=$A226),--(كشف!$D$10:$D$1500=$B226),--(كشف!$E$10:$E$1500))</f>
        <v>0</v>
      </c>
      <c r="E226" s="22">
        <f t="array" ref="E226">SUM((كشف!$C$10:$C$1500=$A226)*(كشف!$D$10:$D$1500=$B226)*(كشف!$E$10:$E$1500))</f>
        <v>0</v>
      </c>
    </row>
    <row r="227" spans="1:5" ht="15.75">
      <c r="A227" s="12" t="s">
        <v>110</v>
      </c>
      <c r="B227" s="14">
        <v>1</v>
      </c>
      <c r="C227" s="15">
        <f>SUMIFS(كشف!$E$10:E$1500,كشف!$C$10:$C$1500,A227,كشف!$D$10:$D$1500,B229)</f>
        <v>0</v>
      </c>
      <c r="D227">
        <f>SUMPRODUCT(--(كشف!$C$10:$C$1500=$A227),--(كشف!$D$10:$D$1500=$B227),--(كشف!$E$10:$E$1500))</f>
        <v>0</v>
      </c>
      <c r="E227" s="22">
        <f t="array" ref="E227">SUM((كشف!$C$10:$C$1500=$A227)*(كشف!$D$10:$D$1500=$B227)*(كشف!$E$10:$E$1500))</f>
        <v>0</v>
      </c>
    </row>
    <row r="228" spans="1:5" ht="15.75">
      <c r="A228" s="12" t="s">
        <v>416</v>
      </c>
      <c r="B228" s="14">
        <v>1</v>
      </c>
      <c r="C228" s="15">
        <f>SUMIFS(كشف!$E$10:E$1500,كشف!$C$10:$C$1500,A228,كشف!$D$10:$D$1500,B230)</f>
        <v>0</v>
      </c>
      <c r="D228">
        <f>SUMPRODUCT(--(كشف!$C$10:$C$1500=$A228),--(كشف!$D$10:$D$1500=$B228),--(كشف!$E$10:$E$1500))</f>
        <v>0</v>
      </c>
      <c r="E228" s="22">
        <f t="array" ref="E228">SUM((كشف!$C$10:$C$1500=$A228)*(كشف!$D$10:$D$1500=$B228)*(كشف!$E$10:$E$1500))</f>
        <v>0</v>
      </c>
    </row>
    <row r="229" spans="1:5" ht="15.75">
      <c r="A229" s="12" t="s">
        <v>417</v>
      </c>
      <c r="B229" s="14">
        <v>1</v>
      </c>
      <c r="C229" s="15">
        <f>SUMIFS(كشف!$E$10:E$1500,كشف!$C$10:$C$1500,A229,كشف!$D$10:$D$1500,B231)</f>
        <v>0</v>
      </c>
      <c r="D229">
        <f>SUMPRODUCT(--(كشف!$C$10:$C$1500=$A229),--(كشف!$D$10:$D$1500=$B229),--(كشف!$E$10:$E$1500))</f>
        <v>0</v>
      </c>
      <c r="E229" s="22">
        <f t="array" ref="E229">SUM((كشف!$C$10:$C$1500=$A229)*(كشف!$D$10:$D$1500=$B229)*(كشف!$E$10:$E$1500))</f>
        <v>0</v>
      </c>
    </row>
    <row r="230" spans="1:5" ht="15.75">
      <c r="A230" s="12" t="s">
        <v>418</v>
      </c>
      <c r="B230" s="14">
        <v>1</v>
      </c>
      <c r="C230" s="15">
        <f>SUMIFS(كشف!$E$10:E$1500,كشف!$C$10:$C$1500,A230,كشف!$D$10:$D$1500,B232)</f>
        <v>0</v>
      </c>
      <c r="D230">
        <f>SUMPRODUCT(--(كشف!$C$10:$C$1500=$A230),--(كشف!$D$10:$D$1500=$B230),--(كشف!$E$10:$E$1500))</f>
        <v>0</v>
      </c>
      <c r="E230" s="22">
        <f t="array" ref="E230">SUM((كشف!$C$10:$C$1500=$A230)*(كشف!$D$10:$D$1500=$B230)*(كشف!$E$10:$E$1500))</f>
        <v>0</v>
      </c>
    </row>
    <row r="231" spans="1:5" ht="15.75">
      <c r="A231" s="12" t="s">
        <v>252</v>
      </c>
      <c r="B231" s="14">
        <v>1</v>
      </c>
      <c r="C231" s="15">
        <f>SUMIFS(كشف!$E$10:E$1500,كشف!$C$10:$C$1500,A231,كشف!$D$10:$D$1500,B233)</f>
        <v>0</v>
      </c>
      <c r="D231">
        <f>SUMPRODUCT(--(كشف!$C$10:$C$1500=$A231),--(كشف!$D$10:$D$1500=$B231),--(كشف!$E$10:$E$1500))</f>
        <v>0</v>
      </c>
      <c r="E231" s="22">
        <f t="array" ref="E231">SUM((كشف!$C$10:$C$1500=$A231)*(كشف!$D$10:$D$1500=$B231)*(كشف!$E$10:$E$1500))</f>
        <v>0</v>
      </c>
    </row>
    <row r="232" spans="1:5" ht="15.75">
      <c r="A232" s="12" t="s">
        <v>419</v>
      </c>
      <c r="B232" s="14">
        <v>1</v>
      </c>
      <c r="C232" s="15">
        <f>SUMIFS(كشف!$E$10:E$1500,كشف!$C$10:$C$1500,A232,كشف!$D$10:$D$1500,B234)</f>
        <v>0</v>
      </c>
      <c r="D232">
        <f>SUMPRODUCT(--(كشف!$C$10:$C$1500=$A232),--(كشف!$D$10:$D$1500=$B232),--(كشف!$E$10:$E$1500))</f>
        <v>0</v>
      </c>
      <c r="E232" s="22">
        <f t="array" ref="E232">SUM((كشف!$C$10:$C$1500=$A232)*(كشف!$D$10:$D$1500=$B232)*(كشف!$E$10:$E$1500))</f>
        <v>0</v>
      </c>
    </row>
    <row r="233" spans="1:5" ht="15.75">
      <c r="A233" s="12" t="s">
        <v>420</v>
      </c>
      <c r="B233" s="14">
        <v>1</v>
      </c>
      <c r="C233" s="15">
        <f>SUMIFS(كشف!$E$10:E$1500,كشف!$C$10:$C$1500,A233,كشف!$D$10:$D$1500,B235)</f>
        <v>0</v>
      </c>
      <c r="D233">
        <f>SUMPRODUCT(--(كشف!$C$10:$C$1500=$A233),--(كشف!$D$10:$D$1500=$B233),--(كشف!$E$10:$E$1500))</f>
        <v>0</v>
      </c>
      <c r="E233" s="22">
        <f t="array" ref="E233">SUM((كشف!$C$10:$C$1500=$A233)*(كشف!$D$10:$D$1500=$B233)*(كشف!$E$10:$E$1500))</f>
        <v>0</v>
      </c>
    </row>
    <row r="234" spans="1:5" ht="15.75">
      <c r="A234" s="12" t="s">
        <v>421</v>
      </c>
      <c r="B234" s="14">
        <v>1</v>
      </c>
      <c r="C234" s="15">
        <f>SUMIFS(كشف!$E$10:E$1500,كشف!$C$10:$C$1500,A234,كشف!$D$10:$D$1500,B236)</f>
        <v>0</v>
      </c>
      <c r="D234">
        <f>SUMPRODUCT(--(كشف!$C$10:$C$1500=$A234),--(كشف!$D$10:$D$1500=$B234),--(كشف!$E$10:$E$1500))</f>
        <v>0</v>
      </c>
      <c r="E234" s="22">
        <f t="array" ref="E234">SUM((كشف!$C$10:$C$1500=$A234)*(كشف!$D$10:$D$1500=$B234)*(كشف!$E$10:$E$1500))</f>
        <v>0</v>
      </c>
    </row>
    <row r="235" spans="1:5" ht="15.75">
      <c r="A235" s="12" t="s">
        <v>422</v>
      </c>
      <c r="B235" s="14">
        <v>1</v>
      </c>
      <c r="C235" s="15">
        <f>SUMIFS(كشف!$E$10:E$1500,كشف!$C$10:$C$1500,A235,كشف!$D$10:$D$1500,B237)</f>
        <v>0</v>
      </c>
      <c r="D235">
        <f>SUMPRODUCT(--(كشف!$C$10:$C$1500=$A235),--(كشف!$D$10:$D$1500=$B235),--(كشف!$E$10:$E$1500))</f>
        <v>0</v>
      </c>
      <c r="E235" s="22">
        <f t="array" ref="E235">SUM((كشف!$C$10:$C$1500=$A235)*(كشف!$D$10:$D$1500=$B235)*(كشف!$E$10:$E$1500))</f>
        <v>0</v>
      </c>
    </row>
    <row r="236" spans="1:5" ht="15.75">
      <c r="A236" s="12" t="s">
        <v>423</v>
      </c>
      <c r="B236" s="14">
        <v>1</v>
      </c>
      <c r="C236" s="15">
        <f>SUMIFS(كشف!$E$10:E$1500,كشف!$C$10:$C$1500,A236,كشف!$D$10:$D$1500,B238)</f>
        <v>0</v>
      </c>
      <c r="D236">
        <f>SUMPRODUCT(--(كشف!$C$10:$C$1500=$A236),--(كشف!$D$10:$D$1500=$B236),--(كشف!$E$10:$E$1500))</f>
        <v>0</v>
      </c>
      <c r="E236" s="22">
        <f t="array" ref="E236">SUM((كشف!$C$10:$C$1500=$A236)*(كشف!$D$10:$D$1500=$B236)*(كشف!$E$10:$E$1500))</f>
        <v>0</v>
      </c>
    </row>
    <row r="237" spans="1:5" ht="15.75">
      <c r="A237" s="12" t="s">
        <v>424</v>
      </c>
      <c r="B237" s="14">
        <v>1</v>
      </c>
      <c r="C237" s="15">
        <f>SUMIFS(كشف!$E$10:E$1500,كشف!$C$10:$C$1500,A237,كشف!$D$10:$D$1500,B239)</f>
        <v>0</v>
      </c>
      <c r="D237">
        <f>SUMPRODUCT(--(كشف!$C$10:$C$1500=$A237),--(كشف!$D$10:$D$1500=$B237),--(كشف!$E$10:$E$1500))</f>
        <v>0</v>
      </c>
      <c r="E237" s="22">
        <f t="array" ref="E237">SUM((كشف!$C$10:$C$1500=$A237)*(كشف!$D$10:$D$1500=$B237)*(كشف!$E$10:$E$1500))</f>
        <v>0</v>
      </c>
    </row>
    <row r="238" spans="1:5" ht="15.75">
      <c r="A238" s="12" t="s">
        <v>53</v>
      </c>
      <c r="B238" s="14">
        <v>1</v>
      </c>
      <c r="C238" s="15">
        <f>SUMIFS(كشف!$E$10:E$1500,كشف!$C$10:$C$1500,A238,كشف!$D$10:$D$1500,B240)</f>
        <v>0</v>
      </c>
      <c r="D238">
        <f>SUMPRODUCT(--(كشف!$C$10:$C$1500=$A238),--(كشف!$D$10:$D$1500=$B238),--(كشف!$E$10:$E$1500))</f>
        <v>0</v>
      </c>
      <c r="E238" s="22">
        <f t="array" ref="E238">SUM((كشف!$C$10:$C$1500=$A238)*(كشف!$D$10:$D$1500=$B238)*(كشف!$E$10:$E$1500))</f>
        <v>0</v>
      </c>
    </row>
    <row r="239" spans="1:5" ht="15.75">
      <c r="A239" s="12" t="s">
        <v>35</v>
      </c>
      <c r="B239" s="14">
        <v>1</v>
      </c>
      <c r="C239" s="15">
        <f>SUMIFS(كشف!$E$10:E$1500,كشف!$C$10:$C$1500,A239,كشف!$D$10:$D$1500,B241)</f>
        <v>3</v>
      </c>
      <c r="D239">
        <f>SUMPRODUCT(--(كشف!$C$10:$C$1500=$A239),--(كشف!$D$10:$D$1500=$B239),--(كشف!$E$10:$E$1500))</f>
        <v>3</v>
      </c>
      <c r="E239" s="22">
        <f t="array" ref="E239">SUM((كشف!$C$10:$C$1500=$A239)*(كشف!$D$10:$D$1500=$B239)*(كشف!$E$10:$E$1500))</f>
        <v>3</v>
      </c>
    </row>
    <row r="240" spans="1:5" ht="15.75">
      <c r="A240" s="12" t="s">
        <v>425</v>
      </c>
      <c r="B240" s="14">
        <v>1</v>
      </c>
      <c r="C240" s="15">
        <f>SUMIFS(كشف!$E$10:E$1500,كشف!$C$10:$C$1500,A240,كشف!$D$10:$D$1500,B242)</f>
        <v>0</v>
      </c>
      <c r="D240">
        <f>SUMPRODUCT(--(كشف!$C$10:$C$1500=$A240),--(كشف!$D$10:$D$1500=$B240),--(كشف!$E$10:$E$1500))</f>
        <v>0</v>
      </c>
      <c r="E240" s="22">
        <f t="array" ref="E240">SUM((كشف!$C$10:$C$1500=$A240)*(كشف!$D$10:$D$1500=$B240)*(كشف!$E$10:$E$1500))</f>
        <v>0</v>
      </c>
    </row>
    <row r="241" spans="1:5" ht="15.75">
      <c r="A241" s="12" t="s">
        <v>426</v>
      </c>
      <c r="B241" s="14">
        <v>1</v>
      </c>
      <c r="C241" s="15">
        <f>SUMIFS(كشف!$E$10:E$1500,كشف!$C$10:$C$1500,A241,كشف!$D$10:$D$1500,B243)</f>
        <v>0</v>
      </c>
      <c r="D241">
        <f>SUMPRODUCT(--(كشف!$C$10:$C$1500=$A241),--(كشف!$D$10:$D$1500=$B241),--(كشف!$E$10:$E$1500))</f>
        <v>0</v>
      </c>
      <c r="E241" s="22">
        <f t="array" ref="E241">SUM((كشف!$C$10:$C$1500=$A241)*(كشف!$D$10:$D$1500=$B241)*(كشف!$E$10:$E$1500))</f>
        <v>0</v>
      </c>
    </row>
    <row r="242" spans="1:5" ht="15.75">
      <c r="A242" s="12" t="s">
        <v>427</v>
      </c>
      <c r="B242" s="14">
        <v>1</v>
      </c>
      <c r="C242" s="15">
        <f>SUMIFS(كشف!$E$10:E$1500,كشف!$C$10:$C$1500,A242,كشف!$D$10:$D$1500,B244)</f>
        <v>0</v>
      </c>
      <c r="D242">
        <f>SUMPRODUCT(--(كشف!$C$10:$C$1500=$A242),--(كشف!$D$10:$D$1500=$B242),--(كشف!$E$10:$E$1500))</f>
        <v>0</v>
      </c>
      <c r="E242" s="22">
        <f t="array" ref="E242">SUM((كشف!$C$10:$C$1500=$A242)*(كشف!$D$10:$D$1500=$B242)*(كشف!$E$10:$E$1500))</f>
        <v>0</v>
      </c>
    </row>
    <row r="243" spans="1:5" ht="15.75">
      <c r="A243" s="12" t="s">
        <v>428</v>
      </c>
      <c r="B243" s="14">
        <v>1</v>
      </c>
      <c r="C243" s="15">
        <f>SUMIFS(كشف!$E$10:E$1500,كشف!$C$10:$C$1500,A243,كشف!$D$10:$D$1500,B245)</f>
        <v>0</v>
      </c>
      <c r="D243">
        <f>SUMPRODUCT(--(كشف!$C$10:$C$1500=$A243),--(كشف!$D$10:$D$1500=$B243),--(كشف!$E$10:$E$1500))</f>
        <v>0</v>
      </c>
      <c r="E243" s="22">
        <f t="array" ref="E243">SUM((كشف!$C$10:$C$1500=$A243)*(كشف!$D$10:$D$1500=$B243)*(كشف!$E$10:$E$1500))</f>
        <v>0</v>
      </c>
    </row>
    <row r="244" spans="1:5" ht="15.75">
      <c r="A244" s="12" t="s">
        <v>429</v>
      </c>
      <c r="B244" s="14">
        <v>1</v>
      </c>
      <c r="C244" s="15">
        <f>SUMIFS(كشف!$E$10:E$1500,كشف!$C$10:$C$1500,A244,كشف!$D$10:$D$1500,B246)</f>
        <v>0</v>
      </c>
      <c r="D244">
        <f>SUMPRODUCT(--(كشف!$C$10:$C$1500=$A244),--(كشف!$D$10:$D$1500=$B244),--(كشف!$E$10:$E$1500))</f>
        <v>0</v>
      </c>
      <c r="E244" s="22">
        <f t="array" ref="E244">SUM((كشف!$C$10:$C$1500=$A244)*(كشف!$D$10:$D$1500=$B244)*(كشف!$E$10:$E$1500))</f>
        <v>0</v>
      </c>
    </row>
    <row r="245" spans="1:5" ht="15.75">
      <c r="A245" s="12" t="s">
        <v>430</v>
      </c>
      <c r="B245" s="14">
        <v>1</v>
      </c>
      <c r="C245" s="15">
        <f>SUMIFS(كشف!$E$10:E$1500,كشف!$C$10:$C$1500,A245,كشف!$D$10:$D$1500,B247)</f>
        <v>0</v>
      </c>
      <c r="D245">
        <f>SUMPRODUCT(--(كشف!$C$10:$C$1500=$A245),--(كشف!$D$10:$D$1500=$B245),--(كشف!$E$10:$E$1500))</f>
        <v>0</v>
      </c>
      <c r="E245" s="22">
        <f t="array" ref="E245">SUM((كشف!$C$10:$C$1500=$A245)*(كشف!$D$10:$D$1500=$B245)*(كشف!$E$10:$E$1500))</f>
        <v>0</v>
      </c>
    </row>
    <row r="246" spans="1:5" ht="15.75">
      <c r="A246" s="12" t="s">
        <v>431</v>
      </c>
      <c r="B246" s="14">
        <v>1</v>
      </c>
      <c r="C246" s="15">
        <f>SUMIFS(كشف!$E$10:E$1500,كشف!$C$10:$C$1500,A246,كشف!$D$10:$D$1500,B248)</f>
        <v>0</v>
      </c>
      <c r="D246">
        <f>SUMPRODUCT(--(كشف!$C$10:$C$1500=$A246),--(كشف!$D$10:$D$1500=$B246),--(كشف!$E$10:$E$1500))</f>
        <v>0</v>
      </c>
      <c r="E246" s="22">
        <f t="array" ref="E246">SUM((كشف!$C$10:$C$1500=$A246)*(كشف!$D$10:$D$1500=$B246)*(كشف!$E$10:$E$1500))</f>
        <v>0</v>
      </c>
    </row>
    <row r="247" spans="1:5" ht="15.75">
      <c r="A247" s="12" t="s">
        <v>432</v>
      </c>
      <c r="B247" s="14">
        <v>1</v>
      </c>
      <c r="C247" s="15">
        <f>SUMIFS(كشف!$E$10:E$1500,كشف!$C$10:$C$1500,A247,كشف!$D$10:$D$1500,B249)</f>
        <v>0</v>
      </c>
      <c r="D247">
        <f>SUMPRODUCT(--(كشف!$C$10:$C$1500=$A247),--(كشف!$D$10:$D$1500=$B247),--(كشف!$E$10:$E$1500))</f>
        <v>0</v>
      </c>
      <c r="E247" s="22">
        <f t="array" ref="E247">SUM((كشف!$C$10:$C$1500=$A247)*(كشف!$D$10:$D$1500=$B247)*(كشف!$E$10:$E$1500))</f>
        <v>0</v>
      </c>
    </row>
    <row r="248" spans="1:5" ht="15.75">
      <c r="A248" s="12" t="s">
        <v>148</v>
      </c>
      <c r="B248" s="14">
        <v>1</v>
      </c>
      <c r="C248" s="15">
        <f>SUMIFS(كشف!$E$10:E$1500,كشف!$C$10:$C$1500,A248,كشف!$D$10:$D$1500,B250)</f>
        <v>0</v>
      </c>
      <c r="D248">
        <f>SUMPRODUCT(--(كشف!$C$10:$C$1500=$A248),--(كشف!$D$10:$D$1500=$B248),--(كشف!$E$10:$E$1500))</f>
        <v>0</v>
      </c>
      <c r="E248" s="22">
        <f t="array" ref="E248">SUM((كشف!$C$10:$C$1500=$A248)*(كشف!$D$10:$D$1500=$B248)*(كشف!$E$10:$E$1500))</f>
        <v>0</v>
      </c>
    </row>
    <row r="249" spans="1:5" ht="15.75">
      <c r="A249" s="12" t="s">
        <v>433</v>
      </c>
      <c r="B249" s="14">
        <v>1</v>
      </c>
      <c r="C249" s="15">
        <f>SUMIFS(كشف!$E$10:E$1500,كشف!$C$10:$C$1500,A249,كشف!$D$10:$D$1500,B251)</f>
        <v>0</v>
      </c>
      <c r="D249">
        <f>SUMPRODUCT(--(كشف!$C$10:$C$1500=$A249),--(كشف!$D$10:$D$1500=$B249),--(كشف!$E$10:$E$1500))</f>
        <v>0</v>
      </c>
      <c r="E249" s="22">
        <f t="array" ref="E249">SUM((كشف!$C$10:$C$1500=$A249)*(كشف!$D$10:$D$1500=$B249)*(كشف!$E$10:$E$1500))</f>
        <v>0</v>
      </c>
    </row>
    <row r="250" spans="1:5" ht="15.75">
      <c r="A250" s="12" t="s">
        <v>434</v>
      </c>
      <c r="B250" s="14">
        <v>1</v>
      </c>
      <c r="C250" s="15">
        <f>SUMIFS(كشف!$E$10:E$1500,كشف!$C$10:$C$1500,A250,كشف!$D$10:$D$1500,B252)</f>
        <v>0</v>
      </c>
      <c r="D250">
        <f>SUMPRODUCT(--(كشف!$C$10:$C$1500=$A250),--(كشف!$D$10:$D$1500=$B250),--(كشف!$E$10:$E$1500))</f>
        <v>0</v>
      </c>
      <c r="E250" s="22">
        <f t="array" ref="E250">SUM((كشف!$C$10:$C$1500=$A250)*(كشف!$D$10:$D$1500=$B250)*(كشف!$E$10:$E$1500))</f>
        <v>0</v>
      </c>
    </row>
    <row r="251" spans="1:5" ht="15.75">
      <c r="A251" s="12" t="s">
        <v>435</v>
      </c>
      <c r="B251" s="14">
        <v>1</v>
      </c>
      <c r="C251" s="15">
        <f>SUMIFS(كشف!$E$10:E$1500,كشف!$C$10:$C$1500,A251,كشف!$D$10:$D$1500,B253)</f>
        <v>0</v>
      </c>
      <c r="D251">
        <f>SUMPRODUCT(--(كشف!$C$10:$C$1500=$A251),--(كشف!$D$10:$D$1500=$B251),--(كشف!$E$10:$E$1500))</f>
        <v>0</v>
      </c>
      <c r="E251" s="22">
        <f t="array" ref="E251">SUM((كشف!$C$10:$C$1500=$A251)*(كشف!$D$10:$D$1500=$B251)*(كشف!$E$10:$E$1500))</f>
        <v>0</v>
      </c>
    </row>
    <row r="252" spans="1:5" ht="15.75">
      <c r="A252" s="12" t="s">
        <v>436</v>
      </c>
      <c r="B252" s="14">
        <v>1</v>
      </c>
      <c r="C252" s="15">
        <f>SUMIFS(كشف!$E$10:E$1500,كشف!$C$10:$C$1500,A252,كشف!$D$10:$D$1500,B254)</f>
        <v>0</v>
      </c>
      <c r="D252">
        <f>SUMPRODUCT(--(كشف!$C$10:$C$1500=$A252),--(كشف!$D$10:$D$1500=$B252),--(كشف!$E$10:$E$1500))</f>
        <v>0</v>
      </c>
      <c r="E252" s="22">
        <f t="array" ref="E252">SUM((كشف!$C$10:$C$1500=$A252)*(كشف!$D$10:$D$1500=$B252)*(كشف!$E$10:$E$1500))</f>
        <v>0</v>
      </c>
    </row>
    <row r="253" spans="1:5" ht="15.75">
      <c r="A253" s="12" t="s">
        <v>437</v>
      </c>
      <c r="B253" s="14">
        <v>1</v>
      </c>
      <c r="C253" s="15">
        <f>SUMIFS(كشف!$E$10:E$1500,كشف!$C$10:$C$1500,A253,كشف!$D$10:$D$1500,B255)</f>
        <v>0</v>
      </c>
      <c r="D253">
        <f>SUMPRODUCT(--(كشف!$C$10:$C$1500=$A253),--(كشف!$D$10:$D$1500=$B253),--(كشف!$E$10:$E$1500))</f>
        <v>0</v>
      </c>
      <c r="E253" s="22">
        <f t="array" ref="E253">SUM((كشف!$C$10:$C$1500=$A253)*(كشف!$D$10:$D$1500=$B253)*(كشف!$E$10:$E$1500))</f>
        <v>0</v>
      </c>
    </row>
    <row r="254" spans="1:5" ht="15.75">
      <c r="A254" s="12" t="s">
        <v>438</v>
      </c>
      <c r="B254" s="14">
        <v>1</v>
      </c>
      <c r="C254" s="15">
        <f>SUMIFS(كشف!$E$10:E$1500,كشف!$C$10:$C$1500,A254,كشف!$D$10:$D$1500,B256)</f>
        <v>0</v>
      </c>
      <c r="D254">
        <f>SUMPRODUCT(--(كشف!$C$10:$C$1500=$A254),--(كشف!$D$10:$D$1500=$B254),--(كشف!$E$10:$E$1500))</f>
        <v>0</v>
      </c>
      <c r="E254" s="22">
        <f t="array" ref="E254">SUM((كشف!$C$10:$C$1500=$A254)*(كشف!$D$10:$D$1500=$B254)*(كشف!$E$10:$E$1500))</f>
        <v>0</v>
      </c>
    </row>
    <row r="255" spans="1:5" ht="15.75">
      <c r="A255" s="12" t="s">
        <v>439</v>
      </c>
      <c r="B255" s="14">
        <v>1</v>
      </c>
      <c r="C255" s="15">
        <f>SUMIFS(كشف!$E$10:E$1500,كشف!$C$10:$C$1500,A255,كشف!$D$10:$D$1500,B257)</f>
        <v>0</v>
      </c>
      <c r="D255">
        <f>SUMPRODUCT(--(كشف!$C$10:$C$1500=$A255),--(كشف!$D$10:$D$1500=$B255),--(كشف!$E$10:$E$1500))</f>
        <v>0</v>
      </c>
      <c r="E255" s="22">
        <f t="array" ref="E255">SUM((كشف!$C$10:$C$1500=$A255)*(كشف!$D$10:$D$1500=$B255)*(كشف!$E$10:$E$1500))</f>
        <v>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كشف</vt:lpstr>
      <vt:lpstr>التجميع</vt:lpstr>
      <vt:lpstr>ورقة3</vt:lpstr>
    </vt:vector>
  </TitlesOfParts>
  <Company>chattouer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samer</dc:creator>
  <cp:lastModifiedBy>saad</cp:lastModifiedBy>
  <dcterms:created xsi:type="dcterms:W3CDTF">2011-05-10T16:04:21Z</dcterms:created>
  <dcterms:modified xsi:type="dcterms:W3CDTF">2011-05-10T18:24:52Z</dcterms:modified>
</cp:coreProperties>
</file>