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600" windowHeight="11760" activeTab="1"/>
  </bookViews>
  <sheets>
    <sheet name="تخصيمات" sheetId="4" r:id="rId1"/>
    <sheet name="ح.الألومنيوم" sheetId="8" r:id="rId2"/>
  </sheets>
  <externalReferences>
    <externalReference r:id="rId3"/>
    <externalReference r:id="rId4"/>
    <externalReference r:id="rId5"/>
    <externalReference r:id="rId6"/>
  </externalReferences>
  <definedNames>
    <definedName name="_xlnm.Print_Area" localSheetId="1">ح.الألومنيوم!$Z$2:$AC$13</definedName>
    <definedName name="_xlnm.Print_Titles" localSheetId="0">تخصيمات!$2:$2</definedName>
    <definedName name="_xlnm.Print_Titles" localSheetId="1">ح.الألومنيوم!$2:$3</definedName>
    <definedName name="Z_2F07E5A4_14E4_4705_8B53_931379D593D8_.wvu.Cols" localSheetId="1" hidden="1">ح.الألومنيوم!$A:$C,ح.الألومنيوم!$H:$Y,ح.الألومنيوم!$AE:$XFD</definedName>
    <definedName name="Z_2F07E5A4_14E4_4705_8B53_931379D593D8_.wvu.PrintArea" localSheetId="1" hidden="1">ح.الألومنيوم!$Z$2:$AC$13</definedName>
    <definedName name="Z_2F07E5A4_14E4_4705_8B53_931379D593D8_.wvu.PrintTitles" localSheetId="1" hidden="1">ح.الألومنيوم!$2:$3</definedName>
    <definedName name="Z_2F07E5A4_14E4_4705_8B53_931379D593D8_.wvu.Rows" localSheetId="1" hidden="1">ح.الألومنيوم!$107:$1048576,ح.الألومنيوم!$106:$106</definedName>
    <definedName name="الاسم" localSheetId="1">[1]أجور!#REF!</definedName>
    <definedName name="الاسم">[2]أجور!#REF!</definedName>
    <definedName name="الجرار" localSheetId="1">ح.الألومنيوم!$A$4:$A$24</definedName>
    <definedName name="الجرار">[2]ح.الألومنيوم!$A$4:$A$24</definedName>
    <definedName name="الحضور" localSheetId="1">[1]أجور!$A$1:$A$5</definedName>
    <definedName name="الحضور">[2]أجور!$A$1:$A$5</definedName>
    <definedName name="العميل" localSheetId="1">[1]ح.عملاء!$A$3:$A$102</definedName>
    <definedName name="العميل">[2]ح.عملاء!$A$3:$A$102</definedName>
    <definedName name="القطاع">تخصيمات!$A$3:$A$24</definedName>
    <definedName name="المفصلي" localSheetId="1">ح.الألومنيوم!$A$25:$A$28</definedName>
    <definedName name="المفصلي">[2]ح.الألومنيوم!$A$25:$A$28</definedName>
    <definedName name="النوع" localSheetId="1">[1]ح.زجاج!#REF!</definedName>
    <definedName name="النوع">[2]ح.زجاج!#REF!</definedName>
    <definedName name="ت" localSheetId="1">[1]خزينة!#REF!</definedName>
    <definedName name="ت">[2]خزينة!#REF!</definedName>
    <definedName name="حضور" localSheetId="1">[1]أجور!#REF!</definedName>
    <definedName name="حضور">[2]أجور!#REF!</definedName>
    <definedName name="سلفة" localSheetId="0">[2]سلف!$A$2:$A$31</definedName>
    <definedName name="سلفة" localSheetId="1">[1]سلف!$A$2:$A$31</definedName>
    <definedName name="سلفة">[3]سلف!$A$2:$A$31</definedName>
    <definedName name="ططط" localSheetId="1">[1]خزينة!#REF!</definedName>
    <definedName name="ططط">[2]خزينة!#REF!</definedName>
    <definedName name="قرض" localSheetId="0">[2]سلف!$I$2:$I$51</definedName>
    <definedName name="قرض" localSheetId="1">[1]سلف!$I$2:$I$51</definedName>
    <definedName name="قرض">[3]سلف!$I$2:$I$51</definedName>
    <definedName name="موردون">[4]سلف!$I$2:$I$51</definedName>
  </definedNames>
  <calcPr calcId="124519"/>
</workbook>
</file>

<file path=xl/calcChain.xml><?xml version="1.0" encoding="utf-8"?>
<calcChain xmlns="http://schemas.openxmlformats.org/spreadsheetml/2006/main">
  <c r="X105" i="8"/>
  <c r="V105"/>
  <c r="U105"/>
  <c r="T105"/>
  <c r="S105"/>
  <c r="R105"/>
  <c r="Q105"/>
  <c r="O105"/>
  <c r="N105"/>
  <c r="J105"/>
  <c r="P105" s="1"/>
  <c r="I105"/>
  <c r="H105"/>
  <c r="K105" s="1"/>
  <c r="X104"/>
  <c r="V104"/>
  <c r="U104"/>
  <c r="T104"/>
  <c r="S104"/>
  <c r="R104"/>
  <c r="Q104"/>
  <c r="O104"/>
  <c r="N104"/>
  <c r="J104"/>
  <c r="P104" s="1"/>
  <c r="I104"/>
  <c r="K104" s="1"/>
  <c r="H104"/>
  <c r="X103"/>
  <c r="V103"/>
  <c r="U103"/>
  <c r="T103"/>
  <c r="S103"/>
  <c r="R103"/>
  <c r="Q103"/>
  <c r="O103"/>
  <c r="N103"/>
  <c r="J103"/>
  <c r="P103" s="1"/>
  <c r="I103"/>
  <c r="K103" s="1"/>
  <c r="H103"/>
  <c r="X102"/>
  <c r="V102"/>
  <c r="U102"/>
  <c r="T102"/>
  <c r="S102"/>
  <c r="R102"/>
  <c r="Q102"/>
  <c r="O102"/>
  <c r="N102"/>
  <c r="J102"/>
  <c r="P102" s="1"/>
  <c r="I102"/>
  <c r="K102" s="1"/>
  <c r="H102"/>
  <c r="X101"/>
  <c r="V101"/>
  <c r="U101"/>
  <c r="T101"/>
  <c r="S101"/>
  <c r="R101"/>
  <c r="Q101"/>
  <c r="O101"/>
  <c r="N101"/>
  <c r="J101"/>
  <c r="P101" s="1"/>
  <c r="I101"/>
  <c r="K101" s="1"/>
  <c r="H101"/>
  <c r="X100"/>
  <c r="V100"/>
  <c r="U100"/>
  <c r="T100"/>
  <c r="S100"/>
  <c r="R100"/>
  <c r="Q100"/>
  <c r="O100"/>
  <c r="N100"/>
  <c r="J100"/>
  <c r="P100" s="1"/>
  <c r="I100"/>
  <c r="K100" s="1"/>
  <c r="H100"/>
  <c r="X99"/>
  <c r="V99"/>
  <c r="U99"/>
  <c r="T99"/>
  <c r="S99"/>
  <c r="R99"/>
  <c r="Q99"/>
  <c r="O99"/>
  <c r="N99"/>
  <c r="J99"/>
  <c r="P99" s="1"/>
  <c r="I99"/>
  <c r="K99" s="1"/>
  <c r="H99"/>
  <c r="X98"/>
  <c r="V98"/>
  <c r="U98"/>
  <c r="T98"/>
  <c r="S98"/>
  <c r="R98"/>
  <c r="Q98"/>
  <c r="O98"/>
  <c r="N98"/>
  <c r="J98"/>
  <c r="P98" s="1"/>
  <c r="I98"/>
  <c r="K98" s="1"/>
  <c r="H98"/>
  <c r="X97"/>
  <c r="V97"/>
  <c r="U97"/>
  <c r="T97"/>
  <c r="S97"/>
  <c r="R97"/>
  <c r="Q97"/>
  <c r="O97"/>
  <c r="N97"/>
  <c r="J97"/>
  <c r="P97" s="1"/>
  <c r="I97"/>
  <c r="K97" s="1"/>
  <c r="H97"/>
  <c r="X96"/>
  <c r="V96"/>
  <c r="U96"/>
  <c r="T96"/>
  <c r="S96"/>
  <c r="R96"/>
  <c r="Q96"/>
  <c r="O96"/>
  <c r="N96"/>
  <c r="J96"/>
  <c r="P96" s="1"/>
  <c r="I96"/>
  <c r="K96" s="1"/>
  <c r="H96"/>
  <c r="X95"/>
  <c r="V95"/>
  <c r="U95"/>
  <c r="T95"/>
  <c r="S95"/>
  <c r="R95"/>
  <c r="Q95"/>
  <c r="O95"/>
  <c r="N95"/>
  <c r="J95"/>
  <c r="P95" s="1"/>
  <c r="I95"/>
  <c r="K95" s="1"/>
  <c r="H95"/>
  <c r="X94"/>
  <c r="V94"/>
  <c r="U94"/>
  <c r="T94"/>
  <c r="S94"/>
  <c r="R94"/>
  <c r="Q94"/>
  <c r="O94"/>
  <c r="N94"/>
  <c r="J94"/>
  <c r="P94" s="1"/>
  <c r="I94"/>
  <c r="K94" s="1"/>
  <c r="H94"/>
  <c r="X93"/>
  <c r="V93"/>
  <c r="U93"/>
  <c r="T93"/>
  <c r="S93"/>
  <c r="R93"/>
  <c r="Q93"/>
  <c r="O93"/>
  <c r="N93"/>
  <c r="J93"/>
  <c r="P93" s="1"/>
  <c r="I93"/>
  <c r="K93" s="1"/>
  <c r="H93"/>
  <c r="X92"/>
  <c r="V92"/>
  <c r="U92"/>
  <c r="T92"/>
  <c r="S92"/>
  <c r="R92"/>
  <c r="Q92"/>
  <c r="O92"/>
  <c r="N92"/>
  <c r="J92"/>
  <c r="P92" s="1"/>
  <c r="I92"/>
  <c r="K92" s="1"/>
  <c r="H92"/>
  <c r="X91"/>
  <c r="V91"/>
  <c r="U91"/>
  <c r="T91"/>
  <c r="S91"/>
  <c r="R91"/>
  <c r="Q91"/>
  <c r="O91"/>
  <c r="N91"/>
  <c r="J91"/>
  <c r="P91" s="1"/>
  <c r="I91"/>
  <c r="K91" s="1"/>
  <c r="H91"/>
  <c r="X90"/>
  <c r="V90"/>
  <c r="U90"/>
  <c r="T90"/>
  <c r="S90"/>
  <c r="R90"/>
  <c r="Q90"/>
  <c r="O90"/>
  <c r="N90"/>
  <c r="J90"/>
  <c r="P90" s="1"/>
  <c r="I90"/>
  <c r="K90" s="1"/>
  <c r="H90"/>
  <c r="X89"/>
  <c r="V89"/>
  <c r="U89"/>
  <c r="T89"/>
  <c r="S89"/>
  <c r="R89"/>
  <c r="Q89"/>
  <c r="O89"/>
  <c r="N89"/>
  <c r="J89"/>
  <c r="P89" s="1"/>
  <c r="I89"/>
  <c r="K89" s="1"/>
  <c r="H89"/>
  <c r="X88"/>
  <c r="V88"/>
  <c r="U88"/>
  <c r="T88"/>
  <c r="S88"/>
  <c r="R88"/>
  <c r="Q88"/>
  <c r="O88"/>
  <c r="N88"/>
  <c r="J88"/>
  <c r="P88" s="1"/>
  <c r="I88"/>
  <c r="K88" s="1"/>
  <c r="H88"/>
  <c r="X87"/>
  <c r="V87"/>
  <c r="U87"/>
  <c r="T87"/>
  <c r="S87"/>
  <c r="R87"/>
  <c r="Q87"/>
  <c r="O87"/>
  <c r="N87"/>
  <c r="J87"/>
  <c r="P87" s="1"/>
  <c r="I87"/>
  <c r="K87" s="1"/>
  <c r="H87"/>
  <c r="X86"/>
  <c r="V86"/>
  <c r="U86"/>
  <c r="T86"/>
  <c r="S86"/>
  <c r="R86"/>
  <c r="Q86"/>
  <c r="O86"/>
  <c r="N86"/>
  <c r="J86"/>
  <c r="P86" s="1"/>
  <c r="I86"/>
  <c r="K86" s="1"/>
  <c r="H86"/>
  <c r="X85"/>
  <c r="V85"/>
  <c r="U85"/>
  <c r="T85"/>
  <c r="S85"/>
  <c r="R85"/>
  <c r="Q85"/>
  <c r="O85"/>
  <c r="N85"/>
  <c r="J85"/>
  <c r="P85" s="1"/>
  <c r="I85"/>
  <c r="K85" s="1"/>
  <c r="H85"/>
  <c r="X84"/>
  <c r="V84"/>
  <c r="U84"/>
  <c r="T84"/>
  <c r="S84"/>
  <c r="R84"/>
  <c r="Q84"/>
  <c r="O84"/>
  <c r="N84"/>
  <c r="J84"/>
  <c r="P84" s="1"/>
  <c r="I84"/>
  <c r="K84" s="1"/>
  <c r="H84"/>
  <c r="X83"/>
  <c r="V83"/>
  <c r="U83"/>
  <c r="T83"/>
  <c r="S83"/>
  <c r="R83"/>
  <c r="Q83"/>
  <c r="O83"/>
  <c r="N83"/>
  <c r="J83"/>
  <c r="P83" s="1"/>
  <c r="I83"/>
  <c r="K83" s="1"/>
  <c r="H83"/>
  <c r="X82"/>
  <c r="V82"/>
  <c r="U82"/>
  <c r="T82"/>
  <c r="S82"/>
  <c r="R82"/>
  <c r="Q82"/>
  <c r="O82"/>
  <c r="N82"/>
  <c r="J82"/>
  <c r="P82" s="1"/>
  <c r="I82"/>
  <c r="K82" s="1"/>
  <c r="H82"/>
  <c r="X81"/>
  <c r="V81"/>
  <c r="U81"/>
  <c r="T81"/>
  <c r="S81"/>
  <c r="R81"/>
  <c r="Q81"/>
  <c r="O81"/>
  <c r="N81"/>
  <c r="J81"/>
  <c r="P81" s="1"/>
  <c r="I81"/>
  <c r="K81" s="1"/>
  <c r="H81"/>
  <c r="X80"/>
  <c r="V80"/>
  <c r="U80"/>
  <c r="T80"/>
  <c r="S80"/>
  <c r="R80"/>
  <c r="Q80"/>
  <c r="O80"/>
  <c r="N80"/>
  <c r="J80"/>
  <c r="P80" s="1"/>
  <c r="I80"/>
  <c r="K80" s="1"/>
  <c r="H80"/>
  <c r="X79"/>
  <c r="V79"/>
  <c r="U79"/>
  <c r="T79"/>
  <c r="S79"/>
  <c r="R79"/>
  <c r="Q79"/>
  <c r="O79"/>
  <c r="N79"/>
  <c r="J79"/>
  <c r="P79" s="1"/>
  <c r="I79"/>
  <c r="K79" s="1"/>
  <c r="H79"/>
  <c r="X78"/>
  <c r="V78"/>
  <c r="U78"/>
  <c r="T78"/>
  <c r="S78"/>
  <c r="R78"/>
  <c r="Q78"/>
  <c r="O78"/>
  <c r="N78"/>
  <c r="J78"/>
  <c r="P78" s="1"/>
  <c r="I78"/>
  <c r="K78" s="1"/>
  <c r="H78"/>
  <c r="X77"/>
  <c r="V77"/>
  <c r="U77"/>
  <c r="T77"/>
  <c r="S77"/>
  <c r="R77"/>
  <c r="Q77"/>
  <c r="O77"/>
  <c r="N77"/>
  <c r="J77"/>
  <c r="P77" s="1"/>
  <c r="I77"/>
  <c r="K77" s="1"/>
  <c r="H77"/>
  <c r="X76"/>
  <c r="V76"/>
  <c r="U76"/>
  <c r="T76"/>
  <c r="S76"/>
  <c r="R76"/>
  <c r="Q76"/>
  <c r="O76"/>
  <c r="N76"/>
  <c r="J76"/>
  <c r="P76" s="1"/>
  <c r="I76"/>
  <c r="K76" s="1"/>
  <c r="H76"/>
  <c r="X75"/>
  <c r="V75"/>
  <c r="U75"/>
  <c r="T75"/>
  <c r="S75"/>
  <c r="R75"/>
  <c r="Q75"/>
  <c r="O75"/>
  <c r="N75"/>
  <c r="J75"/>
  <c r="P75" s="1"/>
  <c r="I75"/>
  <c r="K75" s="1"/>
  <c r="H75"/>
  <c r="X74"/>
  <c r="V74"/>
  <c r="U74"/>
  <c r="T74"/>
  <c r="S74"/>
  <c r="R74"/>
  <c r="Q74"/>
  <c r="O74"/>
  <c r="N74"/>
  <c r="J74"/>
  <c r="P74" s="1"/>
  <c r="I74"/>
  <c r="K74" s="1"/>
  <c r="H74"/>
  <c r="X73"/>
  <c r="V73"/>
  <c r="U73"/>
  <c r="T73"/>
  <c r="S73"/>
  <c r="R73"/>
  <c r="Q73"/>
  <c r="O73"/>
  <c r="N73"/>
  <c r="J73"/>
  <c r="P73" s="1"/>
  <c r="I73"/>
  <c r="K73" s="1"/>
  <c r="H73"/>
  <c r="X72"/>
  <c r="V72"/>
  <c r="U72"/>
  <c r="T72"/>
  <c r="S72"/>
  <c r="R72"/>
  <c r="Q72"/>
  <c r="O72"/>
  <c r="N72"/>
  <c r="J72"/>
  <c r="P72" s="1"/>
  <c r="I72"/>
  <c r="K72" s="1"/>
  <c r="H72"/>
  <c r="X71"/>
  <c r="V71"/>
  <c r="U71"/>
  <c r="T71"/>
  <c r="S71"/>
  <c r="R71"/>
  <c r="Q71"/>
  <c r="O71"/>
  <c r="N71"/>
  <c r="J71"/>
  <c r="P71" s="1"/>
  <c r="I71"/>
  <c r="K71" s="1"/>
  <c r="H71"/>
  <c r="X70"/>
  <c r="V70"/>
  <c r="U70"/>
  <c r="T70"/>
  <c r="S70"/>
  <c r="R70"/>
  <c r="Q70"/>
  <c r="O70"/>
  <c r="N70"/>
  <c r="J70"/>
  <c r="P70" s="1"/>
  <c r="I70"/>
  <c r="K70" s="1"/>
  <c r="H70"/>
  <c r="X69"/>
  <c r="V69"/>
  <c r="U69"/>
  <c r="T69"/>
  <c r="S69"/>
  <c r="R69"/>
  <c r="Q69"/>
  <c r="O69"/>
  <c r="N69"/>
  <c r="J69"/>
  <c r="P69" s="1"/>
  <c r="I69"/>
  <c r="K69" s="1"/>
  <c r="H69"/>
  <c r="X68"/>
  <c r="V68"/>
  <c r="U68"/>
  <c r="T68"/>
  <c r="S68"/>
  <c r="R68"/>
  <c r="Q68"/>
  <c r="O68"/>
  <c r="N68"/>
  <c r="J68"/>
  <c r="P68" s="1"/>
  <c r="I68"/>
  <c r="K68" s="1"/>
  <c r="H68"/>
  <c r="X67"/>
  <c r="V67"/>
  <c r="U67"/>
  <c r="T67"/>
  <c r="S67"/>
  <c r="R67"/>
  <c r="Q67"/>
  <c r="O67"/>
  <c r="N67"/>
  <c r="J67"/>
  <c r="P67" s="1"/>
  <c r="I67"/>
  <c r="K67" s="1"/>
  <c r="H67"/>
  <c r="X66"/>
  <c r="V66"/>
  <c r="U66"/>
  <c r="T66"/>
  <c r="S66"/>
  <c r="R66"/>
  <c r="Q66"/>
  <c r="O66"/>
  <c r="N66"/>
  <c r="J66"/>
  <c r="P66" s="1"/>
  <c r="I66"/>
  <c r="K66" s="1"/>
  <c r="H66"/>
  <c r="X65"/>
  <c r="V65"/>
  <c r="U65"/>
  <c r="T65"/>
  <c r="S65"/>
  <c r="R65"/>
  <c r="Q65"/>
  <c r="O65"/>
  <c r="N65"/>
  <c r="J65"/>
  <c r="P65" s="1"/>
  <c r="I65"/>
  <c r="K65" s="1"/>
  <c r="H65"/>
  <c r="X64"/>
  <c r="V64"/>
  <c r="U64"/>
  <c r="T64"/>
  <c r="S64"/>
  <c r="R64"/>
  <c r="Q64"/>
  <c r="O64"/>
  <c r="N64"/>
  <c r="J64"/>
  <c r="P64" s="1"/>
  <c r="I64"/>
  <c r="K64" s="1"/>
  <c r="H64"/>
  <c r="X63"/>
  <c r="V63"/>
  <c r="U63"/>
  <c r="T63"/>
  <c r="S63"/>
  <c r="R63"/>
  <c r="Q63"/>
  <c r="O63"/>
  <c r="N63"/>
  <c r="J63"/>
  <c r="P63" s="1"/>
  <c r="I63"/>
  <c r="K63" s="1"/>
  <c r="H63"/>
  <c r="X62"/>
  <c r="V62"/>
  <c r="U62"/>
  <c r="T62"/>
  <c r="S62"/>
  <c r="R62"/>
  <c r="Q62"/>
  <c r="O62"/>
  <c r="N62"/>
  <c r="J62"/>
  <c r="P62" s="1"/>
  <c r="I62"/>
  <c r="K62" s="1"/>
  <c r="H62"/>
  <c r="X61"/>
  <c r="V61"/>
  <c r="U61"/>
  <c r="T61"/>
  <c r="S61"/>
  <c r="R61"/>
  <c r="Q61"/>
  <c r="O61"/>
  <c r="N61"/>
  <c r="J61"/>
  <c r="P61" s="1"/>
  <c r="I61"/>
  <c r="K61" s="1"/>
  <c r="H61"/>
  <c r="AB60"/>
  <c r="X60"/>
  <c r="V60"/>
  <c r="U60"/>
  <c r="T60"/>
  <c r="S60"/>
  <c r="R60"/>
  <c r="Q60"/>
  <c r="O60"/>
  <c r="N60"/>
  <c r="J60"/>
  <c r="P60" s="1"/>
  <c r="I60"/>
  <c r="K60" s="1"/>
  <c r="H60"/>
  <c r="AB59"/>
  <c r="X59"/>
  <c r="V59"/>
  <c r="U59"/>
  <c r="T59"/>
  <c r="S59"/>
  <c r="R59"/>
  <c r="Q59"/>
  <c r="O59"/>
  <c r="N59"/>
  <c r="J59"/>
  <c r="P59" s="1"/>
  <c r="I59"/>
  <c r="K59" s="1"/>
  <c r="H59"/>
  <c r="AB58"/>
  <c r="X58"/>
  <c r="V58"/>
  <c r="U58"/>
  <c r="T58"/>
  <c r="S58"/>
  <c r="R58"/>
  <c r="Q58"/>
  <c r="O58"/>
  <c r="N58"/>
  <c r="J58"/>
  <c r="P58" s="1"/>
  <c r="I58"/>
  <c r="K58" s="1"/>
  <c r="H58"/>
  <c r="X57"/>
  <c r="V57"/>
  <c r="U57"/>
  <c r="T57"/>
  <c r="S57"/>
  <c r="R57"/>
  <c r="Q57"/>
  <c r="O57"/>
  <c r="N57"/>
  <c r="J57"/>
  <c r="P57" s="1"/>
  <c r="I57"/>
  <c r="K57" s="1"/>
  <c r="H57"/>
  <c r="X56"/>
  <c r="AA62" s="1"/>
  <c r="V56"/>
  <c r="AA60" s="1"/>
  <c r="U56"/>
  <c r="AA61" s="1"/>
  <c r="T56"/>
  <c r="S56"/>
  <c r="R56"/>
  <c r="Q56"/>
  <c r="AA63" s="1"/>
  <c r="O56"/>
  <c r="N56"/>
  <c r="J56"/>
  <c r="P56" s="1"/>
  <c r="I56"/>
  <c r="K56" s="1"/>
  <c r="H56"/>
  <c r="Y54"/>
  <c r="U54"/>
  <c r="T54"/>
  <c r="X54" s="1"/>
  <c r="S54"/>
  <c r="W54" s="1"/>
  <c r="R54"/>
  <c r="V54" s="1"/>
  <c r="P54"/>
  <c r="O54"/>
  <c r="Q54" s="1"/>
  <c r="N54"/>
  <c r="M54"/>
  <c r="L54"/>
  <c r="K54"/>
  <c r="J54"/>
  <c r="I54"/>
  <c r="H54"/>
  <c r="Y53"/>
  <c r="U53"/>
  <c r="T53"/>
  <c r="X53" s="1"/>
  <c r="S53"/>
  <c r="W53" s="1"/>
  <c r="R53"/>
  <c r="V53" s="1"/>
  <c r="P53"/>
  <c r="O53"/>
  <c r="Q53" s="1"/>
  <c r="N53"/>
  <c r="M53"/>
  <c r="L53"/>
  <c r="K53"/>
  <c r="J53"/>
  <c r="I53"/>
  <c r="H53"/>
  <c r="Y52"/>
  <c r="U52"/>
  <c r="T52"/>
  <c r="X52" s="1"/>
  <c r="S52"/>
  <c r="W52" s="1"/>
  <c r="R52"/>
  <c r="V52" s="1"/>
  <c r="P52"/>
  <c r="O52"/>
  <c r="Q52" s="1"/>
  <c r="N52"/>
  <c r="M52"/>
  <c r="L52"/>
  <c r="K52"/>
  <c r="J52"/>
  <c r="I52"/>
  <c r="H52"/>
  <c r="Y51"/>
  <c r="U51"/>
  <c r="T51"/>
  <c r="X51" s="1"/>
  <c r="S51"/>
  <c r="W51" s="1"/>
  <c r="R51"/>
  <c r="V51" s="1"/>
  <c r="P51"/>
  <c r="O51"/>
  <c r="Q51" s="1"/>
  <c r="N51"/>
  <c r="M51"/>
  <c r="L51"/>
  <c r="K51"/>
  <c r="J51"/>
  <c r="I51"/>
  <c r="H51"/>
  <c r="Y50"/>
  <c r="U50"/>
  <c r="T50"/>
  <c r="X50" s="1"/>
  <c r="S50"/>
  <c r="W50" s="1"/>
  <c r="R50"/>
  <c r="V50" s="1"/>
  <c r="P50"/>
  <c r="O50"/>
  <c r="Q50" s="1"/>
  <c r="N50"/>
  <c r="M50"/>
  <c r="L50"/>
  <c r="K50"/>
  <c r="J50"/>
  <c r="I50"/>
  <c r="H50"/>
  <c r="Y49"/>
  <c r="U49"/>
  <c r="T49"/>
  <c r="X49" s="1"/>
  <c r="S49"/>
  <c r="W49" s="1"/>
  <c r="R49"/>
  <c r="V49" s="1"/>
  <c r="P49"/>
  <c r="O49"/>
  <c r="Q49" s="1"/>
  <c r="N49"/>
  <c r="M49"/>
  <c r="L49"/>
  <c r="K49"/>
  <c r="J49"/>
  <c r="I49"/>
  <c r="H49"/>
  <c r="Y48"/>
  <c r="U48"/>
  <c r="T48"/>
  <c r="X48" s="1"/>
  <c r="S48"/>
  <c r="W48" s="1"/>
  <c r="R48"/>
  <c r="V48" s="1"/>
  <c r="P48"/>
  <c r="O48"/>
  <c r="Q48" s="1"/>
  <c r="N48"/>
  <c r="M48"/>
  <c r="L48"/>
  <c r="K48"/>
  <c r="J48"/>
  <c r="I48"/>
  <c r="H48"/>
  <c r="Y47"/>
  <c r="U47"/>
  <c r="T47"/>
  <c r="X47" s="1"/>
  <c r="S47"/>
  <c r="W47" s="1"/>
  <c r="R47"/>
  <c r="V47" s="1"/>
  <c r="P47"/>
  <c r="O47"/>
  <c r="Q47" s="1"/>
  <c r="N47"/>
  <c r="M47"/>
  <c r="L47"/>
  <c r="K47"/>
  <c r="J47"/>
  <c r="I47"/>
  <c r="H47"/>
  <c r="Y46"/>
  <c r="U46"/>
  <c r="T46"/>
  <c r="X46" s="1"/>
  <c r="S46"/>
  <c r="W46" s="1"/>
  <c r="R46"/>
  <c r="V46" s="1"/>
  <c r="P46"/>
  <c r="O46"/>
  <c r="Q46" s="1"/>
  <c r="N46"/>
  <c r="M46"/>
  <c r="L46"/>
  <c r="K46"/>
  <c r="J46"/>
  <c r="I46"/>
  <c r="H46"/>
  <c r="Y45"/>
  <c r="U45"/>
  <c r="T45"/>
  <c r="X45" s="1"/>
  <c r="S45"/>
  <c r="W45" s="1"/>
  <c r="R45"/>
  <c r="V45" s="1"/>
  <c r="P45"/>
  <c r="O45"/>
  <c r="Q45" s="1"/>
  <c r="N45"/>
  <c r="M45"/>
  <c r="L45"/>
  <c r="K45"/>
  <c r="J45"/>
  <c r="I45"/>
  <c r="H45"/>
  <c r="Y44"/>
  <c r="U44"/>
  <c r="T44"/>
  <c r="X44" s="1"/>
  <c r="S44"/>
  <c r="W44" s="1"/>
  <c r="R44"/>
  <c r="V44" s="1"/>
  <c r="P44"/>
  <c r="O44"/>
  <c r="Q44" s="1"/>
  <c r="N44"/>
  <c r="M44"/>
  <c r="L44"/>
  <c r="K44"/>
  <c r="J44"/>
  <c r="I44"/>
  <c r="H44"/>
  <c r="Y43"/>
  <c r="U43"/>
  <c r="T43"/>
  <c r="X43" s="1"/>
  <c r="S43"/>
  <c r="W43" s="1"/>
  <c r="R43"/>
  <c r="V43" s="1"/>
  <c r="P43"/>
  <c r="O43"/>
  <c r="Q43" s="1"/>
  <c r="N43"/>
  <c r="M43"/>
  <c r="L43"/>
  <c r="K43"/>
  <c r="J43"/>
  <c r="I43"/>
  <c r="H43"/>
  <c r="Y42"/>
  <c r="U42"/>
  <c r="T42"/>
  <c r="X42" s="1"/>
  <c r="S42"/>
  <c r="W42" s="1"/>
  <c r="R42"/>
  <c r="V42" s="1"/>
  <c r="P42"/>
  <c r="O42"/>
  <c r="Q42" s="1"/>
  <c r="N42"/>
  <c r="M42"/>
  <c r="L42"/>
  <c r="K42"/>
  <c r="J42"/>
  <c r="I42"/>
  <c r="H42"/>
  <c r="Y41"/>
  <c r="U41"/>
  <c r="T41"/>
  <c r="X41" s="1"/>
  <c r="S41"/>
  <c r="W41" s="1"/>
  <c r="R41"/>
  <c r="V41" s="1"/>
  <c r="P41"/>
  <c r="O41"/>
  <c r="Q41" s="1"/>
  <c r="N41"/>
  <c r="M41"/>
  <c r="L41"/>
  <c r="K41"/>
  <c r="J41"/>
  <c r="I41"/>
  <c r="H41"/>
  <c r="Y40"/>
  <c r="U40"/>
  <c r="T40"/>
  <c r="X40" s="1"/>
  <c r="S40"/>
  <c r="W40" s="1"/>
  <c r="R40"/>
  <c r="V40" s="1"/>
  <c r="P40"/>
  <c r="O40"/>
  <c r="Q40" s="1"/>
  <c r="N40"/>
  <c r="M40"/>
  <c r="L40"/>
  <c r="K40"/>
  <c r="J40"/>
  <c r="I40"/>
  <c r="H40"/>
  <c r="Y39"/>
  <c r="U39"/>
  <c r="T39"/>
  <c r="X39" s="1"/>
  <c r="S39"/>
  <c r="R39"/>
  <c r="V39" s="1"/>
  <c r="P39"/>
  <c r="O39"/>
  <c r="Q39" s="1"/>
  <c r="N39"/>
  <c r="M39"/>
  <c r="L39"/>
  <c r="K39"/>
  <c r="J39"/>
  <c r="I39"/>
  <c r="H39"/>
  <c r="Y38"/>
  <c r="U38"/>
  <c r="T38"/>
  <c r="X38" s="1"/>
  <c r="S38"/>
  <c r="R38"/>
  <c r="V38" s="1"/>
  <c r="P38"/>
  <c r="O38"/>
  <c r="N38"/>
  <c r="Q38" s="1"/>
  <c r="M38"/>
  <c r="L38"/>
  <c r="K38"/>
  <c r="J38"/>
  <c r="I38"/>
  <c r="H38"/>
  <c r="Y37"/>
  <c r="U37"/>
  <c r="T37"/>
  <c r="X37" s="1"/>
  <c r="S37"/>
  <c r="R37"/>
  <c r="V37" s="1"/>
  <c r="P37"/>
  <c r="O37"/>
  <c r="N37"/>
  <c r="Q37" s="1"/>
  <c r="M37"/>
  <c r="L37"/>
  <c r="K37"/>
  <c r="J37"/>
  <c r="I37"/>
  <c r="H37"/>
  <c r="Y36"/>
  <c r="U36"/>
  <c r="T36"/>
  <c r="X36" s="1"/>
  <c r="S36"/>
  <c r="R36"/>
  <c r="V36" s="1"/>
  <c r="P36"/>
  <c r="O36"/>
  <c r="N36"/>
  <c r="Q36" s="1"/>
  <c r="M36"/>
  <c r="L36"/>
  <c r="K36"/>
  <c r="J36"/>
  <c r="I36"/>
  <c r="H36"/>
  <c r="Y35"/>
  <c r="U35"/>
  <c r="T35"/>
  <c r="X35" s="1"/>
  <c r="S35"/>
  <c r="R35"/>
  <c r="V35" s="1"/>
  <c r="P35"/>
  <c r="O35"/>
  <c r="N35"/>
  <c r="Q35" s="1"/>
  <c r="M35"/>
  <c r="L35"/>
  <c r="K35"/>
  <c r="J35"/>
  <c r="I35"/>
  <c r="H35"/>
  <c r="Y34"/>
  <c r="U34"/>
  <c r="T34"/>
  <c r="X34" s="1"/>
  <c r="S34"/>
  <c r="R34"/>
  <c r="V34" s="1"/>
  <c r="P34"/>
  <c r="O34"/>
  <c r="N34"/>
  <c r="Q34" s="1"/>
  <c r="M34"/>
  <c r="L34"/>
  <c r="K34"/>
  <c r="J34"/>
  <c r="I34"/>
  <c r="H34"/>
  <c r="Y33"/>
  <c r="U33"/>
  <c r="T33"/>
  <c r="X33" s="1"/>
  <c r="S33"/>
  <c r="R33"/>
  <c r="V33" s="1"/>
  <c r="P33"/>
  <c r="O33"/>
  <c r="N33"/>
  <c r="Q33" s="1"/>
  <c r="M33"/>
  <c r="L33"/>
  <c r="K33"/>
  <c r="J33"/>
  <c r="I33"/>
  <c r="H33"/>
  <c r="Y32"/>
  <c r="U32"/>
  <c r="T32"/>
  <c r="X32" s="1"/>
  <c r="S32"/>
  <c r="R32"/>
  <c r="V32" s="1"/>
  <c r="P32"/>
  <c r="O32"/>
  <c r="N32"/>
  <c r="Q32" s="1"/>
  <c r="M32"/>
  <c r="L32"/>
  <c r="K32"/>
  <c r="J32"/>
  <c r="I32"/>
  <c r="H32"/>
  <c r="Y31"/>
  <c r="U31"/>
  <c r="T31"/>
  <c r="X31" s="1"/>
  <c r="S31"/>
  <c r="R31"/>
  <c r="V31" s="1"/>
  <c r="P31"/>
  <c r="O31"/>
  <c r="N31"/>
  <c r="Q31" s="1"/>
  <c r="M31"/>
  <c r="L31"/>
  <c r="K31"/>
  <c r="J31"/>
  <c r="I31"/>
  <c r="H31"/>
  <c r="Y30"/>
  <c r="U30"/>
  <c r="T30"/>
  <c r="X30" s="1"/>
  <c r="S30"/>
  <c r="R30"/>
  <c r="V30" s="1"/>
  <c r="P30"/>
  <c r="O30"/>
  <c r="N30"/>
  <c r="Q30" s="1"/>
  <c r="M30"/>
  <c r="L30"/>
  <c r="K30"/>
  <c r="J30"/>
  <c r="I30"/>
  <c r="H30"/>
  <c r="Y29"/>
  <c r="U29"/>
  <c r="T29"/>
  <c r="X29" s="1"/>
  <c r="S29"/>
  <c r="R29"/>
  <c r="V29" s="1"/>
  <c r="P29"/>
  <c r="O29"/>
  <c r="N29"/>
  <c r="Q29" s="1"/>
  <c r="M29"/>
  <c r="L29"/>
  <c r="K29"/>
  <c r="J29"/>
  <c r="I29"/>
  <c r="H29"/>
  <c r="Y28"/>
  <c r="U28"/>
  <c r="T28"/>
  <c r="X28" s="1"/>
  <c r="S28"/>
  <c r="R28"/>
  <c r="V28" s="1"/>
  <c r="P28"/>
  <c r="O28"/>
  <c r="N28"/>
  <c r="Q28" s="1"/>
  <c r="M28"/>
  <c r="L28"/>
  <c r="K28"/>
  <c r="J28"/>
  <c r="I28"/>
  <c r="H28"/>
  <c r="Y27"/>
  <c r="U27"/>
  <c r="T27"/>
  <c r="X27" s="1"/>
  <c r="S27"/>
  <c r="R27"/>
  <c r="V27" s="1"/>
  <c r="P27"/>
  <c r="O27"/>
  <c r="N27"/>
  <c r="Q27" s="1"/>
  <c r="M27"/>
  <c r="L27"/>
  <c r="K27"/>
  <c r="J27"/>
  <c r="I27"/>
  <c r="H27"/>
  <c r="Y26"/>
  <c r="U26"/>
  <c r="T26"/>
  <c r="X26" s="1"/>
  <c r="S26"/>
  <c r="R26"/>
  <c r="V26" s="1"/>
  <c r="P26"/>
  <c r="O26"/>
  <c r="N26"/>
  <c r="Q26" s="1"/>
  <c r="M26"/>
  <c r="L26"/>
  <c r="K26"/>
  <c r="J26"/>
  <c r="I26"/>
  <c r="H26"/>
  <c r="Y25"/>
  <c r="U25"/>
  <c r="T25"/>
  <c r="X25" s="1"/>
  <c r="S25"/>
  <c r="R25"/>
  <c r="V25" s="1"/>
  <c r="P25"/>
  <c r="O25"/>
  <c r="N25"/>
  <c r="Q25" s="1"/>
  <c r="M25"/>
  <c r="L25"/>
  <c r="K25"/>
  <c r="J25"/>
  <c r="I25"/>
  <c r="H25"/>
  <c r="Y24"/>
  <c r="U24"/>
  <c r="T24"/>
  <c r="X24" s="1"/>
  <c r="S24"/>
  <c r="R24"/>
  <c r="V24" s="1"/>
  <c r="P24"/>
  <c r="O24"/>
  <c r="N24"/>
  <c r="Q24" s="1"/>
  <c r="M24"/>
  <c r="L24"/>
  <c r="K24"/>
  <c r="J24"/>
  <c r="I24"/>
  <c r="H24"/>
  <c r="Y23"/>
  <c r="U23"/>
  <c r="T23"/>
  <c r="X23" s="1"/>
  <c r="S23"/>
  <c r="R23"/>
  <c r="V23" s="1"/>
  <c r="P23"/>
  <c r="O23"/>
  <c r="N23"/>
  <c r="Q23" s="1"/>
  <c r="M23"/>
  <c r="L23"/>
  <c r="K23"/>
  <c r="J23"/>
  <c r="I23"/>
  <c r="H23"/>
  <c r="Y22"/>
  <c r="U22"/>
  <c r="T22"/>
  <c r="X22" s="1"/>
  <c r="S22"/>
  <c r="R22"/>
  <c r="V22" s="1"/>
  <c r="P22"/>
  <c r="O22"/>
  <c r="N22"/>
  <c r="Q22" s="1"/>
  <c r="M22"/>
  <c r="L22"/>
  <c r="K22"/>
  <c r="J22"/>
  <c r="I22"/>
  <c r="H22"/>
  <c r="Y21"/>
  <c r="U21"/>
  <c r="T21"/>
  <c r="X21" s="1"/>
  <c r="S21"/>
  <c r="R21"/>
  <c r="V21" s="1"/>
  <c r="P21"/>
  <c r="O21"/>
  <c r="N21"/>
  <c r="Q21" s="1"/>
  <c r="M21"/>
  <c r="L21"/>
  <c r="K21"/>
  <c r="J21"/>
  <c r="I21"/>
  <c r="H21"/>
  <c r="Y20"/>
  <c r="U20"/>
  <c r="T20"/>
  <c r="X20" s="1"/>
  <c r="S20"/>
  <c r="R20"/>
  <c r="V20" s="1"/>
  <c r="P20"/>
  <c r="O20"/>
  <c r="N20"/>
  <c r="Q20" s="1"/>
  <c r="M20"/>
  <c r="L20"/>
  <c r="K20"/>
  <c r="J20"/>
  <c r="I20"/>
  <c r="H20"/>
  <c r="Y19"/>
  <c r="U19"/>
  <c r="T19"/>
  <c r="X19" s="1"/>
  <c r="S19"/>
  <c r="R19"/>
  <c r="V19" s="1"/>
  <c r="P19"/>
  <c r="O19"/>
  <c r="N19"/>
  <c r="Q19" s="1"/>
  <c r="M19"/>
  <c r="L19"/>
  <c r="K19"/>
  <c r="J19"/>
  <c r="I19"/>
  <c r="H19"/>
  <c r="Y18"/>
  <c r="U18"/>
  <c r="T18"/>
  <c r="X18" s="1"/>
  <c r="S18"/>
  <c r="R18"/>
  <c r="V18" s="1"/>
  <c r="P18"/>
  <c r="O18"/>
  <c r="N18"/>
  <c r="Q18" s="1"/>
  <c r="M18"/>
  <c r="L18"/>
  <c r="K18"/>
  <c r="J18"/>
  <c r="I18"/>
  <c r="H18"/>
  <c r="Y17"/>
  <c r="U17"/>
  <c r="T17"/>
  <c r="X17" s="1"/>
  <c r="S17"/>
  <c r="R17"/>
  <c r="V17" s="1"/>
  <c r="P17"/>
  <c r="O17"/>
  <c r="N17"/>
  <c r="Q17" s="1"/>
  <c r="M17"/>
  <c r="L17"/>
  <c r="K17"/>
  <c r="J17"/>
  <c r="I17"/>
  <c r="H17"/>
  <c r="Y16"/>
  <c r="U16"/>
  <c r="T16"/>
  <c r="X16" s="1"/>
  <c r="S16"/>
  <c r="R16"/>
  <c r="V16" s="1"/>
  <c r="P16"/>
  <c r="O16"/>
  <c r="N16"/>
  <c r="Q16" s="1"/>
  <c r="M16"/>
  <c r="L16"/>
  <c r="K16"/>
  <c r="J16"/>
  <c r="I16"/>
  <c r="H16"/>
  <c r="Y15"/>
  <c r="U15"/>
  <c r="T15"/>
  <c r="X15" s="1"/>
  <c r="S15"/>
  <c r="R15"/>
  <c r="V15" s="1"/>
  <c r="P15"/>
  <c r="O15"/>
  <c r="N15"/>
  <c r="Q15" s="1"/>
  <c r="M15"/>
  <c r="L15"/>
  <c r="K15"/>
  <c r="J15"/>
  <c r="I15"/>
  <c r="H15"/>
  <c r="Y14"/>
  <c r="U14"/>
  <c r="T14"/>
  <c r="X14" s="1"/>
  <c r="S14"/>
  <c r="R14"/>
  <c r="V14" s="1"/>
  <c r="P14"/>
  <c r="O14"/>
  <c r="N14"/>
  <c r="Q14" s="1"/>
  <c r="M14"/>
  <c r="L14"/>
  <c r="K14"/>
  <c r="J14"/>
  <c r="I14"/>
  <c r="H14"/>
  <c r="Y13"/>
  <c r="U13"/>
  <c r="T13"/>
  <c r="X13" s="1"/>
  <c r="S13"/>
  <c r="R13"/>
  <c r="V13" s="1"/>
  <c r="P13"/>
  <c r="O13"/>
  <c r="N13"/>
  <c r="Q13" s="1"/>
  <c r="M13"/>
  <c r="L13"/>
  <c r="K13"/>
  <c r="J13"/>
  <c r="I13"/>
  <c r="H13"/>
  <c r="Y12"/>
  <c r="U12"/>
  <c r="T12"/>
  <c r="X12" s="1"/>
  <c r="S12"/>
  <c r="R12"/>
  <c r="V12" s="1"/>
  <c r="P12"/>
  <c r="O12"/>
  <c r="N12"/>
  <c r="Q12" s="1"/>
  <c r="M12"/>
  <c r="L12"/>
  <c r="K12"/>
  <c r="J12"/>
  <c r="I12"/>
  <c r="H12"/>
  <c r="AA11"/>
  <c r="Y11"/>
  <c r="U11"/>
  <c r="T11"/>
  <c r="X11" s="1"/>
  <c r="S11"/>
  <c r="R11"/>
  <c r="W11" s="1"/>
  <c r="P11"/>
  <c r="O11"/>
  <c r="N11"/>
  <c r="Q11" s="1"/>
  <c r="M11"/>
  <c r="L11"/>
  <c r="K11"/>
  <c r="J11"/>
  <c r="I11"/>
  <c r="H11"/>
  <c r="AA10"/>
  <c r="Y10"/>
  <c r="U10"/>
  <c r="T10"/>
  <c r="X10" s="1"/>
  <c r="S10"/>
  <c r="R10"/>
  <c r="W10" s="1"/>
  <c r="P10"/>
  <c r="O10"/>
  <c r="N10"/>
  <c r="Q10" s="1"/>
  <c r="M10"/>
  <c r="L10"/>
  <c r="K10"/>
  <c r="J10"/>
  <c r="I10"/>
  <c r="H10"/>
  <c r="Y9"/>
  <c r="U9"/>
  <c r="T9"/>
  <c r="X9" s="1"/>
  <c r="S9"/>
  <c r="R9"/>
  <c r="V9" s="1"/>
  <c r="P9"/>
  <c r="O9"/>
  <c r="N9"/>
  <c r="Q9" s="1"/>
  <c r="M9"/>
  <c r="L9"/>
  <c r="K9"/>
  <c r="J9"/>
  <c r="I9"/>
  <c r="H9"/>
  <c r="Y8"/>
  <c r="U8"/>
  <c r="T8"/>
  <c r="X8" s="1"/>
  <c r="S8"/>
  <c r="R8"/>
  <c r="V8" s="1"/>
  <c r="P8"/>
  <c r="O8"/>
  <c r="N8"/>
  <c r="Q8" s="1"/>
  <c r="M8"/>
  <c r="L8"/>
  <c r="K8"/>
  <c r="J8"/>
  <c r="I8"/>
  <c r="H8"/>
  <c r="Y7"/>
  <c r="U7"/>
  <c r="T7"/>
  <c r="X7" s="1"/>
  <c r="S7"/>
  <c r="R7"/>
  <c r="W7" s="1"/>
  <c r="P7"/>
  <c r="O7"/>
  <c r="N7"/>
  <c r="Q7" s="1"/>
  <c r="M7"/>
  <c r="L7"/>
  <c r="K7"/>
  <c r="J7"/>
  <c r="I7"/>
  <c r="H7"/>
  <c r="Y6"/>
  <c r="U6"/>
  <c r="T6"/>
  <c r="X6" s="1"/>
  <c r="S6"/>
  <c r="R6"/>
  <c r="V6" s="1"/>
  <c r="P6"/>
  <c r="O6"/>
  <c r="N6"/>
  <c r="Q6" s="1"/>
  <c r="M6"/>
  <c r="L6"/>
  <c r="K6"/>
  <c r="J6"/>
  <c r="I6"/>
  <c r="H6"/>
  <c r="AA5"/>
  <c r="Y5"/>
  <c r="U5"/>
  <c r="T5"/>
  <c r="X5" s="1"/>
  <c r="S5"/>
  <c r="R5"/>
  <c r="V5" s="1"/>
  <c r="P5"/>
  <c r="O5"/>
  <c r="N5"/>
  <c r="Q5" s="1"/>
  <c r="M5"/>
  <c r="L5"/>
  <c r="K5"/>
  <c r="J5"/>
  <c r="I5"/>
  <c r="H5"/>
  <c r="Y4"/>
  <c r="AB10" s="1"/>
  <c r="U4"/>
  <c r="AB11" s="1"/>
  <c r="T4"/>
  <c r="X4" s="1"/>
  <c r="S4"/>
  <c r="R4"/>
  <c r="W4" s="1"/>
  <c r="P4"/>
  <c r="O4"/>
  <c r="N4"/>
  <c r="Q4" s="1"/>
  <c r="M4"/>
  <c r="AA12" s="1"/>
  <c r="L4"/>
  <c r="AA13" s="1"/>
  <c r="K4"/>
  <c r="AB5" s="1"/>
  <c r="J4"/>
  <c r="I4"/>
  <c r="H4"/>
  <c r="AA6" l="1"/>
  <c r="AB6"/>
  <c r="AA9"/>
  <c r="AB9"/>
  <c r="AA57"/>
  <c r="AB57"/>
  <c r="V4"/>
  <c r="V7"/>
  <c r="V10"/>
  <c r="V11"/>
  <c r="W5"/>
  <c r="AA8" s="1"/>
  <c r="W6"/>
  <c r="W8"/>
  <c r="W9"/>
  <c r="W12"/>
  <c r="AB12"/>
  <c r="W13"/>
  <c r="AB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AB61"/>
  <c r="AB62"/>
  <c r="AB63"/>
  <c r="AA58"/>
  <c r="AA59"/>
  <c r="AB7" l="1"/>
  <c r="AA7"/>
  <c r="AB8"/>
  <c r="S1001" i="4" l="1"/>
  <c r="R1001"/>
  <c r="Q1001"/>
  <c r="P1001"/>
  <c r="T1001" s="1"/>
  <c r="O1001"/>
  <c r="N1001"/>
  <c r="S1000"/>
  <c r="R1000"/>
  <c r="Q1000"/>
  <c r="P1000"/>
  <c r="T1000" s="1"/>
  <c r="O1000"/>
  <c r="N1000"/>
  <c r="S999"/>
  <c r="R999"/>
  <c r="Q999"/>
  <c r="P999"/>
  <c r="T999" s="1"/>
  <c r="O999"/>
  <c r="N999"/>
  <c r="S998"/>
  <c r="R998"/>
  <c r="Q998"/>
  <c r="P998"/>
  <c r="T998" s="1"/>
  <c r="O998"/>
  <c r="N998"/>
  <c r="S997"/>
  <c r="R997"/>
  <c r="Q997"/>
  <c r="P997"/>
  <c r="T997" s="1"/>
  <c r="O997"/>
  <c r="N997"/>
  <c r="S996"/>
  <c r="R996"/>
  <c r="Q996"/>
  <c r="P996"/>
  <c r="T996" s="1"/>
  <c r="O996"/>
  <c r="N996"/>
  <c r="S995"/>
  <c r="R995"/>
  <c r="Q995"/>
  <c r="P995"/>
  <c r="T995" s="1"/>
  <c r="O995"/>
  <c r="N995"/>
  <c r="S994"/>
  <c r="R994"/>
  <c r="Q994"/>
  <c r="P994"/>
  <c r="T994" s="1"/>
  <c r="O994"/>
  <c r="N994"/>
  <c r="S993"/>
  <c r="R993"/>
  <c r="Q993"/>
  <c r="P993"/>
  <c r="T993" s="1"/>
  <c r="O993"/>
  <c r="N993"/>
  <c r="S992"/>
  <c r="R992"/>
  <c r="Q992"/>
  <c r="P992"/>
  <c r="T992" s="1"/>
  <c r="O992"/>
  <c r="N992"/>
  <c r="S991"/>
  <c r="R991"/>
  <c r="Q991"/>
  <c r="P991"/>
  <c r="T991" s="1"/>
  <c r="O991"/>
  <c r="N991"/>
  <c r="S990"/>
  <c r="R990"/>
  <c r="Q990"/>
  <c r="P990"/>
  <c r="T990" s="1"/>
  <c r="O990"/>
  <c r="N990"/>
  <c r="S989"/>
  <c r="R989"/>
  <c r="Q989"/>
  <c r="P989"/>
  <c r="T989" s="1"/>
  <c r="O989"/>
  <c r="N989"/>
  <c r="S988"/>
  <c r="R988"/>
  <c r="Q988"/>
  <c r="P988"/>
  <c r="T988" s="1"/>
  <c r="O988"/>
  <c r="N988"/>
  <c r="S987"/>
  <c r="R987"/>
  <c r="Q987"/>
  <c r="P987"/>
  <c r="T987" s="1"/>
  <c r="O987"/>
  <c r="N987"/>
  <c r="S986"/>
  <c r="R986"/>
  <c r="Q986"/>
  <c r="P986"/>
  <c r="T986" s="1"/>
  <c r="O986"/>
  <c r="N986"/>
  <c r="S985"/>
  <c r="R985"/>
  <c r="Q985"/>
  <c r="P985"/>
  <c r="T985" s="1"/>
  <c r="O985"/>
  <c r="N985"/>
  <c r="S984"/>
  <c r="R984"/>
  <c r="Q984"/>
  <c r="P984"/>
  <c r="T984" s="1"/>
  <c r="O984"/>
  <c r="N984"/>
  <c r="S983"/>
  <c r="R983"/>
  <c r="Q983"/>
  <c r="P983"/>
  <c r="T983" s="1"/>
  <c r="O983"/>
  <c r="N983"/>
  <c r="S982"/>
  <c r="R982"/>
  <c r="Q982"/>
  <c r="P982"/>
  <c r="T982" s="1"/>
  <c r="O982"/>
  <c r="N982"/>
  <c r="S981"/>
  <c r="R981"/>
  <c r="Q981"/>
  <c r="P981"/>
  <c r="T981" s="1"/>
  <c r="O981"/>
  <c r="N981"/>
  <c r="S980"/>
  <c r="R980"/>
  <c r="Q980"/>
  <c r="P980"/>
  <c r="T980" s="1"/>
  <c r="O980"/>
  <c r="N980"/>
  <c r="S979"/>
  <c r="R979"/>
  <c r="Q979"/>
  <c r="P979"/>
  <c r="T979" s="1"/>
  <c r="O979"/>
  <c r="N979"/>
  <c r="S978"/>
  <c r="R978"/>
  <c r="Q978"/>
  <c r="P978"/>
  <c r="T978" s="1"/>
  <c r="O978"/>
  <c r="N978"/>
  <c r="S977"/>
  <c r="R977"/>
  <c r="Q977"/>
  <c r="P977"/>
  <c r="T977" s="1"/>
  <c r="O977"/>
  <c r="N977"/>
  <c r="S976"/>
  <c r="R976"/>
  <c r="Q976"/>
  <c r="P976"/>
  <c r="T976" s="1"/>
  <c r="O976"/>
  <c r="N976"/>
  <c r="S975"/>
  <c r="R975"/>
  <c r="Q975"/>
  <c r="P975"/>
  <c r="T975" s="1"/>
  <c r="O975"/>
  <c r="N975"/>
  <c r="S974"/>
  <c r="R974"/>
  <c r="Q974"/>
  <c r="P974"/>
  <c r="T974" s="1"/>
  <c r="O974"/>
  <c r="N974"/>
  <c r="S973"/>
  <c r="R973"/>
  <c r="Q973"/>
  <c r="P973"/>
  <c r="T973" s="1"/>
  <c r="O973"/>
  <c r="N973"/>
  <c r="S972"/>
  <c r="R972"/>
  <c r="Q972"/>
  <c r="P972"/>
  <c r="T972" s="1"/>
  <c r="O972"/>
  <c r="N972"/>
  <c r="S971"/>
  <c r="R971"/>
  <c r="Q971"/>
  <c r="P971"/>
  <c r="T971" s="1"/>
  <c r="O971"/>
  <c r="N971"/>
  <c r="S970"/>
  <c r="R970"/>
  <c r="Q970"/>
  <c r="P970"/>
  <c r="T970" s="1"/>
  <c r="O970"/>
  <c r="N970"/>
  <c r="S969"/>
  <c r="R969"/>
  <c r="Q969"/>
  <c r="P969"/>
  <c r="T969" s="1"/>
  <c r="O969"/>
  <c r="N969"/>
  <c r="S968"/>
  <c r="R968"/>
  <c r="Q968"/>
  <c r="P968"/>
  <c r="T968" s="1"/>
  <c r="O968"/>
  <c r="N968"/>
  <c r="S967"/>
  <c r="R967"/>
  <c r="Q967"/>
  <c r="P967"/>
  <c r="T967" s="1"/>
  <c r="O967"/>
  <c r="N967"/>
  <c r="S966"/>
  <c r="R966"/>
  <c r="Q966"/>
  <c r="P966"/>
  <c r="T966" s="1"/>
  <c r="O966"/>
  <c r="N966"/>
  <c r="S965"/>
  <c r="R965"/>
  <c r="Q965"/>
  <c r="P965"/>
  <c r="T965" s="1"/>
  <c r="O965"/>
  <c r="N965"/>
  <c r="S964"/>
  <c r="R964"/>
  <c r="Q964"/>
  <c r="P964"/>
  <c r="T964" s="1"/>
  <c r="O964"/>
  <c r="N964"/>
  <c r="S963"/>
  <c r="R963"/>
  <c r="Q963"/>
  <c r="P963"/>
  <c r="T963" s="1"/>
  <c r="O963"/>
  <c r="N963"/>
  <c r="S962"/>
  <c r="R962"/>
  <c r="Q962"/>
  <c r="P962"/>
  <c r="T962" s="1"/>
  <c r="O962"/>
  <c r="N962"/>
  <c r="S961"/>
  <c r="R961"/>
  <c r="Q961"/>
  <c r="P961"/>
  <c r="T961" s="1"/>
  <c r="O961"/>
  <c r="N961"/>
  <c r="S960"/>
  <c r="R960"/>
  <c r="Q960"/>
  <c r="P960"/>
  <c r="T960" s="1"/>
  <c r="O960"/>
  <c r="N960"/>
  <c r="S959"/>
  <c r="R959"/>
  <c r="Q959"/>
  <c r="P959"/>
  <c r="T959" s="1"/>
  <c r="O959"/>
  <c r="N959"/>
  <c r="S958"/>
  <c r="R958"/>
  <c r="Q958"/>
  <c r="P958"/>
  <c r="T958" s="1"/>
  <c r="O958"/>
  <c r="N958"/>
  <c r="S957"/>
  <c r="R957"/>
  <c r="Q957"/>
  <c r="P957"/>
  <c r="T957" s="1"/>
  <c r="O957"/>
  <c r="N957"/>
  <c r="S956"/>
  <c r="R956"/>
  <c r="Q956"/>
  <c r="P956"/>
  <c r="T956" s="1"/>
  <c r="O956"/>
  <c r="N956"/>
  <c r="S955"/>
  <c r="R955"/>
  <c r="Q955"/>
  <c r="P955"/>
  <c r="T955" s="1"/>
  <c r="O955"/>
  <c r="N955"/>
  <c r="S954"/>
  <c r="R954"/>
  <c r="Q954"/>
  <c r="P954"/>
  <c r="T954" s="1"/>
  <c r="O954"/>
  <c r="N954"/>
  <c r="S953"/>
  <c r="R953"/>
  <c r="Q953"/>
  <c r="P953"/>
  <c r="T953" s="1"/>
  <c r="O953"/>
  <c r="N953"/>
  <c r="S952"/>
  <c r="R952"/>
  <c r="Q952"/>
  <c r="P952"/>
  <c r="T952" s="1"/>
  <c r="O952"/>
  <c r="N952"/>
  <c r="S951"/>
  <c r="R951"/>
  <c r="Q951"/>
  <c r="P951"/>
  <c r="T951" s="1"/>
  <c r="O951"/>
  <c r="N951"/>
  <c r="S950"/>
  <c r="R950"/>
  <c r="Q950"/>
  <c r="P950"/>
  <c r="T950" s="1"/>
  <c r="O950"/>
  <c r="N950"/>
  <c r="S949"/>
  <c r="R949"/>
  <c r="Q949"/>
  <c r="P949"/>
  <c r="T949" s="1"/>
  <c r="O949"/>
  <c r="N949"/>
  <c r="S948"/>
  <c r="R948"/>
  <c r="Q948"/>
  <c r="P948"/>
  <c r="T948" s="1"/>
  <c r="O948"/>
  <c r="N948"/>
  <c r="S947"/>
  <c r="R947"/>
  <c r="Q947"/>
  <c r="P947"/>
  <c r="T947" s="1"/>
  <c r="O947"/>
  <c r="N947"/>
  <c r="S946"/>
  <c r="R946"/>
  <c r="Q946"/>
  <c r="P946"/>
  <c r="T946" s="1"/>
  <c r="O946"/>
  <c r="N946"/>
  <c r="S945"/>
  <c r="R945"/>
  <c r="Q945"/>
  <c r="P945"/>
  <c r="T945" s="1"/>
  <c r="O945"/>
  <c r="N945"/>
  <c r="S944"/>
  <c r="R944"/>
  <c r="Q944"/>
  <c r="P944"/>
  <c r="T944" s="1"/>
  <c r="O944"/>
  <c r="N944"/>
  <c r="S943"/>
  <c r="R943"/>
  <c r="Q943"/>
  <c r="P943"/>
  <c r="T943" s="1"/>
  <c r="O943"/>
  <c r="N943"/>
  <c r="S942"/>
  <c r="R942"/>
  <c r="Q942"/>
  <c r="P942"/>
  <c r="T942" s="1"/>
  <c r="O942"/>
  <c r="N942"/>
  <c r="S941"/>
  <c r="R941"/>
  <c r="Q941"/>
  <c r="P941"/>
  <c r="T941" s="1"/>
  <c r="O941"/>
  <c r="N941"/>
  <c r="S940"/>
  <c r="R940"/>
  <c r="Q940"/>
  <c r="P940"/>
  <c r="T940" s="1"/>
  <c r="O940"/>
  <c r="N940"/>
  <c r="S939"/>
  <c r="R939"/>
  <c r="Q939"/>
  <c r="P939"/>
  <c r="T939" s="1"/>
  <c r="O939"/>
  <c r="N939"/>
  <c r="S938"/>
  <c r="R938"/>
  <c r="Q938"/>
  <c r="P938"/>
  <c r="T938" s="1"/>
  <c r="O938"/>
  <c r="N938"/>
  <c r="S937"/>
  <c r="R937"/>
  <c r="Q937"/>
  <c r="P937"/>
  <c r="T937" s="1"/>
  <c r="O937"/>
  <c r="N937"/>
  <c r="S936"/>
  <c r="R936"/>
  <c r="Q936"/>
  <c r="P936"/>
  <c r="T936" s="1"/>
  <c r="O936"/>
  <c r="N936"/>
  <c r="S935"/>
  <c r="R935"/>
  <c r="Q935"/>
  <c r="P935"/>
  <c r="T935" s="1"/>
  <c r="O935"/>
  <c r="N935"/>
  <c r="S934"/>
  <c r="R934"/>
  <c r="Q934"/>
  <c r="P934"/>
  <c r="T934" s="1"/>
  <c r="O934"/>
  <c r="N934"/>
  <c r="S933"/>
  <c r="R933"/>
  <c r="Q933"/>
  <c r="P933"/>
  <c r="T933" s="1"/>
  <c r="O933"/>
  <c r="N933"/>
  <c r="S932"/>
  <c r="R932"/>
  <c r="Q932"/>
  <c r="P932"/>
  <c r="T932" s="1"/>
  <c r="O932"/>
  <c r="N932"/>
  <c r="S931"/>
  <c r="R931"/>
  <c r="Q931"/>
  <c r="P931"/>
  <c r="T931" s="1"/>
  <c r="O931"/>
  <c r="N931"/>
  <c r="S930"/>
  <c r="R930"/>
  <c r="Q930"/>
  <c r="P930"/>
  <c r="T930" s="1"/>
  <c r="O930"/>
  <c r="N930"/>
  <c r="S929"/>
  <c r="R929"/>
  <c r="Q929"/>
  <c r="P929"/>
  <c r="T929" s="1"/>
  <c r="O929"/>
  <c r="N929"/>
  <c r="S928"/>
  <c r="R928"/>
  <c r="Q928"/>
  <c r="P928"/>
  <c r="T928" s="1"/>
  <c r="O928"/>
  <c r="N928"/>
  <c r="S927"/>
  <c r="R927"/>
  <c r="Q927"/>
  <c r="P927"/>
  <c r="T927" s="1"/>
  <c r="O927"/>
  <c r="N927"/>
  <c r="S926"/>
  <c r="R926"/>
  <c r="Q926"/>
  <c r="P926"/>
  <c r="T926" s="1"/>
  <c r="O926"/>
  <c r="N926"/>
  <c r="S925"/>
  <c r="R925"/>
  <c r="Q925"/>
  <c r="P925"/>
  <c r="T925" s="1"/>
  <c r="O925"/>
  <c r="N925"/>
  <c r="S924"/>
  <c r="R924"/>
  <c r="Q924"/>
  <c r="P924"/>
  <c r="T924" s="1"/>
  <c r="O924"/>
  <c r="N924"/>
  <c r="S923"/>
  <c r="R923"/>
  <c r="Q923"/>
  <c r="P923"/>
  <c r="T923" s="1"/>
  <c r="O923"/>
  <c r="N923"/>
  <c r="S922"/>
  <c r="R922"/>
  <c r="Q922"/>
  <c r="P922"/>
  <c r="T922" s="1"/>
  <c r="O922"/>
  <c r="N922"/>
  <c r="S921"/>
  <c r="R921"/>
  <c r="Q921"/>
  <c r="P921"/>
  <c r="T921" s="1"/>
  <c r="O921"/>
  <c r="N921"/>
  <c r="S920"/>
  <c r="R920"/>
  <c r="Q920"/>
  <c r="P920"/>
  <c r="T920" s="1"/>
  <c r="O920"/>
  <c r="N920"/>
  <c r="S919"/>
  <c r="R919"/>
  <c r="Q919"/>
  <c r="P919"/>
  <c r="T919" s="1"/>
  <c r="O919"/>
  <c r="N919"/>
  <c r="S918"/>
  <c r="R918"/>
  <c r="Q918"/>
  <c r="P918"/>
  <c r="T918" s="1"/>
  <c r="O918"/>
  <c r="N918"/>
  <c r="S917"/>
  <c r="R917"/>
  <c r="Q917"/>
  <c r="P917"/>
  <c r="T917" s="1"/>
  <c r="O917"/>
  <c r="N917"/>
  <c r="S916"/>
  <c r="R916"/>
  <c r="Q916"/>
  <c r="P916"/>
  <c r="T916" s="1"/>
  <c r="O916"/>
  <c r="N916"/>
  <c r="S915"/>
  <c r="R915"/>
  <c r="Q915"/>
  <c r="P915"/>
  <c r="T915" s="1"/>
  <c r="O915"/>
  <c r="N915"/>
  <c r="S914"/>
  <c r="R914"/>
  <c r="Q914"/>
  <c r="P914"/>
  <c r="T914" s="1"/>
  <c r="O914"/>
  <c r="N914"/>
  <c r="S913"/>
  <c r="R913"/>
  <c r="Q913"/>
  <c r="P913"/>
  <c r="T913" s="1"/>
  <c r="O913"/>
  <c r="N913"/>
  <c r="S912"/>
  <c r="R912"/>
  <c r="Q912"/>
  <c r="P912"/>
  <c r="T912" s="1"/>
  <c r="O912"/>
  <c r="N912"/>
  <c r="S911"/>
  <c r="R911"/>
  <c r="Q911"/>
  <c r="P911"/>
  <c r="T911" s="1"/>
  <c r="O911"/>
  <c r="N911"/>
  <c r="S910"/>
  <c r="R910"/>
  <c r="Q910"/>
  <c r="P910"/>
  <c r="T910" s="1"/>
  <c r="O910"/>
  <c r="N910"/>
  <c r="S909"/>
  <c r="R909"/>
  <c r="Q909"/>
  <c r="P909"/>
  <c r="T909" s="1"/>
  <c r="O909"/>
  <c r="N909"/>
  <c r="S908"/>
  <c r="R908"/>
  <c r="Q908"/>
  <c r="P908"/>
  <c r="T908" s="1"/>
  <c r="O908"/>
  <c r="N908"/>
  <c r="S907"/>
  <c r="R907"/>
  <c r="Q907"/>
  <c r="P907"/>
  <c r="T907" s="1"/>
  <c r="O907"/>
  <c r="N907"/>
  <c r="S906"/>
  <c r="R906"/>
  <c r="Q906"/>
  <c r="P906"/>
  <c r="T906" s="1"/>
  <c r="O906"/>
  <c r="N906"/>
  <c r="S905"/>
  <c r="R905"/>
  <c r="Q905"/>
  <c r="P905"/>
  <c r="T905" s="1"/>
  <c r="O905"/>
  <c r="N905"/>
  <c r="S904"/>
  <c r="R904"/>
  <c r="Q904"/>
  <c r="P904"/>
  <c r="T904" s="1"/>
  <c r="O904"/>
  <c r="N904"/>
  <c r="S903"/>
  <c r="R903"/>
  <c r="Q903"/>
  <c r="P903"/>
  <c r="T903" s="1"/>
  <c r="O903"/>
  <c r="N903"/>
  <c r="S902"/>
  <c r="R902"/>
  <c r="Q902"/>
  <c r="P902"/>
  <c r="T902" s="1"/>
  <c r="O902"/>
  <c r="N902"/>
  <c r="S901"/>
  <c r="R901"/>
  <c r="Q901"/>
  <c r="P901"/>
  <c r="T901" s="1"/>
  <c r="O901"/>
  <c r="N901"/>
  <c r="S900"/>
  <c r="R900"/>
  <c r="Q900"/>
  <c r="P900"/>
  <c r="T900" s="1"/>
  <c r="O900"/>
  <c r="N900"/>
  <c r="S899"/>
  <c r="R899"/>
  <c r="Q899"/>
  <c r="P899"/>
  <c r="T899" s="1"/>
  <c r="O899"/>
  <c r="N899"/>
  <c r="S898"/>
  <c r="R898"/>
  <c r="Q898"/>
  <c r="P898"/>
  <c r="T898" s="1"/>
  <c r="O898"/>
  <c r="N898"/>
  <c r="S897"/>
  <c r="R897"/>
  <c r="Q897"/>
  <c r="P897"/>
  <c r="T897" s="1"/>
  <c r="O897"/>
  <c r="N897"/>
  <c r="S896"/>
  <c r="R896"/>
  <c r="Q896"/>
  <c r="P896"/>
  <c r="T896" s="1"/>
  <c r="O896"/>
  <c r="N896"/>
  <c r="S895"/>
  <c r="R895"/>
  <c r="Q895"/>
  <c r="P895"/>
  <c r="T895" s="1"/>
  <c r="O895"/>
  <c r="N895"/>
  <c r="S894"/>
  <c r="R894"/>
  <c r="Q894"/>
  <c r="P894"/>
  <c r="T894" s="1"/>
  <c r="O894"/>
  <c r="N894"/>
  <c r="S893"/>
  <c r="R893"/>
  <c r="Q893"/>
  <c r="P893"/>
  <c r="T893" s="1"/>
  <c r="O893"/>
  <c r="N893"/>
  <c r="S892"/>
  <c r="R892"/>
  <c r="Q892"/>
  <c r="P892"/>
  <c r="T892" s="1"/>
  <c r="O892"/>
  <c r="N892"/>
  <c r="S891"/>
  <c r="R891"/>
  <c r="Q891"/>
  <c r="P891"/>
  <c r="T891" s="1"/>
  <c r="O891"/>
  <c r="N891"/>
  <c r="S890"/>
  <c r="R890"/>
  <c r="Q890"/>
  <c r="P890"/>
  <c r="T890" s="1"/>
  <c r="O890"/>
  <c r="N890"/>
  <c r="S889"/>
  <c r="R889"/>
  <c r="Q889"/>
  <c r="P889"/>
  <c r="T889" s="1"/>
  <c r="O889"/>
  <c r="N889"/>
  <c r="S888"/>
  <c r="R888"/>
  <c r="Q888"/>
  <c r="P888"/>
  <c r="T888" s="1"/>
  <c r="O888"/>
  <c r="N888"/>
  <c r="S887"/>
  <c r="R887"/>
  <c r="Q887"/>
  <c r="P887"/>
  <c r="T887" s="1"/>
  <c r="O887"/>
  <c r="N887"/>
  <c r="S886"/>
  <c r="R886"/>
  <c r="Q886"/>
  <c r="P886"/>
  <c r="T886" s="1"/>
  <c r="O886"/>
  <c r="N886"/>
  <c r="S885"/>
  <c r="R885"/>
  <c r="Q885"/>
  <c r="P885"/>
  <c r="T885" s="1"/>
  <c r="O885"/>
  <c r="N885"/>
  <c r="S884"/>
  <c r="R884"/>
  <c r="Q884"/>
  <c r="P884"/>
  <c r="T884" s="1"/>
  <c r="O884"/>
  <c r="N884"/>
  <c r="S883"/>
  <c r="R883"/>
  <c r="Q883"/>
  <c r="P883"/>
  <c r="T883" s="1"/>
  <c r="O883"/>
  <c r="N883"/>
  <c r="S882"/>
  <c r="R882"/>
  <c r="Q882"/>
  <c r="P882"/>
  <c r="T882" s="1"/>
  <c r="O882"/>
  <c r="N882"/>
  <c r="S881"/>
  <c r="R881"/>
  <c r="Q881"/>
  <c r="P881"/>
  <c r="T881" s="1"/>
  <c r="O881"/>
  <c r="N881"/>
  <c r="S880"/>
  <c r="R880"/>
  <c r="Q880"/>
  <c r="P880"/>
  <c r="T880" s="1"/>
  <c r="O880"/>
  <c r="N880"/>
  <c r="S879"/>
  <c r="R879"/>
  <c r="Q879"/>
  <c r="P879"/>
  <c r="T879" s="1"/>
  <c r="O879"/>
  <c r="N879"/>
  <c r="S878"/>
  <c r="R878"/>
  <c r="Q878"/>
  <c r="P878"/>
  <c r="T878" s="1"/>
  <c r="O878"/>
  <c r="N878"/>
  <c r="S877"/>
  <c r="R877"/>
  <c r="Q877"/>
  <c r="P877"/>
  <c r="T877" s="1"/>
  <c r="O877"/>
  <c r="N877"/>
  <c r="S876"/>
  <c r="R876"/>
  <c r="Q876"/>
  <c r="P876"/>
  <c r="T876" s="1"/>
  <c r="O876"/>
  <c r="N876"/>
  <c r="S875"/>
  <c r="R875"/>
  <c r="Q875"/>
  <c r="P875"/>
  <c r="T875" s="1"/>
  <c r="O875"/>
  <c r="N875"/>
  <c r="S874"/>
  <c r="R874"/>
  <c r="Q874"/>
  <c r="P874"/>
  <c r="T874" s="1"/>
  <c r="O874"/>
  <c r="N874"/>
  <c r="S873"/>
  <c r="R873"/>
  <c r="Q873"/>
  <c r="P873"/>
  <c r="T873" s="1"/>
  <c r="O873"/>
  <c r="N873"/>
  <c r="S872"/>
  <c r="R872"/>
  <c r="Q872"/>
  <c r="P872"/>
  <c r="T872" s="1"/>
  <c r="O872"/>
  <c r="N872"/>
  <c r="S871"/>
  <c r="R871"/>
  <c r="Q871"/>
  <c r="P871"/>
  <c r="T871" s="1"/>
  <c r="O871"/>
  <c r="N871"/>
  <c r="S870"/>
  <c r="R870"/>
  <c r="Q870"/>
  <c r="P870"/>
  <c r="T870" s="1"/>
  <c r="O870"/>
  <c r="N870"/>
  <c r="S869"/>
  <c r="R869"/>
  <c r="Q869"/>
  <c r="P869"/>
  <c r="T869" s="1"/>
  <c r="O869"/>
  <c r="N869"/>
  <c r="S868"/>
  <c r="R868"/>
  <c r="Q868"/>
  <c r="P868"/>
  <c r="T868" s="1"/>
  <c r="O868"/>
  <c r="N868"/>
  <c r="S867"/>
  <c r="R867"/>
  <c r="Q867"/>
  <c r="P867"/>
  <c r="T867" s="1"/>
  <c r="O867"/>
  <c r="N867"/>
  <c r="S866"/>
  <c r="R866"/>
  <c r="Q866"/>
  <c r="P866"/>
  <c r="T866" s="1"/>
  <c r="O866"/>
  <c r="N866"/>
  <c r="S865"/>
  <c r="R865"/>
  <c r="Q865"/>
  <c r="P865"/>
  <c r="T865" s="1"/>
  <c r="O865"/>
  <c r="N865"/>
  <c r="S864"/>
  <c r="R864"/>
  <c r="Q864"/>
  <c r="P864"/>
  <c r="T864" s="1"/>
  <c r="O864"/>
  <c r="N864"/>
  <c r="S863"/>
  <c r="R863"/>
  <c r="Q863"/>
  <c r="P863"/>
  <c r="T863" s="1"/>
  <c r="O863"/>
  <c r="N863"/>
  <c r="S862"/>
  <c r="R862"/>
  <c r="Q862"/>
  <c r="P862"/>
  <c r="T862" s="1"/>
  <c r="O862"/>
  <c r="N862"/>
  <c r="S861"/>
  <c r="R861"/>
  <c r="Q861"/>
  <c r="P861"/>
  <c r="T861" s="1"/>
  <c r="O861"/>
  <c r="N861"/>
  <c r="S860"/>
  <c r="R860"/>
  <c r="Q860"/>
  <c r="P860"/>
  <c r="T860" s="1"/>
  <c r="O860"/>
  <c r="N860"/>
  <c r="S859"/>
  <c r="R859"/>
  <c r="Q859"/>
  <c r="P859"/>
  <c r="T859" s="1"/>
  <c r="O859"/>
  <c r="N859"/>
  <c r="S858"/>
  <c r="R858"/>
  <c r="Q858"/>
  <c r="P858"/>
  <c r="T858" s="1"/>
  <c r="O858"/>
  <c r="N858"/>
  <c r="S857"/>
  <c r="R857"/>
  <c r="Q857"/>
  <c r="P857"/>
  <c r="T857" s="1"/>
  <c r="O857"/>
  <c r="N857"/>
  <c r="S856"/>
  <c r="R856"/>
  <c r="Q856"/>
  <c r="P856"/>
  <c r="T856" s="1"/>
  <c r="O856"/>
  <c r="N856"/>
  <c r="S855"/>
  <c r="R855"/>
  <c r="Q855"/>
  <c r="P855"/>
  <c r="T855" s="1"/>
  <c r="O855"/>
  <c r="N855"/>
  <c r="S854"/>
  <c r="R854"/>
  <c r="Q854"/>
  <c r="P854"/>
  <c r="T854" s="1"/>
  <c r="O854"/>
  <c r="N854"/>
  <c r="S853"/>
  <c r="R853"/>
  <c r="Q853"/>
  <c r="P853"/>
  <c r="T853" s="1"/>
  <c r="O853"/>
  <c r="N853"/>
  <c r="S852"/>
  <c r="R852"/>
  <c r="Q852"/>
  <c r="P852"/>
  <c r="T852" s="1"/>
  <c r="O852"/>
  <c r="N852"/>
  <c r="S851"/>
  <c r="R851"/>
  <c r="Q851"/>
  <c r="P851"/>
  <c r="T851" s="1"/>
  <c r="O851"/>
  <c r="N851"/>
  <c r="S850"/>
  <c r="R850"/>
  <c r="Q850"/>
  <c r="P850"/>
  <c r="T850" s="1"/>
  <c r="O850"/>
  <c r="N850"/>
  <c r="S849"/>
  <c r="R849"/>
  <c r="Q849"/>
  <c r="P849"/>
  <c r="T849" s="1"/>
  <c r="O849"/>
  <c r="N849"/>
  <c r="S848"/>
  <c r="R848"/>
  <c r="Q848"/>
  <c r="P848"/>
  <c r="T848" s="1"/>
  <c r="O848"/>
  <c r="N848"/>
  <c r="S847"/>
  <c r="R847"/>
  <c r="Q847"/>
  <c r="P847"/>
  <c r="T847" s="1"/>
  <c r="O847"/>
  <c r="N847"/>
  <c r="S846"/>
  <c r="R846"/>
  <c r="Q846"/>
  <c r="P846"/>
  <c r="T846" s="1"/>
  <c r="O846"/>
  <c r="N846"/>
  <c r="S845"/>
  <c r="R845"/>
  <c r="Q845"/>
  <c r="P845"/>
  <c r="T845" s="1"/>
  <c r="O845"/>
  <c r="N845"/>
  <c r="S844"/>
  <c r="R844"/>
  <c r="Q844"/>
  <c r="P844"/>
  <c r="T844" s="1"/>
  <c r="O844"/>
  <c r="N844"/>
  <c r="S843"/>
  <c r="R843"/>
  <c r="Q843"/>
  <c r="P843"/>
  <c r="T843" s="1"/>
  <c r="O843"/>
  <c r="N843"/>
  <c r="S842"/>
  <c r="R842"/>
  <c r="Q842"/>
  <c r="P842"/>
  <c r="T842" s="1"/>
  <c r="O842"/>
  <c r="N842"/>
  <c r="S841"/>
  <c r="R841"/>
  <c r="Q841"/>
  <c r="P841"/>
  <c r="T841" s="1"/>
  <c r="O841"/>
  <c r="N841"/>
  <c r="S840"/>
  <c r="R840"/>
  <c r="Q840"/>
  <c r="P840"/>
  <c r="T840" s="1"/>
  <c r="O840"/>
  <c r="N840"/>
  <c r="S839"/>
  <c r="R839"/>
  <c r="Q839"/>
  <c r="P839"/>
  <c r="T839" s="1"/>
  <c r="O839"/>
  <c r="N839"/>
  <c r="S838"/>
  <c r="R838"/>
  <c r="Q838"/>
  <c r="P838"/>
  <c r="T838" s="1"/>
  <c r="O838"/>
  <c r="N838"/>
  <c r="S837"/>
  <c r="R837"/>
  <c r="Q837"/>
  <c r="P837"/>
  <c r="T837" s="1"/>
  <c r="O837"/>
  <c r="N837"/>
  <c r="S836"/>
  <c r="R836"/>
  <c r="Q836"/>
  <c r="P836"/>
  <c r="T836" s="1"/>
  <c r="O836"/>
  <c r="N836"/>
  <c r="S835"/>
  <c r="R835"/>
  <c r="Q835"/>
  <c r="P835"/>
  <c r="T835" s="1"/>
  <c r="O835"/>
  <c r="N835"/>
  <c r="S834"/>
  <c r="R834"/>
  <c r="Q834"/>
  <c r="P834"/>
  <c r="T834" s="1"/>
  <c r="O834"/>
  <c r="N834"/>
  <c r="S833"/>
  <c r="R833"/>
  <c r="Q833"/>
  <c r="P833"/>
  <c r="T833" s="1"/>
  <c r="O833"/>
  <c r="N833"/>
  <c r="S832"/>
  <c r="R832"/>
  <c r="Q832"/>
  <c r="P832"/>
  <c r="T832" s="1"/>
  <c r="O832"/>
  <c r="N832"/>
  <c r="S831"/>
  <c r="R831"/>
  <c r="Q831"/>
  <c r="P831"/>
  <c r="T831" s="1"/>
  <c r="O831"/>
  <c r="N831"/>
  <c r="S830"/>
  <c r="R830"/>
  <c r="Q830"/>
  <c r="P830"/>
  <c r="T830" s="1"/>
  <c r="O830"/>
  <c r="N830"/>
  <c r="S829"/>
  <c r="R829"/>
  <c r="Q829"/>
  <c r="P829"/>
  <c r="T829" s="1"/>
  <c r="O829"/>
  <c r="N829"/>
  <c r="S828"/>
  <c r="R828"/>
  <c r="Q828"/>
  <c r="P828"/>
  <c r="T828" s="1"/>
  <c r="O828"/>
  <c r="N828"/>
  <c r="S827"/>
  <c r="R827"/>
  <c r="Q827"/>
  <c r="P827"/>
  <c r="T827" s="1"/>
  <c r="O827"/>
  <c r="N827"/>
  <c r="S826"/>
  <c r="R826"/>
  <c r="Q826"/>
  <c r="P826"/>
  <c r="T826" s="1"/>
  <c r="O826"/>
  <c r="N826"/>
  <c r="S825"/>
  <c r="R825"/>
  <c r="Q825"/>
  <c r="P825"/>
  <c r="T825" s="1"/>
  <c r="O825"/>
  <c r="N825"/>
  <c r="S824"/>
  <c r="R824"/>
  <c r="Q824"/>
  <c r="P824"/>
  <c r="T824" s="1"/>
  <c r="O824"/>
  <c r="N824"/>
  <c r="S823"/>
  <c r="R823"/>
  <c r="Q823"/>
  <c r="P823"/>
  <c r="T823" s="1"/>
  <c r="O823"/>
  <c r="N823"/>
  <c r="S822"/>
  <c r="R822"/>
  <c r="Q822"/>
  <c r="P822"/>
  <c r="T822" s="1"/>
  <c r="O822"/>
  <c r="N822"/>
  <c r="S821"/>
  <c r="R821"/>
  <c r="Q821"/>
  <c r="P821"/>
  <c r="T821" s="1"/>
  <c r="O821"/>
  <c r="N821"/>
  <c r="S820"/>
  <c r="R820"/>
  <c r="Q820"/>
  <c r="P820"/>
  <c r="T820" s="1"/>
  <c r="O820"/>
  <c r="N820"/>
  <c r="S819"/>
  <c r="R819"/>
  <c r="Q819"/>
  <c r="P819"/>
  <c r="T819" s="1"/>
  <c r="O819"/>
  <c r="N819"/>
  <c r="S818"/>
  <c r="R818"/>
  <c r="Q818"/>
  <c r="P818"/>
  <c r="T818" s="1"/>
  <c r="O818"/>
  <c r="N818"/>
  <c r="S817"/>
  <c r="R817"/>
  <c r="Q817"/>
  <c r="P817"/>
  <c r="T817" s="1"/>
  <c r="O817"/>
  <c r="N817"/>
  <c r="S816"/>
  <c r="R816"/>
  <c r="Q816"/>
  <c r="P816"/>
  <c r="T816" s="1"/>
  <c r="O816"/>
  <c r="N816"/>
  <c r="S815"/>
  <c r="R815"/>
  <c r="Q815"/>
  <c r="P815"/>
  <c r="T815" s="1"/>
  <c r="O815"/>
  <c r="N815"/>
  <c r="S814"/>
  <c r="R814"/>
  <c r="Q814"/>
  <c r="P814"/>
  <c r="T814" s="1"/>
  <c r="O814"/>
  <c r="N814"/>
  <c r="S813"/>
  <c r="R813"/>
  <c r="Q813"/>
  <c r="P813"/>
  <c r="T813" s="1"/>
  <c r="O813"/>
  <c r="N813"/>
  <c r="S812"/>
  <c r="R812"/>
  <c r="Q812"/>
  <c r="P812"/>
  <c r="T812" s="1"/>
  <c r="O812"/>
  <c r="N812"/>
  <c r="S811"/>
  <c r="R811"/>
  <c r="Q811"/>
  <c r="P811"/>
  <c r="T811" s="1"/>
  <c r="O811"/>
  <c r="N811"/>
  <c r="S810"/>
  <c r="R810"/>
  <c r="Q810"/>
  <c r="P810"/>
  <c r="T810" s="1"/>
  <c r="O810"/>
  <c r="N810"/>
  <c r="S809"/>
  <c r="R809"/>
  <c r="Q809"/>
  <c r="P809"/>
  <c r="T809" s="1"/>
  <c r="O809"/>
  <c r="N809"/>
  <c r="S808"/>
  <c r="R808"/>
  <c r="Q808"/>
  <c r="P808"/>
  <c r="T808" s="1"/>
  <c r="O808"/>
  <c r="N808"/>
  <c r="S807"/>
  <c r="R807"/>
  <c r="Q807"/>
  <c r="P807"/>
  <c r="T807" s="1"/>
  <c r="O807"/>
  <c r="N807"/>
  <c r="S806"/>
  <c r="R806"/>
  <c r="Q806"/>
  <c r="P806"/>
  <c r="T806" s="1"/>
  <c r="O806"/>
  <c r="N806"/>
  <c r="S805"/>
  <c r="R805"/>
  <c r="Q805"/>
  <c r="P805"/>
  <c r="T805" s="1"/>
  <c r="O805"/>
  <c r="N805"/>
  <c r="S804"/>
  <c r="R804"/>
  <c r="Q804"/>
  <c r="P804"/>
  <c r="T804" s="1"/>
  <c r="O804"/>
  <c r="N804"/>
  <c r="S803"/>
  <c r="R803"/>
  <c r="Q803"/>
  <c r="P803"/>
  <c r="T803" s="1"/>
  <c r="O803"/>
  <c r="N803"/>
  <c r="S802"/>
  <c r="R802"/>
  <c r="Q802"/>
  <c r="P802"/>
  <c r="T802" s="1"/>
  <c r="O802"/>
  <c r="N802"/>
  <c r="S801"/>
  <c r="R801"/>
  <c r="Q801"/>
  <c r="P801"/>
  <c r="T801" s="1"/>
  <c r="O801"/>
  <c r="N801"/>
  <c r="S800"/>
  <c r="R800"/>
  <c r="Q800"/>
  <c r="P800"/>
  <c r="T800" s="1"/>
  <c r="O800"/>
  <c r="N800"/>
  <c r="S799"/>
  <c r="R799"/>
  <c r="Q799"/>
  <c r="P799"/>
  <c r="T799" s="1"/>
  <c r="O799"/>
  <c r="N799"/>
  <c r="S798"/>
  <c r="R798"/>
  <c r="Q798"/>
  <c r="P798"/>
  <c r="T798" s="1"/>
  <c r="O798"/>
  <c r="N798"/>
  <c r="S797"/>
  <c r="R797"/>
  <c r="Q797"/>
  <c r="P797"/>
  <c r="T797" s="1"/>
  <c r="O797"/>
  <c r="N797"/>
  <c r="S796"/>
  <c r="R796"/>
  <c r="Q796"/>
  <c r="P796"/>
  <c r="T796" s="1"/>
  <c r="O796"/>
  <c r="N796"/>
  <c r="S795"/>
  <c r="R795"/>
  <c r="Q795"/>
  <c r="P795"/>
  <c r="T795" s="1"/>
  <c r="O795"/>
  <c r="N795"/>
  <c r="S794"/>
  <c r="R794"/>
  <c r="Q794"/>
  <c r="P794"/>
  <c r="T794" s="1"/>
  <c r="O794"/>
  <c r="N794"/>
  <c r="S793"/>
  <c r="R793"/>
  <c r="Q793"/>
  <c r="P793"/>
  <c r="T793" s="1"/>
  <c r="O793"/>
  <c r="N793"/>
  <c r="S792"/>
  <c r="R792"/>
  <c r="Q792"/>
  <c r="P792"/>
  <c r="T792" s="1"/>
  <c r="O792"/>
  <c r="N792"/>
  <c r="S791"/>
  <c r="R791"/>
  <c r="Q791"/>
  <c r="P791"/>
  <c r="T791" s="1"/>
  <c r="O791"/>
  <c r="N791"/>
  <c r="S790"/>
  <c r="R790"/>
  <c r="Q790"/>
  <c r="P790"/>
  <c r="T790" s="1"/>
  <c r="O790"/>
  <c r="N790"/>
  <c r="S789"/>
  <c r="R789"/>
  <c r="Q789"/>
  <c r="P789"/>
  <c r="T789" s="1"/>
  <c r="O789"/>
  <c r="N789"/>
  <c r="S788"/>
  <c r="R788"/>
  <c r="Q788"/>
  <c r="P788"/>
  <c r="T788" s="1"/>
  <c r="O788"/>
  <c r="N788"/>
  <c r="S787"/>
  <c r="R787"/>
  <c r="Q787"/>
  <c r="P787"/>
  <c r="T787" s="1"/>
  <c r="O787"/>
  <c r="N787"/>
  <c r="S786"/>
  <c r="R786"/>
  <c r="Q786"/>
  <c r="P786"/>
  <c r="T786" s="1"/>
  <c r="O786"/>
  <c r="N786"/>
  <c r="S785"/>
  <c r="R785"/>
  <c r="Q785"/>
  <c r="P785"/>
  <c r="T785" s="1"/>
  <c r="O785"/>
  <c r="N785"/>
  <c r="S784"/>
  <c r="R784"/>
  <c r="Q784"/>
  <c r="P784"/>
  <c r="T784" s="1"/>
  <c r="O784"/>
  <c r="N784"/>
  <c r="S783"/>
  <c r="R783"/>
  <c r="Q783"/>
  <c r="P783"/>
  <c r="T783" s="1"/>
  <c r="O783"/>
  <c r="N783"/>
  <c r="S782"/>
  <c r="R782"/>
  <c r="Q782"/>
  <c r="P782"/>
  <c r="T782" s="1"/>
  <c r="O782"/>
  <c r="N782"/>
  <c r="S781"/>
  <c r="R781"/>
  <c r="Q781"/>
  <c r="P781"/>
  <c r="T781" s="1"/>
  <c r="O781"/>
  <c r="N781"/>
  <c r="S780"/>
  <c r="R780"/>
  <c r="Q780"/>
  <c r="P780"/>
  <c r="T780" s="1"/>
  <c r="O780"/>
  <c r="N780"/>
  <c r="S779"/>
  <c r="R779"/>
  <c r="Q779"/>
  <c r="P779"/>
  <c r="T779" s="1"/>
  <c r="O779"/>
  <c r="N779"/>
  <c r="S778"/>
  <c r="R778"/>
  <c r="Q778"/>
  <c r="P778"/>
  <c r="T778" s="1"/>
  <c r="O778"/>
  <c r="N778"/>
  <c r="S777"/>
  <c r="R777"/>
  <c r="Q777"/>
  <c r="P777"/>
  <c r="T777" s="1"/>
  <c r="O777"/>
  <c r="N777"/>
  <c r="S776"/>
  <c r="R776"/>
  <c r="Q776"/>
  <c r="P776"/>
  <c r="T776" s="1"/>
  <c r="O776"/>
  <c r="N776"/>
  <c r="S775"/>
  <c r="R775"/>
  <c r="Q775"/>
  <c r="P775"/>
  <c r="T775" s="1"/>
  <c r="O775"/>
  <c r="N775"/>
  <c r="S774"/>
  <c r="R774"/>
  <c r="Q774"/>
  <c r="P774"/>
  <c r="T774" s="1"/>
  <c r="O774"/>
  <c r="N774"/>
  <c r="S773"/>
  <c r="R773"/>
  <c r="Q773"/>
  <c r="P773"/>
  <c r="T773" s="1"/>
  <c r="O773"/>
  <c r="N773"/>
  <c r="S772"/>
  <c r="R772"/>
  <c r="Q772"/>
  <c r="P772"/>
  <c r="T772" s="1"/>
  <c r="O772"/>
  <c r="N772"/>
  <c r="S771"/>
  <c r="R771"/>
  <c r="Q771"/>
  <c r="P771"/>
  <c r="T771" s="1"/>
  <c r="O771"/>
  <c r="N771"/>
  <c r="S770"/>
  <c r="R770"/>
  <c r="Q770"/>
  <c r="P770"/>
  <c r="T770" s="1"/>
  <c r="O770"/>
  <c r="N770"/>
  <c r="S769"/>
  <c r="R769"/>
  <c r="Q769"/>
  <c r="P769"/>
  <c r="T769" s="1"/>
  <c r="O769"/>
  <c r="N769"/>
  <c r="S768"/>
  <c r="R768"/>
  <c r="Q768"/>
  <c r="P768"/>
  <c r="T768" s="1"/>
  <c r="O768"/>
  <c r="N768"/>
  <c r="S767"/>
  <c r="R767"/>
  <c r="Q767"/>
  <c r="P767"/>
  <c r="T767" s="1"/>
  <c r="O767"/>
  <c r="N767"/>
  <c r="S766"/>
  <c r="R766"/>
  <c r="Q766"/>
  <c r="P766"/>
  <c r="T766" s="1"/>
  <c r="O766"/>
  <c r="N766"/>
  <c r="S765"/>
  <c r="R765"/>
  <c r="Q765"/>
  <c r="P765"/>
  <c r="T765" s="1"/>
  <c r="O765"/>
  <c r="N765"/>
  <c r="S764"/>
  <c r="R764"/>
  <c r="Q764"/>
  <c r="P764"/>
  <c r="T764" s="1"/>
  <c r="O764"/>
  <c r="N764"/>
  <c r="S763"/>
  <c r="R763"/>
  <c r="Q763"/>
  <c r="P763"/>
  <c r="T763" s="1"/>
  <c r="O763"/>
  <c r="N763"/>
  <c r="S762"/>
  <c r="R762"/>
  <c r="Q762"/>
  <c r="P762"/>
  <c r="T762" s="1"/>
  <c r="O762"/>
  <c r="N762"/>
  <c r="S761"/>
  <c r="R761"/>
  <c r="Q761"/>
  <c r="P761"/>
  <c r="T761" s="1"/>
  <c r="O761"/>
  <c r="N761"/>
  <c r="S760"/>
  <c r="R760"/>
  <c r="Q760"/>
  <c r="P760"/>
  <c r="T760" s="1"/>
  <c r="O760"/>
  <c r="N760"/>
  <c r="S759"/>
  <c r="R759"/>
  <c r="Q759"/>
  <c r="P759"/>
  <c r="T759" s="1"/>
  <c r="O759"/>
  <c r="N759"/>
  <c r="S758"/>
  <c r="R758"/>
  <c r="Q758"/>
  <c r="P758"/>
  <c r="T758" s="1"/>
  <c r="O758"/>
  <c r="N758"/>
  <c r="S757"/>
  <c r="R757"/>
  <c r="Q757"/>
  <c r="P757"/>
  <c r="T757" s="1"/>
  <c r="O757"/>
  <c r="N757"/>
  <c r="S756"/>
  <c r="R756"/>
  <c r="Q756"/>
  <c r="P756"/>
  <c r="T756" s="1"/>
  <c r="O756"/>
  <c r="N756"/>
  <c r="S755"/>
  <c r="R755"/>
  <c r="Q755"/>
  <c r="P755"/>
  <c r="T755" s="1"/>
  <c r="O755"/>
  <c r="N755"/>
  <c r="S754"/>
  <c r="R754"/>
  <c r="Q754"/>
  <c r="P754"/>
  <c r="T754" s="1"/>
  <c r="O754"/>
  <c r="N754"/>
  <c r="S753"/>
  <c r="R753"/>
  <c r="Q753"/>
  <c r="P753"/>
  <c r="T753" s="1"/>
  <c r="O753"/>
  <c r="N753"/>
  <c r="S752"/>
  <c r="R752"/>
  <c r="Q752"/>
  <c r="P752"/>
  <c r="T752" s="1"/>
  <c r="O752"/>
  <c r="N752"/>
  <c r="S751"/>
  <c r="R751"/>
  <c r="Q751"/>
  <c r="P751"/>
  <c r="T751" s="1"/>
  <c r="O751"/>
  <c r="N751"/>
  <c r="S750"/>
  <c r="R750"/>
  <c r="Q750"/>
  <c r="P750"/>
  <c r="T750" s="1"/>
  <c r="O750"/>
  <c r="N750"/>
  <c r="S749"/>
  <c r="R749"/>
  <c r="Q749"/>
  <c r="P749"/>
  <c r="T749" s="1"/>
  <c r="O749"/>
  <c r="N749"/>
  <c r="S748"/>
  <c r="R748"/>
  <c r="Q748"/>
  <c r="P748"/>
  <c r="T748" s="1"/>
  <c r="O748"/>
  <c r="N748"/>
  <c r="S747"/>
  <c r="R747"/>
  <c r="Q747"/>
  <c r="P747"/>
  <c r="T747" s="1"/>
  <c r="O747"/>
  <c r="N747"/>
  <c r="S746"/>
  <c r="R746"/>
  <c r="Q746"/>
  <c r="P746"/>
  <c r="T746" s="1"/>
  <c r="O746"/>
  <c r="N746"/>
  <c r="S745"/>
  <c r="R745"/>
  <c r="Q745"/>
  <c r="P745"/>
  <c r="T745" s="1"/>
  <c r="O745"/>
  <c r="N745"/>
  <c r="S744"/>
  <c r="R744"/>
  <c r="Q744"/>
  <c r="P744"/>
  <c r="T744" s="1"/>
  <c r="O744"/>
  <c r="N744"/>
  <c r="S743"/>
  <c r="R743"/>
  <c r="Q743"/>
  <c r="P743"/>
  <c r="T743" s="1"/>
  <c r="O743"/>
  <c r="N743"/>
  <c r="S742"/>
  <c r="R742"/>
  <c r="Q742"/>
  <c r="P742"/>
  <c r="T742" s="1"/>
  <c r="O742"/>
  <c r="N742"/>
  <c r="S741"/>
  <c r="R741"/>
  <c r="Q741"/>
  <c r="P741"/>
  <c r="T741" s="1"/>
  <c r="O741"/>
  <c r="N741"/>
  <c r="S740"/>
  <c r="R740"/>
  <c r="Q740"/>
  <c r="P740"/>
  <c r="T740" s="1"/>
  <c r="O740"/>
  <c r="N740"/>
  <c r="S739"/>
  <c r="R739"/>
  <c r="Q739"/>
  <c r="P739"/>
  <c r="T739" s="1"/>
  <c r="O739"/>
  <c r="N739"/>
  <c r="S738"/>
  <c r="R738"/>
  <c r="Q738"/>
  <c r="P738"/>
  <c r="T738" s="1"/>
  <c r="O738"/>
  <c r="N738"/>
  <c r="S737"/>
  <c r="R737"/>
  <c r="Q737"/>
  <c r="P737"/>
  <c r="T737" s="1"/>
  <c r="O737"/>
  <c r="N737"/>
  <c r="S736"/>
  <c r="R736"/>
  <c r="Q736"/>
  <c r="P736"/>
  <c r="T736" s="1"/>
  <c r="O736"/>
  <c r="N736"/>
  <c r="S735"/>
  <c r="R735"/>
  <c r="Q735"/>
  <c r="P735"/>
  <c r="T735" s="1"/>
  <c r="O735"/>
  <c r="N735"/>
  <c r="S734"/>
  <c r="R734"/>
  <c r="Q734"/>
  <c r="P734"/>
  <c r="T734" s="1"/>
  <c r="O734"/>
  <c r="N734"/>
  <c r="S733"/>
  <c r="R733"/>
  <c r="Q733"/>
  <c r="P733"/>
  <c r="T733" s="1"/>
  <c r="O733"/>
  <c r="N733"/>
  <c r="S732"/>
  <c r="R732"/>
  <c r="Q732"/>
  <c r="P732"/>
  <c r="T732" s="1"/>
  <c r="O732"/>
  <c r="N732"/>
  <c r="S731"/>
  <c r="R731"/>
  <c r="Q731"/>
  <c r="P731"/>
  <c r="T731" s="1"/>
  <c r="O731"/>
  <c r="N731"/>
  <c r="S730"/>
  <c r="R730"/>
  <c r="Q730"/>
  <c r="P730"/>
  <c r="T730" s="1"/>
  <c r="O730"/>
  <c r="N730"/>
  <c r="S729"/>
  <c r="R729"/>
  <c r="Q729"/>
  <c r="P729"/>
  <c r="T729" s="1"/>
  <c r="O729"/>
  <c r="N729"/>
  <c r="S728"/>
  <c r="R728"/>
  <c r="Q728"/>
  <c r="P728"/>
  <c r="T728" s="1"/>
  <c r="O728"/>
  <c r="N728"/>
  <c r="S727"/>
  <c r="R727"/>
  <c r="Q727"/>
  <c r="P727"/>
  <c r="T727" s="1"/>
  <c r="O727"/>
  <c r="N727"/>
  <c r="S726"/>
  <c r="R726"/>
  <c r="Q726"/>
  <c r="P726"/>
  <c r="T726" s="1"/>
  <c r="O726"/>
  <c r="N726"/>
  <c r="S725"/>
  <c r="R725"/>
  <c r="Q725"/>
  <c r="P725"/>
  <c r="T725" s="1"/>
  <c r="O725"/>
  <c r="N725"/>
  <c r="S724"/>
  <c r="R724"/>
  <c r="Q724"/>
  <c r="P724"/>
  <c r="T724" s="1"/>
  <c r="O724"/>
  <c r="N724"/>
  <c r="S723"/>
  <c r="R723"/>
  <c r="Q723"/>
  <c r="P723"/>
  <c r="T723" s="1"/>
  <c r="O723"/>
  <c r="N723"/>
  <c r="S722"/>
  <c r="R722"/>
  <c r="Q722"/>
  <c r="P722"/>
  <c r="T722" s="1"/>
  <c r="O722"/>
  <c r="N722"/>
  <c r="S721"/>
  <c r="R721"/>
  <c r="Q721"/>
  <c r="P721"/>
  <c r="T721" s="1"/>
  <c r="O721"/>
  <c r="N721"/>
  <c r="S720"/>
  <c r="R720"/>
  <c r="Q720"/>
  <c r="P720"/>
  <c r="T720" s="1"/>
  <c r="O720"/>
  <c r="N720"/>
  <c r="S719"/>
  <c r="R719"/>
  <c r="Q719"/>
  <c r="P719"/>
  <c r="T719" s="1"/>
  <c r="O719"/>
  <c r="N719"/>
  <c r="S718"/>
  <c r="R718"/>
  <c r="Q718"/>
  <c r="P718"/>
  <c r="T718" s="1"/>
  <c r="O718"/>
  <c r="N718"/>
  <c r="S717"/>
  <c r="R717"/>
  <c r="Q717"/>
  <c r="P717"/>
  <c r="T717" s="1"/>
  <c r="O717"/>
  <c r="N717"/>
  <c r="S716"/>
  <c r="R716"/>
  <c r="Q716"/>
  <c r="P716"/>
  <c r="T716" s="1"/>
  <c r="O716"/>
  <c r="N716"/>
  <c r="S715"/>
  <c r="R715"/>
  <c r="Q715"/>
  <c r="P715"/>
  <c r="T715" s="1"/>
  <c r="O715"/>
  <c r="N715"/>
  <c r="S714"/>
  <c r="R714"/>
  <c r="Q714"/>
  <c r="P714"/>
  <c r="T714" s="1"/>
  <c r="O714"/>
  <c r="N714"/>
  <c r="S713"/>
  <c r="R713"/>
  <c r="Q713"/>
  <c r="P713"/>
  <c r="T713" s="1"/>
  <c r="O713"/>
  <c r="N713"/>
  <c r="S712"/>
  <c r="R712"/>
  <c r="Q712"/>
  <c r="P712"/>
  <c r="T712" s="1"/>
  <c r="O712"/>
  <c r="N712"/>
  <c r="S711"/>
  <c r="R711"/>
  <c r="Q711"/>
  <c r="P711"/>
  <c r="T711" s="1"/>
  <c r="O711"/>
  <c r="N711"/>
  <c r="S710"/>
  <c r="R710"/>
  <c r="Q710"/>
  <c r="P710"/>
  <c r="T710" s="1"/>
  <c r="O710"/>
  <c r="N710"/>
  <c r="S709"/>
  <c r="R709"/>
  <c r="Q709"/>
  <c r="P709"/>
  <c r="T709" s="1"/>
  <c r="O709"/>
  <c r="N709"/>
  <c r="S708"/>
  <c r="R708"/>
  <c r="Q708"/>
  <c r="P708"/>
  <c r="T708" s="1"/>
  <c r="O708"/>
  <c r="N708"/>
  <c r="S707"/>
  <c r="R707"/>
  <c r="Q707"/>
  <c r="P707"/>
  <c r="T707" s="1"/>
  <c r="O707"/>
  <c r="N707"/>
  <c r="S706"/>
  <c r="R706"/>
  <c r="Q706"/>
  <c r="P706"/>
  <c r="T706" s="1"/>
  <c r="O706"/>
  <c r="N706"/>
  <c r="S705"/>
  <c r="R705"/>
  <c r="Q705"/>
  <c r="P705"/>
  <c r="T705" s="1"/>
  <c r="O705"/>
  <c r="N705"/>
  <c r="S704"/>
  <c r="R704"/>
  <c r="Q704"/>
  <c r="P704"/>
  <c r="T704" s="1"/>
  <c r="O704"/>
  <c r="N704"/>
  <c r="S703"/>
  <c r="R703"/>
  <c r="Q703"/>
  <c r="P703"/>
  <c r="T703" s="1"/>
  <c r="O703"/>
  <c r="N703"/>
  <c r="S702"/>
  <c r="R702"/>
  <c r="Q702"/>
  <c r="P702"/>
  <c r="T702" s="1"/>
  <c r="O702"/>
  <c r="N702"/>
  <c r="S701"/>
  <c r="R701"/>
  <c r="Q701"/>
  <c r="P701"/>
  <c r="T701" s="1"/>
  <c r="O701"/>
  <c r="N701"/>
  <c r="S700"/>
  <c r="R700"/>
  <c r="Q700"/>
  <c r="P700"/>
  <c r="T700" s="1"/>
  <c r="O700"/>
  <c r="N700"/>
  <c r="S699"/>
  <c r="R699"/>
  <c r="Q699"/>
  <c r="P699"/>
  <c r="T699" s="1"/>
  <c r="O699"/>
  <c r="N699"/>
  <c r="S698"/>
  <c r="R698"/>
  <c r="Q698"/>
  <c r="P698"/>
  <c r="T698" s="1"/>
  <c r="O698"/>
  <c r="N698"/>
  <c r="S697"/>
  <c r="R697"/>
  <c r="Q697"/>
  <c r="P697"/>
  <c r="T697" s="1"/>
  <c r="O697"/>
  <c r="N697"/>
  <c r="S696"/>
  <c r="R696"/>
  <c r="Q696"/>
  <c r="P696"/>
  <c r="T696" s="1"/>
  <c r="O696"/>
  <c r="N696"/>
  <c r="S695"/>
  <c r="R695"/>
  <c r="Q695"/>
  <c r="P695"/>
  <c r="T695" s="1"/>
  <c r="O695"/>
  <c r="N695"/>
  <c r="S694"/>
  <c r="R694"/>
  <c r="Q694"/>
  <c r="P694"/>
  <c r="T694" s="1"/>
  <c r="O694"/>
  <c r="N694"/>
  <c r="S693"/>
  <c r="R693"/>
  <c r="Q693"/>
  <c r="P693"/>
  <c r="T693" s="1"/>
  <c r="O693"/>
  <c r="N693"/>
  <c r="S692"/>
  <c r="R692"/>
  <c r="Q692"/>
  <c r="P692"/>
  <c r="T692" s="1"/>
  <c r="O692"/>
  <c r="N692"/>
  <c r="S691"/>
  <c r="R691"/>
  <c r="Q691"/>
  <c r="P691"/>
  <c r="T691" s="1"/>
  <c r="O691"/>
  <c r="N691"/>
  <c r="S690"/>
  <c r="R690"/>
  <c r="Q690"/>
  <c r="P690"/>
  <c r="T690" s="1"/>
  <c r="O690"/>
  <c r="N690"/>
  <c r="S689"/>
  <c r="R689"/>
  <c r="Q689"/>
  <c r="P689"/>
  <c r="T689" s="1"/>
  <c r="O689"/>
  <c r="N689"/>
  <c r="S688"/>
  <c r="R688"/>
  <c r="Q688"/>
  <c r="P688"/>
  <c r="T688" s="1"/>
  <c r="O688"/>
  <c r="N688"/>
  <c r="S687"/>
  <c r="R687"/>
  <c r="Q687"/>
  <c r="P687"/>
  <c r="T687" s="1"/>
  <c r="O687"/>
  <c r="N687"/>
  <c r="S686"/>
  <c r="R686"/>
  <c r="Q686"/>
  <c r="P686"/>
  <c r="T686" s="1"/>
  <c r="O686"/>
  <c r="N686"/>
  <c r="S685"/>
  <c r="R685"/>
  <c r="Q685"/>
  <c r="P685"/>
  <c r="T685" s="1"/>
  <c r="O685"/>
  <c r="N685"/>
  <c r="S684"/>
  <c r="R684"/>
  <c r="Q684"/>
  <c r="P684"/>
  <c r="T684" s="1"/>
  <c r="O684"/>
  <c r="N684"/>
  <c r="S683"/>
  <c r="R683"/>
  <c r="Q683"/>
  <c r="P683"/>
  <c r="T683" s="1"/>
  <c r="O683"/>
  <c r="N683"/>
  <c r="S682"/>
  <c r="R682"/>
  <c r="Q682"/>
  <c r="P682"/>
  <c r="T682" s="1"/>
  <c r="O682"/>
  <c r="N682"/>
  <c r="S681"/>
  <c r="R681"/>
  <c r="Q681"/>
  <c r="P681"/>
  <c r="T681" s="1"/>
  <c r="O681"/>
  <c r="N681"/>
  <c r="S680"/>
  <c r="R680"/>
  <c r="Q680"/>
  <c r="P680"/>
  <c r="T680" s="1"/>
  <c r="O680"/>
  <c r="N680"/>
  <c r="S679"/>
  <c r="R679"/>
  <c r="Q679"/>
  <c r="P679"/>
  <c r="T679" s="1"/>
  <c r="O679"/>
  <c r="N679"/>
  <c r="S678"/>
  <c r="R678"/>
  <c r="Q678"/>
  <c r="P678"/>
  <c r="T678" s="1"/>
  <c r="O678"/>
  <c r="N678"/>
  <c r="S677"/>
  <c r="R677"/>
  <c r="Q677"/>
  <c r="P677"/>
  <c r="T677" s="1"/>
  <c r="O677"/>
  <c r="N677"/>
  <c r="S676"/>
  <c r="R676"/>
  <c r="Q676"/>
  <c r="P676"/>
  <c r="T676" s="1"/>
  <c r="O676"/>
  <c r="N676"/>
  <c r="S675"/>
  <c r="R675"/>
  <c r="Q675"/>
  <c r="P675"/>
  <c r="T675" s="1"/>
  <c r="O675"/>
  <c r="N675"/>
  <c r="S674"/>
  <c r="R674"/>
  <c r="Q674"/>
  <c r="P674"/>
  <c r="T674" s="1"/>
  <c r="O674"/>
  <c r="N674"/>
  <c r="S673"/>
  <c r="R673"/>
  <c r="Q673"/>
  <c r="P673"/>
  <c r="T673" s="1"/>
  <c r="O673"/>
  <c r="N673"/>
  <c r="S672"/>
  <c r="R672"/>
  <c r="Q672"/>
  <c r="P672"/>
  <c r="T672" s="1"/>
  <c r="O672"/>
  <c r="N672"/>
  <c r="S671"/>
  <c r="R671"/>
  <c r="Q671"/>
  <c r="P671"/>
  <c r="T671" s="1"/>
  <c r="O671"/>
  <c r="N671"/>
  <c r="S670"/>
  <c r="R670"/>
  <c r="Q670"/>
  <c r="P670"/>
  <c r="T670" s="1"/>
  <c r="O670"/>
  <c r="N670"/>
  <c r="S669"/>
  <c r="R669"/>
  <c r="Q669"/>
  <c r="P669"/>
  <c r="T669" s="1"/>
  <c r="O669"/>
  <c r="N669"/>
  <c r="S668"/>
  <c r="R668"/>
  <c r="Q668"/>
  <c r="P668"/>
  <c r="T668" s="1"/>
  <c r="O668"/>
  <c r="N668"/>
  <c r="S667"/>
  <c r="R667"/>
  <c r="Q667"/>
  <c r="P667"/>
  <c r="T667" s="1"/>
  <c r="O667"/>
  <c r="N667"/>
  <c r="S666"/>
  <c r="R666"/>
  <c r="Q666"/>
  <c r="P666"/>
  <c r="T666" s="1"/>
  <c r="O666"/>
  <c r="N666"/>
  <c r="S665"/>
  <c r="R665"/>
  <c r="Q665"/>
  <c r="P665"/>
  <c r="T665" s="1"/>
  <c r="O665"/>
  <c r="N665"/>
  <c r="S664"/>
  <c r="R664"/>
  <c r="Q664"/>
  <c r="P664"/>
  <c r="T664" s="1"/>
  <c r="O664"/>
  <c r="N664"/>
  <c r="S663"/>
  <c r="R663"/>
  <c r="Q663"/>
  <c r="P663"/>
  <c r="T663" s="1"/>
  <c r="O663"/>
  <c r="N663"/>
  <c r="S662"/>
  <c r="R662"/>
  <c r="Q662"/>
  <c r="P662"/>
  <c r="T662" s="1"/>
  <c r="O662"/>
  <c r="N662"/>
  <c r="S661"/>
  <c r="R661"/>
  <c r="Q661"/>
  <c r="P661"/>
  <c r="T661" s="1"/>
  <c r="O661"/>
  <c r="N661"/>
  <c r="S660"/>
  <c r="R660"/>
  <c r="Q660"/>
  <c r="P660"/>
  <c r="T660" s="1"/>
  <c r="O660"/>
  <c r="N660"/>
  <c r="S659"/>
  <c r="R659"/>
  <c r="Q659"/>
  <c r="P659"/>
  <c r="T659" s="1"/>
  <c r="O659"/>
  <c r="N659"/>
  <c r="S658"/>
  <c r="R658"/>
  <c r="Q658"/>
  <c r="P658"/>
  <c r="T658" s="1"/>
  <c r="O658"/>
  <c r="N658"/>
  <c r="S657"/>
  <c r="R657"/>
  <c r="Q657"/>
  <c r="P657"/>
  <c r="T657" s="1"/>
  <c r="O657"/>
  <c r="N657"/>
  <c r="S656"/>
  <c r="R656"/>
  <c r="Q656"/>
  <c r="P656"/>
  <c r="T656" s="1"/>
  <c r="O656"/>
  <c r="N656"/>
  <c r="S655"/>
  <c r="R655"/>
  <c r="Q655"/>
  <c r="P655"/>
  <c r="T655" s="1"/>
  <c r="O655"/>
  <c r="N655"/>
  <c r="S654"/>
  <c r="R654"/>
  <c r="Q654"/>
  <c r="P654"/>
  <c r="T654" s="1"/>
  <c r="O654"/>
  <c r="N654"/>
  <c r="S653"/>
  <c r="R653"/>
  <c r="Q653"/>
  <c r="P653"/>
  <c r="T653" s="1"/>
  <c r="O653"/>
  <c r="N653"/>
  <c r="S652"/>
  <c r="R652"/>
  <c r="Q652"/>
  <c r="P652"/>
  <c r="T652" s="1"/>
  <c r="O652"/>
  <c r="N652"/>
  <c r="S651"/>
  <c r="R651"/>
  <c r="Q651"/>
  <c r="P651"/>
  <c r="T651" s="1"/>
  <c r="O651"/>
  <c r="N651"/>
  <c r="S650"/>
  <c r="R650"/>
  <c r="Q650"/>
  <c r="P650"/>
  <c r="T650" s="1"/>
  <c r="O650"/>
  <c r="N650"/>
  <c r="S649"/>
  <c r="R649"/>
  <c r="Q649"/>
  <c r="P649"/>
  <c r="T649" s="1"/>
  <c r="O649"/>
  <c r="N649"/>
  <c r="S648"/>
  <c r="R648"/>
  <c r="Q648"/>
  <c r="P648"/>
  <c r="T648" s="1"/>
  <c r="O648"/>
  <c r="N648"/>
  <c r="S647"/>
  <c r="R647"/>
  <c r="Q647"/>
  <c r="P647"/>
  <c r="T647" s="1"/>
  <c r="O647"/>
  <c r="N647"/>
  <c r="S646"/>
  <c r="R646"/>
  <c r="Q646"/>
  <c r="P646"/>
  <c r="T646" s="1"/>
  <c r="O646"/>
  <c r="N646"/>
  <c r="S645"/>
  <c r="R645"/>
  <c r="Q645"/>
  <c r="P645"/>
  <c r="T645" s="1"/>
  <c r="O645"/>
  <c r="N645"/>
  <c r="S644"/>
  <c r="R644"/>
  <c r="Q644"/>
  <c r="P644"/>
  <c r="T644" s="1"/>
  <c r="O644"/>
  <c r="N644"/>
  <c r="S643"/>
  <c r="R643"/>
  <c r="Q643"/>
  <c r="P643"/>
  <c r="T643" s="1"/>
  <c r="O643"/>
  <c r="N643"/>
  <c r="S642"/>
  <c r="R642"/>
  <c r="Q642"/>
  <c r="P642"/>
  <c r="T642" s="1"/>
  <c r="O642"/>
  <c r="N642"/>
  <c r="S641"/>
  <c r="R641"/>
  <c r="Q641"/>
  <c r="P641"/>
  <c r="T641" s="1"/>
  <c r="O641"/>
  <c r="N641"/>
  <c r="S640"/>
  <c r="R640"/>
  <c r="Q640"/>
  <c r="P640"/>
  <c r="T640" s="1"/>
  <c r="O640"/>
  <c r="N640"/>
  <c r="S639"/>
  <c r="R639"/>
  <c r="Q639"/>
  <c r="P639"/>
  <c r="T639" s="1"/>
  <c r="O639"/>
  <c r="N639"/>
  <c r="Q638"/>
  <c r="P638"/>
  <c r="T638" s="1"/>
  <c r="O638"/>
  <c r="S638" s="1"/>
  <c r="N638"/>
  <c r="R638" s="1"/>
  <c r="Q637"/>
  <c r="P637"/>
  <c r="T637" s="1"/>
  <c r="O637"/>
  <c r="S637" s="1"/>
  <c r="N637"/>
  <c r="R637" s="1"/>
  <c r="Q636"/>
  <c r="P636"/>
  <c r="T636" s="1"/>
  <c r="O636"/>
  <c r="S636" s="1"/>
  <c r="N636"/>
  <c r="R636" s="1"/>
  <c r="Q635"/>
  <c r="P635"/>
  <c r="T635" s="1"/>
  <c r="O635"/>
  <c r="S635" s="1"/>
  <c r="N635"/>
  <c r="R635" s="1"/>
  <c r="Q634"/>
  <c r="P634"/>
  <c r="T634" s="1"/>
  <c r="O634"/>
  <c r="S634" s="1"/>
  <c r="N634"/>
  <c r="R634" s="1"/>
  <c r="Q633"/>
  <c r="P633"/>
  <c r="T633" s="1"/>
  <c r="O633"/>
  <c r="S633" s="1"/>
  <c r="N633"/>
  <c r="R633" s="1"/>
  <c r="Q632"/>
  <c r="P632"/>
  <c r="T632" s="1"/>
  <c r="O632"/>
  <c r="S632" s="1"/>
  <c r="N632"/>
  <c r="R632" s="1"/>
  <c r="Q631"/>
  <c r="P631"/>
  <c r="T631" s="1"/>
  <c r="O631"/>
  <c r="S631" s="1"/>
  <c r="N631"/>
  <c r="R631" s="1"/>
  <c r="Q630"/>
  <c r="P630"/>
  <c r="T630" s="1"/>
  <c r="O630"/>
  <c r="S630" s="1"/>
  <c r="N630"/>
  <c r="R630" s="1"/>
  <c r="Q629"/>
  <c r="P629"/>
  <c r="T629" s="1"/>
  <c r="O629"/>
  <c r="S629" s="1"/>
  <c r="N629"/>
  <c r="R629" s="1"/>
  <c r="Q628"/>
  <c r="P628"/>
  <c r="T628" s="1"/>
  <c r="O628"/>
  <c r="S628" s="1"/>
  <c r="N628"/>
  <c r="R628" s="1"/>
  <c r="Q627"/>
  <c r="P627"/>
  <c r="T627" s="1"/>
  <c r="O627"/>
  <c r="S627" s="1"/>
  <c r="N627"/>
  <c r="R627" s="1"/>
  <c r="Q626"/>
  <c r="P626"/>
  <c r="T626" s="1"/>
  <c r="O626"/>
  <c r="S626" s="1"/>
  <c r="N626"/>
  <c r="R626" s="1"/>
  <c r="Q625"/>
  <c r="P625"/>
  <c r="T625" s="1"/>
  <c r="O625"/>
  <c r="S625" s="1"/>
  <c r="N625"/>
  <c r="R625" s="1"/>
  <c r="Q624"/>
  <c r="P624"/>
  <c r="T624" s="1"/>
  <c r="O624"/>
  <c r="S624" s="1"/>
  <c r="N624"/>
  <c r="R624" s="1"/>
  <c r="Q623"/>
  <c r="P623"/>
  <c r="T623" s="1"/>
  <c r="O623"/>
  <c r="S623" s="1"/>
  <c r="N623"/>
  <c r="R623" s="1"/>
  <c r="Q622"/>
  <c r="P622"/>
  <c r="T622" s="1"/>
  <c r="O622"/>
  <c r="S622" s="1"/>
  <c r="N622"/>
  <c r="R622" s="1"/>
  <c r="Q621"/>
  <c r="P621"/>
  <c r="T621" s="1"/>
  <c r="O621"/>
  <c r="S621" s="1"/>
  <c r="N621"/>
  <c r="R621" s="1"/>
  <c r="Q620"/>
  <c r="P620"/>
  <c r="T620" s="1"/>
  <c r="O620"/>
  <c r="S620" s="1"/>
  <c r="N620"/>
  <c r="R620" s="1"/>
  <c r="Q619"/>
  <c r="P619"/>
  <c r="T619" s="1"/>
  <c r="O619"/>
  <c r="S619" s="1"/>
  <c r="N619"/>
  <c r="R619" s="1"/>
  <c r="S618"/>
  <c r="Q618"/>
  <c r="P618"/>
  <c r="T618" s="1"/>
  <c r="O618"/>
  <c r="N618"/>
  <c r="R618" s="1"/>
  <c r="Q617"/>
  <c r="P617"/>
  <c r="T617" s="1"/>
  <c r="O617"/>
  <c r="S617" s="1"/>
  <c r="N617"/>
  <c r="R617" s="1"/>
  <c r="Q616"/>
  <c r="P616"/>
  <c r="T616" s="1"/>
  <c r="O616"/>
  <c r="S616" s="1"/>
  <c r="N616"/>
  <c r="R616" s="1"/>
  <c r="Q615"/>
  <c r="P615"/>
  <c r="T615" s="1"/>
  <c r="O615"/>
  <c r="S615" s="1"/>
  <c r="N615"/>
  <c r="R615" s="1"/>
  <c r="S614"/>
  <c r="Q614"/>
  <c r="P614"/>
  <c r="T614" s="1"/>
  <c r="O614"/>
  <c r="N614"/>
  <c r="R614" s="1"/>
  <c r="Q613"/>
  <c r="P613"/>
  <c r="T613" s="1"/>
  <c r="O613"/>
  <c r="S613" s="1"/>
  <c r="N613"/>
  <c r="R613" s="1"/>
  <c r="Q612"/>
  <c r="P612"/>
  <c r="T612" s="1"/>
  <c r="O612"/>
  <c r="S612" s="1"/>
  <c r="N612"/>
  <c r="R612" s="1"/>
  <c r="Q611"/>
  <c r="P611"/>
  <c r="T611" s="1"/>
  <c r="O611"/>
  <c r="S611" s="1"/>
  <c r="N611"/>
  <c r="R611" s="1"/>
  <c r="S610"/>
  <c r="Q610"/>
  <c r="P610"/>
  <c r="T610" s="1"/>
  <c r="O610"/>
  <c r="N610"/>
  <c r="R610" s="1"/>
  <c r="Q609"/>
  <c r="P609"/>
  <c r="T609" s="1"/>
  <c r="O609"/>
  <c r="S609" s="1"/>
  <c r="N609"/>
  <c r="R609" s="1"/>
  <c r="Q608"/>
  <c r="P608"/>
  <c r="T608" s="1"/>
  <c r="O608"/>
  <c r="S608" s="1"/>
  <c r="N608"/>
  <c r="R608" s="1"/>
  <c r="Q607"/>
  <c r="P607"/>
  <c r="T607" s="1"/>
  <c r="O607"/>
  <c r="S607" s="1"/>
  <c r="N607"/>
  <c r="R607" s="1"/>
  <c r="S606"/>
  <c r="Q606"/>
  <c r="P606"/>
  <c r="T606" s="1"/>
  <c r="O606"/>
  <c r="N606"/>
  <c r="R606" s="1"/>
  <c r="Q605"/>
  <c r="P605"/>
  <c r="T605" s="1"/>
  <c r="O605"/>
  <c r="S605" s="1"/>
  <c r="N605"/>
  <c r="R605" s="1"/>
  <c r="Q604"/>
  <c r="P604"/>
  <c r="T604" s="1"/>
  <c r="O604"/>
  <c r="S604" s="1"/>
  <c r="N604"/>
  <c r="R604" s="1"/>
  <c r="Q603"/>
  <c r="P603"/>
  <c r="T603" s="1"/>
  <c r="O603"/>
  <c r="S603" s="1"/>
  <c r="N603"/>
  <c r="R603" s="1"/>
  <c r="S602"/>
  <c r="Q602"/>
  <c r="P602"/>
  <c r="T602" s="1"/>
  <c r="O602"/>
  <c r="N602"/>
  <c r="R602" s="1"/>
  <c r="Q601"/>
  <c r="P601"/>
  <c r="T601" s="1"/>
  <c r="O601"/>
  <c r="S601" s="1"/>
  <c r="N601"/>
  <c r="R601" s="1"/>
  <c r="Q600"/>
  <c r="P600"/>
  <c r="T600" s="1"/>
  <c r="O600"/>
  <c r="S600" s="1"/>
  <c r="N600"/>
  <c r="R600" s="1"/>
  <c r="Q599"/>
  <c r="P599"/>
  <c r="T599" s="1"/>
  <c r="O599"/>
  <c r="S599" s="1"/>
  <c r="N599"/>
  <c r="R599" s="1"/>
  <c r="S598"/>
  <c r="Q598"/>
  <c r="P598"/>
  <c r="T598" s="1"/>
  <c r="O598"/>
  <c r="N598"/>
  <c r="R598" s="1"/>
  <c r="Q597"/>
  <c r="P597"/>
  <c r="T597" s="1"/>
  <c r="O597"/>
  <c r="S597" s="1"/>
  <c r="N597"/>
  <c r="R597" s="1"/>
  <c r="Q596"/>
  <c r="P596"/>
  <c r="T596" s="1"/>
  <c r="O596"/>
  <c r="S596" s="1"/>
  <c r="N596"/>
  <c r="R596" s="1"/>
  <c r="Q595"/>
  <c r="P595"/>
  <c r="T595" s="1"/>
  <c r="O595"/>
  <c r="S595" s="1"/>
  <c r="N595"/>
  <c r="R595" s="1"/>
  <c r="S594"/>
  <c r="Q594"/>
  <c r="P594"/>
  <c r="T594" s="1"/>
  <c r="O594"/>
  <c r="N594"/>
  <c r="R594" s="1"/>
  <c r="Q593"/>
  <c r="P593"/>
  <c r="T593" s="1"/>
  <c r="O593"/>
  <c r="S593" s="1"/>
  <c r="N593"/>
  <c r="R593" s="1"/>
  <c r="Q592"/>
  <c r="P592"/>
  <c r="T592" s="1"/>
  <c r="O592"/>
  <c r="S592" s="1"/>
  <c r="N592"/>
  <c r="R592" s="1"/>
  <c r="Q591"/>
  <c r="P591"/>
  <c r="T591" s="1"/>
  <c r="O591"/>
  <c r="S591" s="1"/>
  <c r="N591"/>
  <c r="R591" s="1"/>
  <c r="S590"/>
  <c r="Q590"/>
  <c r="P590"/>
  <c r="T590" s="1"/>
  <c r="O590"/>
  <c r="N590"/>
  <c r="R590" s="1"/>
  <c r="Q589"/>
  <c r="P589"/>
  <c r="T589" s="1"/>
  <c r="O589"/>
  <c r="S589" s="1"/>
  <c r="N589"/>
  <c r="R589" s="1"/>
  <c r="Q588"/>
  <c r="P588"/>
  <c r="T588" s="1"/>
  <c r="O588"/>
  <c r="S588" s="1"/>
  <c r="N588"/>
  <c r="R588" s="1"/>
  <c r="Q587"/>
  <c r="P587"/>
  <c r="T587" s="1"/>
  <c r="O587"/>
  <c r="S587" s="1"/>
  <c r="N587"/>
  <c r="R587" s="1"/>
  <c r="Q586"/>
  <c r="P586"/>
  <c r="T586" s="1"/>
  <c r="O586"/>
  <c r="S586" s="1"/>
  <c r="N586"/>
  <c r="R586" s="1"/>
  <c r="Q585"/>
  <c r="P585"/>
  <c r="T585" s="1"/>
  <c r="O585"/>
  <c r="S585" s="1"/>
  <c r="N585"/>
  <c r="R585" s="1"/>
  <c r="Q584"/>
  <c r="P584"/>
  <c r="T584" s="1"/>
  <c r="O584"/>
  <c r="S584" s="1"/>
  <c r="N584"/>
  <c r="R584" s="1"/>
  <c r="Q583"/>
  <c r="P583"/>
  <c r="T583" s="1"/>
  <c r="O583"/>
  <c r="S583" s="1"/>
  <c r="N583"/>
  <c r="R583" s="1"/>
  <c r="Q582"/>
  <c r="P582"/>
  <c r="T582" s="1"/>
  <c r="O582"/>
  <c r="S582" s="1"/>
  <c r="N582"/>
  <c r="R582" s="1"/>
  <c r="Q581"/>
  <c r="P581"/>
  <c r="T581" s="1"/>
  <c r="O581"/>
  <c r="S581" s="1"/>
  <c r="N581"/>
  <c r="R581" s="1"/>
  <c r="Q580"/>
  <c r="P580"/>
  <c r="T580" s="1"/>
  <c r="O580"/>
  <c r="S580" s="1"/>
  <c r="N580"/>
  <c r="R580" s="1"/>
  <c r="Q579"/>
  <c r="P579"/>
  <c r="T579" s="1"/>
  <c r="O579"/>
  <c r="S579" s="1"/>
  <c r="N579"/>
  <c r="R579" s="1"/>
  <c r="Q578"/>
  <c r="P578"/>
  <c r="T578" s="1"/>
  <c r="O578"/>
  <c r="S578" s="1"/>
  <c r="N578"/>
  <c r="R578" s="1"/>
  <c r="Q577"/>
  <c r="P577"/>
  <c r="T577" s="1"/>
  <c r="O577"/>
  <c r="S577" s="1"/>
  <c r="N577"/>
  <c r="R577" s="1"/>
  <c r="Q576"/>
  <c r="P576"/>
  <c r="T576" s="1"/>
  <c r="O576"/>
  <c r="S576" s="1"/>
  <c r="N576"/>
  <c r="R576" s="1"/>
  <c r="Q575"/>
  <c r="P575"/>
  <c r="T575" s="1"/>
  <c r="O575"/>
  <c r="S575" s="1"/>
  <c r="N575"/>
  <c r="R575" s="1"/>
  <c r="Q574"/>
  <c r="P574"/>
  <c r="T574" s="1"/>
  <c r="O574"/>
  <c r="S574" s="1"/>
  <c r="N574"/>
  <c r="R574" s="1"/>
  <c r="Q573"/>
  <c r="P573"/>
  <c r="T573" s="1"/>
  <c r="O573"/>
  <c r="S573" s="1"/>
  <c r="N573"/>
  <c r="R573" s="1"/>
  <c r="Q572"/>
  <c r="P572"/>
  <c r="T572" s="1"/>
  <c r="O572"/>
  <c r="S572" s="1"/>
  <c r="N572"/>
  <c r="R572" s="1"/>
  <c r="Q571"/>
  <c r="P571"/>
  <c r="T571" s="1"/>
  <c r="O571"/>
  <c r="S571" s="1"/>
  <c r="N571"/>
  <c r="R571" s="1"/>
  <c r="Q570"/>
  <c r="P570"/>
  <c r="T570" s="1"/>
  <c r="O570"/>
  <c r="S570" s="1"/>
  <c r="N570"/>
  <c r="R570" s="1"/>
  <c r="Q569"/>
  <c r="P569"/>
  <c r="T569" s="1"/>
  <c r="O569"/>
  <c r="S569" s="1"/>
  <c r="N569"/>
  <c r="R569" s="1"/>
  <c r="Q568"/>
  <c r="P568"/>
  <c r="T568" s="1"/>
  <c r="O568"/>
  <c r="S568" s="1"/>
  <c r="N568"/>
  <c r="R568" s="1"/>
  <c r="Q567"/>
  <c r="P567"/>
  <c r="T567" s="1"/>
  <c r="O567"/>
  <c r="S567" s="1"/>
  <c r="N567"/>
  <c r="R567" s="1"/>
  <c r="Q566"/>
  <c r="P566"/>
  <c r="T566" s="1"/>
  <c r="O566"/>
  <c r="S566" s="1"/>
  <c r="N566"/>
  <c r="R566" s="1"/>
  <c r="Q565"/>
  <c r="P565"/>
  <c r="T565" s="1"/>
  <c r="O565"/>
  <c r="S565" s="1"/>
  <c r="N565"/>
  <c r="R565" s="1"/>
  <c r="Q564"/>
  <c r="P564"/>
  <c r="T564" s="1"/>
  <c r="O564"/>
  <c r="S564" s="1"/>
  <c r="N564"/>
  <c r="R564" s="1"/>
  <c r="Q563"/>
  <c r="P563"/>
  <c r="T563" s="1"/>
  <c r="O563"/>
  <c r="S563" s="1"/>
  <c r="N563"/>
  <c r="R563" s="1"/>
  <c r="Q562"/>
  <c r="P562"/>
  <c r="T562" s="1"/>
  <c r="O562"/>
  <c r="S562" s="1"/>
  <c r="N562"/>
  <c r="R562" s="1"/>
  <c r="Q561"/>
  <c r="P561"/>
  <c r="T561" s="1"/>
  <c r="O561"/>
  <c r="S561" s="1"/>
  <c r="N561"/>
  <c r="R561" s="1"/>
  <c r="Q560"/>
  <c r="P560"/>
  <c r="T560" s="1"/>
  <c r="O560"/>
  <c r="S560" s="1"/>
  <c r="N560"/>
  <c r="R560" s="1"/>
  <c r="Q559"/>
  <c r="P559"/>
  <c r="T559" s="1"/>
  <c r="O559"/>
  <c r="S559" s="1"/>
  <c r="N559"/>
  <c r="R559" s="1"/>
  <c r="Q558"/>
  <c r="P558"/>
  <c r="T558" s="1"/>
  <c r="O558"/>
  <c r="S558" s="1"/>
  <c r="N558"/>
  <c r="R558" s="1"/>
  <c r="Q557"/>
  <c r="P557"/>
  <c r="T557" s="1"/>
  <c r="O557"/>
  <c r="S557" s="1"/>
  <c r="N557"/>
  <c r="R557" s="1"/>
  <c r="Q556"/>
  <c r="P556"/>
  <c r="T556" s="1"/>
  <c r="O556"/>
  <c r="S556" s="1"/>
  <c r="N556"/>
  <c r="R556" s="1"/>
  <c r="Q555"/>
  <c r="P555"/>
  <c r="T555" s="1"/>
  <c r="O555"/>
  <c r="S555" s="1"/>
  <c r="N555"/>
  <c r="R555" s="1"/>
  <c r="Q554"/>
  <c r="P554"/>
  <c r="T554" s="1"/>
  <c r="O554"/>
  <c r="S554" s="1"/>
  <c r="N554"/>
  <c r="R554" s="1"/>
  <c r="Q553"/>
  <c r="P553"/>
  <c r="T553" s="1"/>
  <c r="O553"/>
  <c r="S553" s="1"/>
  <c r="N553"/>
  <c r="R553" s="1"/>
  <c r="Q552"/>
  <c r="P552"/>
  <c r="T552" s="1"/>
  <c r="O552"/>
  <c r="S552" s="1"/>
  <c r="N552"/>
  <c r="R552" s="1"/>
  <c r="Q551"/>
  <c r="P551"/>
  <c r="T551" s="1"/>
  <c r="O551"/>
  <c r="S551" s="1"/>
  <c r="N551"/>
  <c r="R551" s="1"/>
  <c r="Q550"/>
  <c r="P550"/>
  <c r="T550" s="1"/>
  <c r="O550"/>
  <c r="S550" s="1"/>
  <c r="N550"/>
  <c r="R550" s="1"/>
  <c r="Q549"/>
  <c r="P549"/>
  <c r="T549" s="1"/>
  <c r="O549"/>
  <c r="S549" s="1"/>
  <c r="N549"/>
  <c r="R549" s="1"/>
  <c r="Q548"/>
  <c r="P548"/>
  <c r="T548" s="1"/>
  <c r="O548"/>
  <c r="S548" s="1"/>
  <c r="N548"/>
  <c r="R548" s="1"/>
  <c r="Q547"/>
  <c r="P547"/>
  <c r="T547" s="1"/>
  <c r="O547"/>
  <c r="S547" s="1"/>
  <c r="N547"/>
  <c r="R547" s="1"/>
  <c r="Q546"/>
  <c r="P546"/>
  <c r="T546" s="1"/>
  <c r="O546"/>
  <c r="S546" s="1"/>
  <c r="N546"/>
  <c r="R546" s="1"/>
  <c r="Q545"/>
  <c r="P545"/>
  <c r="T545" s="1"/>
  <c r="O545"/>
  <c r="S545" s="1"/>
  <c r="N545"/>
  <c r="R545" s="1"/>
  <c r="Q544"/>
  <c r="P544"/>
  <c r="T544" s="1"/>
  <c r="O544"/>
  <c r="S544" s="1"/>
  <c r="N544"/>
  <c r="R544" s="1"/>
  <c r="Q543"/>
  <c r="P543"/>
  <c r="T543" s="1"/>
  <c r="O543"/>
  <c r="S543" s="1"/>
  <c r="N543"/>
  <c r="R543" s="1"/>
  <c r="Q542"/>
  <c r="P542"/>
  <c r="T542" s="1"/>
  <c r="O542"/>
  <c r="S542" s="1"/>
  <c r="N542"/>
  <c r="R542" s="1"/>
  <c r="Q541"/>
  <c r="P541"/>
  <c r="T541" s="1"/>
  <c r="O541"/>
  <c r="S541" s="1"/>
  <c r="N541"/>
  <c r="R541" s="1"/>
  <c r="Q540"/>
  <c r="P540"/>
  <c r="T540" s="1"/>
  <c r="O540"/>
  <c r="S540" s="1"/>
  <c r="N540"/>
  <c r="R540" s="1"/>
  <c r="Q539"/>
  <c r="P539"/>
  <c r="T539" s="1"/>
  <c r="O539"/>
  <c r="S539" s="1"/>
  <c r="N539"/>
  <c r="R539" s="1"/>
  <c r="Q538"/>
  <c r="P538"/>
  <c r="T538" s="1"/>
  <c r="O538"/>
  <c r="S538" s="1"/>
  <c r="N538"/>
  <c r="R538" s="1"/>
  <c r="Q537"/>
  <c r="P537"/>
  <c r="T537" s="1"/>
  <c r="O537"/>
  <c r="S537" s="1"/>
  <c r="N537"/>
  <c r="R537" s="1"/>
  <c r="Q536"/>
  <c r="P536"/>
  <c r="T536" s="1"/>
  <c r="O536"/>
  <c r="S536" s="1"/>
  <c r="N536"/>
  <c r="R536" s="1"/>
  <c r="Q535"/>
  <c r="P535"/>
  <c r="T535" s="1"/>
  <c r="O535"/>
  <c r="S535" s="1"/>
  <c r="N535"/>
  <c r="R535" s="1"/>
  <c r="Q534"/>
  <c r="P534"/>
  <c r="T534" s="1"/>
  <c r="O534"/>
  <c r="S534" s="1"/>
  <c r="N534"/>
  <c r="R534" s="1"/>
  <c r="Q533"/>
  <c r="P533"/>
  <c r="T533" s="1"/>
  <c r="O533"/>
  <c r="S533" s="1"/>
  <c r="N533"/>
  <c r="R533" s="1"/>
  <c r="Q532"/>
  <c r="P532"/>
  <c r="T532" s="1"/>
  <c r="O532"/>
  <c r="S532" s="1"/>
  <c r="N532"/>
  <c r="R532" s="1"/>
  <c r="Q531"/>
  <c r="P531"/>
  <c r="T531" s="1"/>
  <c r="O531"/>
  <c r="S531" s="1"/>
  <c r="N531"/>
  <c r="R531" s="1"/>
  <c r="Q530"/>
  <c r="P530"/>
  <c r="T530" s="1"/>
  <c r="O530"/>
  <c r="S530" s="1"/>
  <c r="N530"/>
  <c r="R530" s="1"/>
  <c r="Q529"/>
  <c r="P529"/>
  <c r="T529" s="1"/>
  <c r="O529"/>
  <c r="S529" s="1"/>
  <c r="N529"/>
  <c r="R529" s="1"/>
  <c r="Q528"/>
  <c r="P528"/>
  <c r="T528" s="1"/>
  <c r="O528"/>
  <c r="S528" s="1"/>
  <c r="N528"/>
  <c r="R528" s="1"/>
  <c r="Q527"/>
  <c r="P527"/>
  <c r="T527" s="1"/>
  <c r="O527"/>
  <c r="S527" s="1"/>
  <c r="N527"/>
  <c r="R527" s="1"/>
  <c r="Q526"/>
  <c r="P526"/>
  <c r="T526" s="1"/>
  <c r="O526"/>
  <c r="S526" s="1"/>
  <c r="N526"/>
  <c r="R526" s="1"/>
  <c r="Q525"/>
  <c r="P525"/>
  <c r="T525" s="1"/>
  <c r="O525"/>
  <c r="S525" s="1"/>
  <c r="N525"/>
  <c r="R525" s="1"/>
  <c r="Q524"/>
  <c r="P524"/>
  <c r="T524" s="1"/>
  <c r="O524"/>
  <c r="S524" s="1"/>
  <c r="N524"/>
  <c r="R524" s="1"/>
  <c r="Q523"/>
  <c r="P523"/>
  <c r="T523" s="1"/>
  <c r="O523"/>
  <c r="S523" s="1"/>
  <c r="N523"/>
  <c r="R523" s="1"/>
  <c r="Q522"/>
  <c r="P522"/>
  <c r="T522" s="1"/>
  <c r="O522"/>
  <c r="S522" s="1"/>
  <c r="N522"/>
  <c r="R522" s="1"/>
  <c r="Q521"/>
  <c r="P521"/>
  <c r="T521" s="1"/>
  <c r="O521"/>
  <c r="S521" s="1"/>
  <c r="N521"/>
  <c r="R521" s="1"/>
  <c r="Q520"/>
  <c r="P520"/>
  <c r="T520" s="1"/>
  <c r="O520"/>
  <c r="S520" s="1"/>
  <c r="N520"/>
  <c r="R520" s="1"/>
  <c r="Q519"/>
  <c r="P519"/>
  <c r="T519" s="1"/>
  <c r="O519"/>
  <c r="S519" s="1"/>
  <c r="N519"/>
  <c r="R519" s="1"/>
  <c r="Q518"/>
  <c r="P518"/>
  <c r="T518" s="1"/>
  <c r="O518"/>
  <c r="S518" s="1"/>
  <c r="N518"/>
  <c r="R518" s="1"/>
  <c r="Q517"/>
  <c r="P517"/>
  <c r="T517" s="1"/>
  <c r="O517"/>
  <c r="S517" s="1"/>
  <c r="N517"/>
  <c r="R517" s="1"/>
  <c r="Q516"/>
  <c r="P516"/>
  <c r="T516" s="1"/>
  <c r="O516"/>
  <c r="S516" s="1"/>
  <c r="N516"/>
  <c r="R516" s="1"/>
  <c r="Q515"/>
  <c r="P515"/>
  <c r="T515" s="1"/>
  <c r="O515"/>
  <c r="S515" s="1"/>
  <c r="N515"/>
  <c r="R515" s="1"/>
  <c r="Q514"/>
  <c r="P514"/>
  <c r="T514" s="1"/>
  <c r="O514"/>
  <c r="S514" s="1"/>
  <c r="N514"/>
  <c r="R514" s="1"/>
  <c r="Q513"/>
  <c r="P513"/>
  <c r="T513" s="1"/>
  <c r="O513"/>
  <c r="S513" s="1"/>
  <c r="V513" s="1"/>
  <c r="N513"/>
  <c r="R513" s="1"/>
  <c r="Q512"/>
  <c r="P512"/>
  <c r="T512" s="1"/>
  <c r="O512"/>
  <c r="S512" s="1"/>
  <c r="V512" s="1"/>
  <c r="N512"/>
  <c r="R512" s="1"/>
  <c r="Q511"/>
  <c r="P511"/>
  <c r="T511" s="1"/>
  <c r="O511"/>
  <c r="S511" s="1"/>
  <c r="V511" s="1"/>
  <c r="N511"/>
  <c r="R511" s="1"/>
  <c r="Q510"/>
  <c r="P510"/>
  <c r="T510" s="1"/>
  <c r="O510"/>
  <c r="S510" s="1"/>
  <c r="V510" s="1"/>
  <c r="N510"/>
  <c r="R510" s="1"/>
  <c r="Q509"/>
  <c r="P509"/>
  <c r="T509" s="1"/>
  <c r="O509"/>
  <c r="S509" s="1"/>
  <c r="N509"/>
  <c r="R509" s="1"/>
  <c r="Q508"/>
  <c r="P508"/>
  <c r="T508" s="1"/>
  <c r="O508"/>
  <c r="S508" s="1"/>
  <c r="N508"/>
  <c r="R508" s="1"/>
  <c r="Q507"/>
  <c r="P507"/>
  <c r="T507" s="1"/>
  <c r="O507"/>
  <c r="S507" s="1"/>
  <c r="N507"/>
  <c r="R507" s="1"/>
  <c r="Q506"/>
  <c r="P506"/>
  <c r="T506" s="1"/>
  <c r="O506"/>
  <c r="S506" s="1"/>
  <c r="N506"/>
  <c r="R506" s="1"/>
  <c r="Q505"/>
  <c r="P505"/>
  <c r="T505" s="1"/>
  <c r="O505"/>
  <c r="S505" s="1"/>
  <c r="N505"/>
  <c r="R505" s="1"/>
  <c r="Q504"/>
  <c r="P504"/>
  <c r="T504" s="1"/>
  <c r="O504"/>
  <c r="S504" s="1"/>
  <c r="N504"/>
  <c r="R504" s="1"/>
  <c r="Q503"/>
  <c r="P503"/>
  <c r="T503" s="1"/>
  <c r="O503"/>
  <c r="S503" s="1"/>
  <c r="N503"/>
  <c r="R503" s="1"/>
  <c r="Q502"/>
  <c r="P502"/>
  <c r="T502" s="1"/>
  <c r="O502"/>
  <c r="S502" s="1"/>
  <c r="N502"/>
  <c r="R502" s="1"/>
  <c r="Q501"/>
  <c r="P501"/>
  <c r="T501" s="1"/>
  <c r="O501"/>
  <c r="S501" s="1"/>
  <c r="N501"/>
  <c r="R501" s="1"/>
  <c r="Q500"/>
  <c r="P500"/>
  <c r="T500" s="1"/>
  <c r="O500"/>
  <c r="S500" s="1"/>
  <c r="N500"/>
  <c r="R500" s="1"/>
  <c r="Q499"/>
  <c r="P499"/>
  <c r="T499" s="1"/>
  <c r="O499"/>
  <c r="S499" s="1"/>
  <c r="N499"/>
  <c r="R499" s="1"/>
  <c r="Q498"/>
  <c r="P498"/>
  <c r="T498" s="1"/>
  <c r="O498"/>
  <c r="S498" s="1"/>
  <c r="N498"/>
  <c r="R498" s="1"/>
  <c r="Q497"/>
  <c r="P497"/>
  <c r="T497" s="1"/>
  <c r="O497"/>
  <c r="S497" s="1"/>
  <c r="N497"/>
  <c r="R497" s="1"/>
  <c r="Q496"/>
  <c r="P496"/>
  <c r="T496" s="1"/>
  <c r="O496"/>
  <c r="S496" s="1"/>
  <c r="N496"/>
  <c r="R496" s="1"/>
  <c r="Q495"/>
  <c r="P495"/>
  <c r="T495" s="1"/>
  <c r="O495"/>
  <c r="S495" s="1"/>
  <c r="N495"/>
  <c r="R495" s="1"/>
  <c r="Q494"/>
  <c r="P494"/>
  <c r="T494" s="1"/>
  <c r="O494"/>
  <c r="S494" s="1"/>
  <c r="N494"/>
  <c r="R494" s="1"/>
  <c r="Q493"/>
  <c r="P493"/>
  <c r="T493" s="1"/>
  <c r="O493"/>
  <c r="S493" s="1"/>
  <c r="N493"/>
  <c r="R493" s="1"/>
  <c r="Q492"/>
  <c r="P492"/>
  <c r="T492" s="1"/>
  <c r="O492"/>
  <c r="S492" s="1"/>
  <c r="N492"/>
  <c r="R492" s="1"/>
  <c r="Q491"/>
  <c r="P491"/>
  <c r="T491" s="1"/>
  <c r="O491"/>
  <c r="S491" s="1"/>
  <c r="N491"/>
  <c r="R491" s="1"/>
  <c r="Q490"/>
  <c r="P490"/>
  <c r="T490" s="1"/>
  <c r="O490"/>
  <c r="S490" s="1"/>
  <c r="N490"/>
  <c r="R490" s="1"/>
  <c r="Q489"/>
  <c r="P489"/>
  <c r="T489" s="1"/>
  <c r="O489"/>
  <c r="S489" s="1"/>
  <c r="N489"/>
  <c r="R489" s="1"/>
  <c r="Q488"/>
  <c r="P488"/>
  <c r="T488" s="1"/>
  <c r="O488"/>
  <c r="S488" s="1"/>
  <c r="N488"/>
  <c r="R488" s="1"/>
  <c r="Q487"/>
  <c r="P487"/>
  <c r="T487" s="1"/>
  <c r="O487"/>
  <c r="S487" s="1"/>
  <c r="N487"/>
  <c r="R487" s="1"/>
  <c r="Q486"/>
  <c r="P486"/>
  <c r="T486" s="1"/>
  <c r="O486"/>
  <c r="S486" s="1"/>
  <c r="N486"/>
  <c r="R486" s="1"/>
  <c r="Q485"/>
  <c r="P485"/>
  <c r="T485" s="1"/>
  <c r="O485"/>
  <c r="S485" s="1"/>
  <c r="N485"/>
  <c r="R485" s="1"/>
  <c r="Q484"/>
  <c r="P484"/>
  <c r="T484" s="1"/>
  <c r="O484"/>
  <c r="S484" s="1"/>
  <c r="N484"/>
  <c r="R484" s="1"/>
  <c r="Q483"/>
  <c r="P483"/>
  <c r="T483" s="1"/>
  <c r="O483"/>
  <c r="S483" s="1"/>
  <c r="N483"/>
  <c r="R483" s="1"/>
  <c r="Q482"/>
  <c r="P482"/>
  <c r="T482" s="1"/>
  <c r="O482"/>
  <c r="S482" s="1"/>
  <c r="N482"/>
  <c r="R482" s="1"/>
  <c r="Q481"/>
  <c r="P481"/>
  <c r="T481" s="1"/>
  <c r="O481"/>
  <c r="S481" s="1"/>
  <c r="N481"/>
  <c r="R481" s="1"/>
  <c r="Q480"/>
  <c r="P480"/>
  <c r="T480" s="1"/>
  <c r="O480"/>
  <c r="S480" s="1"/>
  <c r="N480"/>
  <c r="R480" s="1"/>
  <c r="Q479"/>
  <c r="P479"/>
  <c r="T479" s="1"/>
  <c r="O479"/>
  <c r="S479" s="1"/>
  <c r="N479"/>
  <c r="R479" s="1"/>
  <c r="Q478"/>
  <c r="P478"/>
  <c r="T478" s="1"/>
  <c r="O478"/>
  <c r="S478" s="1"/>
  <c r="N478"/>
  <c r="R478" s="1"/>
  <c r="Q477"/>
  <c r="P477"/>
  <c r="T477" s="1"/>
  <c r="O477"/>
  <c r="S477" s="1"/>
  <c r="N477"/>
  <c r="R477" s="1"/>
  <c r="Q476"/>
  <c r="P476"/>
  <c r="T476" s="1"/>
  <c r="O476"/>
  <c r="S476" s="1"/>
  <c r="N476"/>
  <c r="R476" s="1"/>
  <c r="Q475"/>
  <c r="P475"/>
  <c r="T475" s="1"/>
  <c r="O475"/>
  <c r="S475" s="1"/>
  <c r="N475"/>
  <c r="R475" s="1"/>
  <c r="Q474"/>
  <c r="P474"/>
  <c r="T474" s="1"/>
  <c r="O474"/>
  <c r="S474" s="1"/>
  <c r="N474"/>
  <c r="R474" s="1"/>
  <c r="Q473"/>
  <c r="P473"/>
  <c r="T473" s="1"/>
  <c r="O473"/>
  <c r="S473" s="1"/>
  <c r="N473"/>
  <c r="R473" s="1"/>
  <c r="Q472"/>
  <c r="P472"/>
  <c r="T472" s="1"/>
  <c r="O472"/>
  <c r="S472" s="1"/>
  <c r="N472"/>
  <c r="R472" s="1"/>
  <c r="Q471"/>
  <c r="P471"/>
  <c r="T471" s="1"/>
  <c r="O471"/>
  <c r="S471" s="1"/>
  <c r="N471"/>
  <c r="R471" s="1"/>
  <c r="Q470"/>
  <c r="P470"/>
  <c r="T470" s="1"/>
  <c r="O470"/>
  <c r="S470" s="1"/>
  <c r="N470"/>
  <c r="R470" s="1"/>
  <c r="Q469"/>
  <c r="P469"/>
  <c r="T469" s="1"/>
  <c r="O469"/>
  <c r="S469" s="1"/>
  <c r="N469"/>
  <c r="R469" s="1"/>
  <c r="Q468"/>
  <c r="P468"/>
  <c r="T468" s="1"/>
  <c r="O468"/>
  <c r="S468" s="1"/>
  <c r="N468"/>
  <c r="R468" s="1"/>
  <c r="Q467"/>
  <c r="P467"/>
  <c r="T467" s="1"/>
  <c r="O467"/>
  <c r="S467" s="1"/>
  <c r="N467"/>
  <c r="R467" s="1"/>
  <c r="Q466"/>
  <c r="P466"/>
  <c r="T466" s="1"/>
  <c r="O466"/>
  <c r="S466" s="1"/>
  <c r="N466"/>
  <c r="R466" s="1"/>
  <c r="Q465"/>
  <c r="P465"/>
  <c r="T465" s="1"/>
  <c r="N465"/>
  <c r="R465" s="1"/>
  <c r="O465"/>
  <c r="S465" s="1"/>
  <c r="Q464"/>
  <c r="P464"/>
  <c r="T464" s="1"/>
  <c r="N464"/>
  <c r="R464" s="1"/>
  <c r="O464"/>
  <c r="S464" s="1"/>
  <c r="Q463"/>
  <c r="P463"/>
  <c r="T463" s="1"/>
  <c r="O463"/>
  <c r="S463" s="1"/>
  <c r="N463"/>
  <c r="R463" s="1"/>
  <c r="Q462"/>
  <c r="P462"/>
  <c r="T462" s="1"/>
  <c r="O462"/>
  <c r="S462" s="1"/>
  <c r="N462"/>
  <c r="R462" s="1"/>
  <c r="Q461"/>
  <c r="P461"/>
  <c r="T461" s="1"/>
  <c r="O461"/>
  <c r="S461" s="1"/>
  <c r="N461"/>
  <c r="R461" s="1"/>
  <c r="Q460"/>
  <c r="P460"/>
  <c r="T460" s="1"/>
  <c r="O460"/>
  <c r="S460" s="1"/>
  <c r="N460"/>
  <c r="R460" s="1"/>
  <c r="Q459"/>
  <c r="P459"/>
  <c r="T459" s="1"/>
  <c r="O459"/>
  <c r="S459" s="1"/>
  <c r="N459"/>
  <c r="R459" s="1"/>
  <c r="Q458"/>
  <c r="P458"/>
  <c r="T458" s="1"/>
  <c r="O458"/>
  <c r="S458" s="1"/>
  <c r="N458"/>
  <c r="R458" s="1"/>
  <c r="Q457"/>
  <c r="P457"/>
  <c r="T457" s="1"/>
  <c r="O457"/>
  <c r="S457" s="1"/>
  <c r="N457"/>
  <c r="R457" s="1"/>
  <c r="Q456"/>
  <c r="P456"/>
  <c r="T456" s="1"/>
  <c r="O456"/>
  <c r="S456" s="1"/>
  <c r="N456"/>
  <c r="R456" s="1"/>
  <c r="Q455"/>
  <c r="P455"/>
  <c r="T455" s="1"/>
  <c r="O455"/>
  <c r="S455" s="1"/>
  <c r="N455"/>
  <c r="R455" s="1"/>
  <c r="Q454"/>
  <c r="P454"/>
  <c r="T454" s="1"/>
  <c r="O454"/>
  <c r="S454" s="1"/>
  <c r="N454"/>
  <c r="R454" s="1"/>
  <c r="Q453"/>
  <c r="P453"/>
  <c r="T453" s="1"/>
  <c r="O453"/>
  <c r="S453" s="1"/>
  <c r="N453"/>
  <c r="R453" s="1"/>
  <c r="Q452"/>
  <c r="P452"/>
  <c r="T452" s="1"/>
  <c r="O452"/>
  <c r="S452" s="1"/>
  <c r="N452"/>
  <c r="R452" s="1"/>
  <c r="Q451"/>
  <c r="P451"/>
  <c r="T451" s="1"/>
  <c r="O451"/>
  <c r="S451" s="1"/>
  <c r="N451"/>
  <c r="R451" s="1"/>
  <c r="Q450"/>
  <c r="P450"/>
  <c r="T450" s="1"/>
  <c r="O450"/>
  <c r="S450" s="1"/>
  <c r="N450"/>
  <c r="R450" s="1"/>
  <c r="Q449"/>
  <c r="P449"/>
  <c r="T449" s="1"/>
  <c r="O449"/>
  <c r="S449" s="1"/>
  <c r="N449"/>
  <c r="R449" s="1"/>
  <c r="Q448"/>
  <c r="P448"/>
  <c r="T448" s="1"/>
  <c r="O448"/>
  <c r="S448" s="1"/>
  <c r="N448"/>
  <c r="R448" s="1"/>
  <c r="Q447"/>
  <c r="P447"/>
  <c r="T447" s="1"/>
  <c r="O447"/>
  <c r="S447" s="1"/>
  <c r="N447"/>
  <c r="R447" s="1"/>
  <c r="S446"/>
  <c r="Q446"/>
  <c r="P446"/>
  <c r="T446" s="1"/>
  <c r="O446"/>
  <c r="N446"/>
  <c r="R446" s="1"/>
  <c r="Q445"/>
  <c r="P445"/>
  <c r="T445" s="1"/>
  <c r="O445"/>
  <c r="S445" s="1"/>
  <c r="N445"/>
  <c r="R445" s="1"/>
  <c r="Q444"/>
  <c r="P444"/>
  <c r="T444" s="1"/>
  <c r="O444"/>
  <c r="S444" s="1"/>
  <c r="N444"/>
  <c r="R444" s="1"/>
  <c r="Q443"/>
  <c r="P443"/>
  <c r="T443" s="1"/>
  <c r="O443"/>
  <c r="S443" s="1"/>
  <c r="N443"/>
  <c r="R443" s="1"/>
  <c r="S442"/>
  <c r="Q442"/>
  <c r="P442"/>
  <c r="T442" s="1"/>
  <c r="O442"/>
  <c r="N442"/>
  <c r="R442" s="1"/>
  <c r="Q441"/>
  <c r="P441"/>
  <c r="T441" s="1"/>
  <c r="O441"/>
  <c r="S441" s="1"/>
  <c r="N441"/>
  <c r="R441" s="1"/>
  <c r="Q440"/>
  <c r="P440"/>
  <c r="T440" s="1"/>
  <c r="O440"/>
  <c r="S440" s="1"/>
  <c r="N440"/>
  <c r="R440" s="1"/>
  <c r="Q439"/>
  <c r="P439"/>
  <c r="T439" s="1"/>
  <c r="O439"/>
  <c r="S439" s="1"/>
  <c r="N439"/>
  <c r="R439" s="1"/>
  <c r="S438"/>
  <c r="Q438"/>
  <c r="P438"/>
  <c r="T438" s="1"/>
  <c r="O438"/>
  <c r="N438"/>
  <c r="R438" s="1"/>
  <c r="Q437"/>
  <c r="P437"/>
  <c r="T437" s="1"/>
  <c r="O437"/>
  <c r="S437" s="1"/>
  <c r="N437"/>
  <c r="R437" s="1"/>
  <c r="Q436"/>
  <c r="P436"/>
  <c r="T436" s="1"/>
  <c r="O436"/>
  <c r="S436" s="1"/>
  <c r="N436"/>
  <c r="R436" s="1"/>
  <c r="Q435"/>
  <c r="P435"/>
  <c r="T435" s="1"/>
  <c r="O435"/>
  <c r="S435" s="1"/>
  <c r="N435"/>
  <c r="R435" s="1"/>
  <c r="Q434"/>
  <c r="P434"/>
  <c r="T434" s="1"/>
  <c r="O434"/>
  <c r="S434" s="1"/>
  <c r="N434"/>
  <c r="R434" s="1"/>
  <c r="Q433"/>
  <c r="P433"/>
  <c r="T433" s="1"/>
  <c r="O433"/>
  <c r="S433" s="1"/>
  <c r="N433"/>
  <c r="R433" s="1"/>
  <c r="Q432"/>
  <c r="P432"/>
  <c r="T432" s="1"/>
  <c r="O432"/>
  <c r="S432" s="1"/>
  <c r="N432"/>
  <c r="R432" s="1"/>
  <c r="Q431"/>
  <c r="P431"/>
  <c r="T431" s="1"/>
  <c r="O431"/>
  <c r="S431" s="1"/>
  <c r="N431"/>
  <c r="R431" s="1"/>
  <c r="Q430"/>
  <c r="P430"/>
  <c r="T430" s="1"/>
  <c r="O430"/>
  <c r="S430" s="1"/>
  <c r="N430"/>
  <c r="R430" s="1"/>
  <c r="Q429"/>
  <c r="P429"/>
  <c r="T429" s="1"/>
  <c r="O429"/>
  <c r="S429" s="1"/>
  <c r="N429"/>
  <c r="R429" s="1"/>
  <c r="Q428"/>
  <c r="P428"/>
  <c r="T428" s="1"/>
  <c r="O428"/>
  <c r="S428" s="1"/>
  <c r="N428"/>
  <c r="R428" s="1"/>
  <c r="Q427"/>
  <c r="P427"/>
  <c r="T427" s="1"/>
  <c r="O427"/>
  <c r="S427" s="1"/>
  <c r="N427"/>
  <c r="R427" s="1"/>
  <c r="Q426"/>
  <c r="P426"/>
  <c r="T426" s="1"/>
  <c r="O426"/>
  <c r="S426" s="1"/>
  <c r="N426"/>
  <c r="R426" s="1"/>
  <c r="Q425"/>
  <c r="P425"/>
  <c r="T425" s="1"/>
  <c r="O425"/>
  <c r="S425" s="1"/>
  <c r="N425"/>
  <c r="R425" s="1"/>
  <c r="Q424"/>
  <c r="P424"/>
  <c r="T424" s="1"/>
  <c r="O424"/>
  <c r="S424" s="1"/>
  <c r="N424"/>
  <c r="R424" s="1"/>
  <c r="Q423"/>
  <c r="P423"/>
  <c r="T423" s="1"/>
  <c r="O423"/>
  <c r="S423" s="1"/>
  <c r="N423"/>
  <c r="R423" s="1"/>
  <c r="Q422"/>
  <c r="P422"/>
  <c r="T422" s="1"/>
  <c r="O422"/>
  <c r="S422" s="1"/>
  <c r="N422"/>
  <c r="R422" s="1"/>
  <c r="Q421"/>
  <c r="P421"/>
  <c r="T421" s="1"/>
  <c r="O421"/>
  <c r="S421" s="1"/>
  <c r="N421"/>
  <c r="R421" s="1"/>
  <c r="Q420"/>
  <c r="P420"/>
  <c r="T420" s="1"/>
  <c r="O420"/>
  <c r="S420" s="1"/>
  <c r="N420"/>
  <c r="R420" s="1"/>
  <c r="Q419"/>
  <c r="P419"/>
  <c r="T419" s="1"/>
  <c r="O419"/>
  <c r="S419" s="1"/>
  <c r="N419"/>
  <c r="R419" s="1"/>
  <c r="Q418"/>
  <c r="P418"/>
  <c r="T418" s="1"/>
  <c r="O418"/>
  <c r="S418" s="1"/>
  <c r="N418"/>
  <c r="R418" s="1"/>
  <c r="Q417"/>
  <c r="P417"/>
  <c r="T417" s="1"/>
  <c r="N417"/>
  <c r="R417" s="1"/>
  <c r="O417"/>
  <c r="S417" s="1"/>
  <c r="Q416"/>
  <c r="P416"/>
  <c r="T416" s="1"/>
  <c r="N416"/>
  <c r="R416" s="1"/>
  <c r="O416"/>
  <c r="S416" s="1"/>
  <c r="Q415"/>
  <c r="P415"/>
  <c r="T415" s="1"/>
  <c r="O415"/>
  <c r="S415" s="1"/>
  <c r="N415"/>
  <c r="R415" s="1"/>
  <c r="Q414"/>
  <c r="P414"/>
  <c r="T414" s="1"/>
  <c r="O414"/>
  <c r="S414" s="1"/>
  <c r="N414"/>
  <c r="R414" s="1"/>
  <c r="Q413"/>
  <c r="P413"/>
  <c r="T413" s="1"/>
  <c r="O413"/>
  <c r="S413" s="1"/>
  <c r="N413"/>
  <c r="R413" s="1"/>
  <c r="Q412"/>
  <c r="P412"/>
  <c r="T412" s="1"/>
  <c r="N412"/>
  <c r="R412" s="1"/>
  <c r="O412"/>
  <c r="S412" s="1"/>
  <c r="Q411"/>
  <c r="P411"/>
  <c r="T411" s="1"/>
  <c r="N411"/>
  <c r="R411" s="1"/>
  <c r="O411"/>
  <c r="S411" s="1"/>
  <c r="Q410"/>
  <c r="P410"/>
  <c r="T410" s="1"/>
  <c r="O410"/>
  <c r="S410" s="1"/>
  <c r="N410"/>
  <c r="R410" s="1"/>
  <c r="Q409"/>
  <c r="P409"/>
  <c r="T409" s="1"/>
  <c r="O409"/>
  <c r="S409" s="1"/>
  <c r="N409"/>
  <c r="R409" s="1"/>
  <c r="Q408"/>
  <c r="P408"/>
  <c r="T408" s="1"/>
  <c r="O408"/>
  <c r="S408" s="1"/>
  <c r="N408"/>
  <c r="R408" s="1"/>
  <c r="Q407"/>
  <c r="P407"/>
  <c r="T407" s="1"/>
  <c r="O407"/>
  <c r="S407" s="1"/>
  <c r="N407"/>
  <c r="R407" s="1"/>
  <c r="Q406"/>
  <c r="P406"/>
  <c r="T406" s="1"/>
  <c r="O406"/>
  <c r="S406" s="1"/>
  <c r="N406"/>
  <c r="R406" s="1"/>
  <c r="Q405"/>
  <c r="P405"/>
  <c r="T405" s="1"/>
  <c r="O405"/>
  <c r="S405" s="1"/>
  <c r="N405"/>
  <c r="R405" s="1"/>
  <c r="Q404"/>
  <c r="P404"/>
  <c r="T404" s="1"/>
  <c r="O404"/>
  <c r="S404" s="1"/>
  <c r="N404"/>
  <c r="R404" s="1"/>
  <c r="Q403"/>
  <c r="P403"/>
  <c r="T403" s="1"/>
  <c r="O403"/>
  <c r="S403" s="1"/>
  <c r="N403"/>
  <c r="R403" s="1"/>
  <c r="Q402"/>
  <c r="P402"/>
  <c r="T402" s="1"/>
  <c r="O402"/>
  <c r="S402" s="1"/>
  <c r="N402"/>
  <c r="R402" s="1"/>
  <c r="Q401"/>
  <c r="P401"/>
  <c r="T401" s="1"/>
  <c r="O401"/>
  <c r="S401" s="1"/>
  <c r="N401"/>
  <c r="R401" s="1"/>
  <c r="Q400"/>
  <c r="P400"/>
  <c r="T400" s="1"/>
  <c r="O400"/>
  <c r="S400" s="1"/>
  <c r="N400"/>
  <c r="R400" s="1"/>
  <c r="Q399"/>
  <c r="P399"/>
  <c r="T399" s="1"/>
  <c r="O399"/>
  <c r="S399" s="1"/>
  <c r="N399"/>
  <c r="R399" s="1"/>
  <c r="Q398"/>
  <c r="P398"/>
  <c r="T398" s="1"/>
  <c r="O398"/>
  <c r="S398" s="1"/>
  <c r="N398"/>
  <c r="R398" s="1"/>
  <c r="Q397"/>
  <c r="P397"/>
  <c r="T397" s="1"/>
  <c r="O397"/>
  <c r="S397" s="1"/>
  <c r="N397"/>
  <c r="R397" s="1"/>
  <c r="Q396"/>
  <c r="P396"/>
  <c r="T396" s="1"/>
  <c r="O396"/>
  <c r="S396" s="1"/>
  <c r="N396"/>
  <c r="R396" s="1"/>
  <c r="Q395"/>
  <c r="P395"/>
  <c r="T395" s="1"/>
  <c r="O395"/>
  <c r="S395" s="1"/>
  <c r="N395"/>
  <c r="R395" s="1"/>
  <c r="Q394"/>
  <c r="P394"/>
  <c r="T394" s="1"/>
  <c r="O394"/>
  <c r="S394" s="1"/>
  <c r="N394"/>
  <c r="R394" s="1"/>
  <c r="Q393"/>
  <c r="P393"/>
  <c r="T393" s="1"/>
  <c r="O393"/>
  <c r="S393" s="1"/>
  <c r="N393"/>
  <c r="R393" s="1"/>
  <c r="Q392"/>
  <c r="P392"/>
  <c r="T392" s="1"/>
  <c r="O392"/>
  <c r="S392" s="1"/>
  <c r="N392"/>
  <c r="R392" s="1"/>
  <c r="Q391"/>
  <c r="P391"/>
  <c r="T391" s="1"/>
  <c r="O391"/>
  <c r="S391" s="1"/>
  <c r="N391"/>
  <c r="R391" s="1"/>
  <c r="Q390"/>
  <c r="P390"/>
  <c r="T390" s="1"/>
  <c r="O390"/>
  <c r="S390" s="1"/>
  <c r="N390"/>
  <c r="R390" s="1"/>
  <c r="Q389"/>
  <c r="P389"/>
  <c r="T389" s="1"/>
  <c r="O389"/>
  <c r="S389" s="1"/>
  <c r="N389"/>
  <c r="R389" s="1"/>
  <c r="Q388"/>
  <c r="P388"/>
  <c r="T388" s="1"/>
  <c r="O388"/>
  <c r="S388" s="1"/>
  <c r="N388"/>
  <c r="R388" s="1"/>
  <c r="Q387"/>
  <c r="P387"/>
  <c r="T387" s="1"/>
  <c r="O387"/>
  <c r="S387" s="1"/>
  <c r="N387"/>
  <c r="R387" s="1"/>
  <c r="Q386"/>
  <c r="P386"/>
  <c r="T386" s="1"/>
  <c r="O386"/>
  <c r="S386" s="1"/>
  <c r="N386"/>
  <c r="R386" s="1"/>
  <c r="Q385"/>
  <c r="P385"/>
  <c r="T385" s="1"/>
  <c r="O385"/>
  <c r="S385" s="1"/>
  <c r="N385"/>
  <c r="R385" s="1"/>
  <c r="Q384"/>
  <c r="P384"/>
  <c r="T384" s="1"/>
  <c r="O384"/>
  <c r="S384" s="1"/>
  <c r="N384"/>
  <c r="R384" s="1"/>
  <c r="Q383"/>
  <c r="P383"/>
  <c r="T383" s="1"/>
  <c r="O383"/>
  <c r="S383" s="1"/>
  <c r="N383"/>
  <c r="R383" s="1"/>
  <c r="Q382"/>
  <c r="P382"/>
  <c r="T382" s="1"/>
  <c r="O382"/>
  <c r="S382" s="1"/>
  <c r="N382"/>
  <c r="R382" s="1"/>
  <c r="Q381"/>
  <c r="P381"/>
  <c r="T381" s="1"/>
  <c r="O381"/>
  <c r="S381" s="1"/>
  <c r="N381"/>
  <c r="R381" s="1"/>
  <c r="Q380"/>
  <c r="P380"/>
  <c r="T380" s="1"/>
  <c r="O380"/>
  <c r="S380" s="1"/>
  <c r="N380"/>
  <c r="R380" s="1"/>
  <c r="Q379"/>
  <c r="P379"/>
  <c r="T379" s="1"/>
  <c r="N379"/>
  <c r="R379" s="1"/>
  <c r="O379"/>
  <c r="S379" s="1"/>
  <c r="Q378"/>
  <c r="P378"/>
  <c r="T378" s="1"/>
  <c r="N378"/>
  <c r="R378" s="1"/>
  <c r="O378"/>
  <c r="S378" s="1"/>
  <c r="Q377"/>
  <c r="P377"/>
  <c r="T377" s="1"/>
  <c r="N377"/>
  <c r="R377" s="1"/>
  <c r="O377"/>
  <c r="S377" s="1"/>
  <c r="Q376"/>
  <c r="P376"/>
  <c r="T376" s="1"/>
  <c r="N376"/>
  <c r="R376" s="1"/>
  <c r="O376"/>
  <c r="S376" s="1"/>
  <c r="Q375"/>
  <c r="P375"/>
  <c r="T375" s="1"/>
  <c r="N375"/>
  <c r="R375" s="1"/>
  <c r="O375"/>
  <c r="S375" s="1"/>
  <c r="Q374"/>
  <c r="P374"/>
  <c r="T374" s="1"/>
  <c r="N374"/>
  <c r="R374" s="1"/>
  <c r="O374"/>
  <c r="S374" s="1"/>
  <c r="Q373"/>
  <c r="P373"/>
  <c r="T373" s="1"/>
  <c r="O373"/>
  <c r="S373" s="1"/>
  <c r="N373"/>
  <c r="R373" s="1"/>
  <c r="Q372"/>
  <c r="P372"/>
  <c r="T372" s="1"/>
  <c r="O372"/>
  <c r="S372" s="1"/>
  <c r="N372"/>
  <c r="R372" s="1"/>
  <c r="Q371"/>
  <c r="P371"/>
  <c r="T371" s="1"/>
  <c r="O371"/>
  <c r="S371" s="1"/>
  <c r="N371"/>
  <c r="R371" s="1"/>
  <c r="Q370"/>
  <c r="P370"/>
  <c r="T370" s="1"/>
  <c r="O370"/>
  <c r="S370" s="1"/>
  <c r="N370"/>
  <c r="R370" s="1"/>
  <c r="Q369"/>
  <c r="P369"/>
  <c r="T369" s="1"/>
  <c r="O369"/>
  <c r="S369" s="1"/>
  <c r="N369"/>
  <c r="R369" s="1"/>
  <c r="Q368"/>
  <c r="P368"/>
  <c r="T368" s="1"/>
  <c r="O368"/>
  <c r="S368" s="1"/>
  <c r="N368"/>
  <c r="R368" s="1"/>
  <c r="Q367"/>
  <c r="P367"/>
  <c r="T367" s="1"/>
  <c r="O367"/>
  <c r="S367" s="1"/>
  <c r="N367"/>
  <c r="R367" s="1"/>
  <c r="Q366"/>
  <c r="P366"/>
  <c r="T366" s="1"/>
  <c r="O366"/>
  <c r="S366" s="1"/>
  <c r="N366"/>
  <c r="R366" s="1"/>
  <c r="Q365"/>
  <c r="P365"/>
  <c r="T365" s="1"/>
  <c r="O365"/>
  <c r="S365" s="1"/>
  <c r="N365"/>
  <c r="R365" s="1"/>
  <c r="Q364"/>
  <c r="P364"/>
  <c r="T364" s="1"/>
  <c r="O364"/>
  <c r="S364" s="1"/>
  <c r="N364"/>
  <c r="R364" s="1"/>
  <c r="Q363"/>
  <c r="P363"/>
  <c r="T363" s="1"/>
  <c r="O363"/>
  <c r="S363" s="1"/>
  <c r="N363"/>
  <c r="R363" s="1"/>
  <c r="Q362"/>
  <c r="P362"/>
  <c r="T362" s="1"/>
  <c r="O362"/>
  <c r="S362" s="1"/>
  <c r="N362"/>
  <c r="R362" s="1"/>
  <c r="Q361"/>
  <c r="P361"/>
  <c r="T361" s="1"/>
  <c r="O361"/>
  <c r="S361" s="1"/>
  <c r="N361"/>
  <c r="R361" s="1"/>
  <c r="Q360"/>
  <c r="P360"/>
  <c r="T360" s="1"/>
  <c r="O360"/>
  <c r="S360" s="1"/>
  <c r="N360"/>
  <c r="R360" s="1"/>
  <c r="Q359"/>
  <c r="P359"/>
  <c r="T359" s="1"/>
  <c r="O359"/>
  <c r="S359" s="1"/>
  <c r="N359"/>
  <c r="R359" s="1"/>
  <c r="Q358"/>
  <c r="P358"/>
  <c r="T358" s="1"/>
  <c r="O358"/>
  <c r="S358" s="1"/>
  <c r="N358"/>
  <c r="R358" s="1"/>
  <c r="Q357"/>
  <c r="P357"/>
  <c r="T357" s="1"/>
  <c r="O357"/>
  <c r="S357" s="1"/>
  <c r="N357"/>
  <c r="R357" s="1"/>
  <c r="Q356"/>
  <c r="P356"/>
  <c r="T356" s="1"/>
  <c r="O356"/>
  <c r="S356" s="1"/>
  <c r="N356"/>
  <c r="R356" s="1"/>
  <c r="Q355"/>
  <c r="P355"/>
  <c r="T355" s="1"/>
  <c r="O355"/>
  <c r="S355" s="1"/>
  <c r="N355"/>
  <c r="R355" s="1"/>
  <c r="Q354"/>
  <c r="P354"/>
  <c r="T354" s="1"/>
  <c r="O354"/>
  <c r="S354" s="1"/>
  <c r="N354"/>
  <c r="R354" s="1"/>
  <c r="Q353"/>
  <c r="P353"/>
  <c r="T353" s="1"/>
  <c r="O353"/>
  <c r="S353" s="1"/>
  <c r="N353"/>
  <c r="R353" s="1"/>
  <c r="Q352"/>
  <c r="P352"/>
  <c r="T352" s="1"/>
  <c r="O352"/>
  <c r="S352" s="1"/>
  <c r="N352"/>
  <c r="R352" s="1"/>
  <c r="Q351"/>
  <c r="P351"/>
  <c r="T351" s="1"/>
  <c r="O351"/>
  <c r="S351" s="1"/>
  <c r="N351"/>
  <c r="R351" s="1"/>
  <c r="Q350"/>
  <c r="P350"/>
  <c r="T350" s="1"/>
  <c r="O350"/>
  <c r="S350" s="1"/>
  <c r="N350"/>
  <c r="R350" s="1"/>
  <c r="Q349"/>
  <c r="P349"/>
  <c r="T349" s="1"/>
  <c r="O349"/>
  <c r="S349" s="1"/>
  <c r="N349"/>
  <c r="R349" s="1"/>
  <c r="Q348"/>
  <c r="P348"/>
  <c r="T348" s="1"/>
  <c r="O348"/>
  <c r="S348" s="1"/>
  <c r="N348"/>
  <c r="R348" s="1"/>
  <c r="Q347"/>
  <c r="P347"/>
  <c r="T347" s="1"/>
  <c r="O347"/>
  <c r="S347" s="1"/>
  <c r="N347"/>
  <c r="R347" s="1"/>
  <c r="Q346"/>
  <c r="P346"/>
  <c r="T346" s="1"/>
  <c r="O346"/>
  <c r="S346" s="1"/>
  <c r="N346"/>
  <c r="R346" s="1"/>
  <c r="Q345"/>
  <c r="P345"/>
  <c r="T345" s="1"/>
  <c r="O345"/>
  <c r="S345" s="1"/>
  <c r="N345"/>
  <c r="R345" s="1"/>
  <c r="Q344"/>
  <c r="P344"/>
  <c r="T344" s="1"/>
  <c r="O344"/>
  <c r="S344" s="1"/>
  <c r="N344"/>
  <c r="R344" s="1"/>
  <c r="Q343"/>
  <c r="P343"/>
  <c r="T343" s="1"/>
  <c r="O343"/>
  <c r="S343" s="1"/>
  <c r="N343"/>
  <c r="R343" s="1"/>
  <c r="Q342"/>
  <c r="P342"/>
  <c r="T342" s="1"/>
  <c r="O342"/>
  <c r="S342" s="1"/>
  <c r="N342"/>
  <c r="R342" s="1"/>
  <c r="Q341"/>
  <c r="P341"/>
  <c r="T341" s="1"/>
  <c r="O341"/>
  <c r="S341" s="1"/>
  <c r="N341"/>
  <c r="R341" s="1"/>
  <c r="Q340"/>
  <c r="P340"/>
  <c r="T340" s="1"/>
  <c r="O340"/>
  <c r="S340" s="1"/>
  <c r="N340"/>
  <c r="R340" s="1"/>
  <c r="Q339"/>
  <c r="P339"/>
  <c r="T339" s="1"/>
  <c r="O339"/>
  <c r="S339" s="1"/>
  <c r="N339"/>
  <c r="R339" s="1"/>
  <c r="Q338"/>
  <c r="P338"/>
  <c r="T338" s="1"/>
  <c r="O338"/>
  <c r="S338" s="1"/>
  <c r="N338"/>
  <c r="R338" s="1"/>
  <c r="Q337"/>
  <c r="P337"/>
  <c r="T337" s="1"/>
  <c r="O337"/>
  <c r="S337" s="1"/>
  <c r="N337"/>
  <c r="R337" s="1"/>
  <c r="Q336"/>
  <c r="P336"/>
  <c r="T336" s="1"/>
  <c r="O336"/>
  <c r="S336" s="1"/>
  <c r="N336"/>
  <c r="R336" s="1"/>
  <c r="Q335"/>
  <c r="P335"/>
  <c r="T335" s="1"/>
  <c r="O335"/>
  <c r="S335" s="1"/>
  <c r="N335"/>
  <c r="R335" s="1"/>
  <c r="Q334"/>
  <c r="P334"/>
  <c r="T334" s="1"/>
  <c r="O334"/>
  <c r="S334" s="1"/>
  <c r="N334"/>
  <c r="R334" s="1"/>
  <c r="Q333"/>
  <c r="P333"/>
  <c r="T333" s="1"/>
  <c r="O333"/>
  <c r="S333" s="1"/>
  <c r="N333"/>
  <c r="R333" s="1"/>
  <c r="Q332"/>
  <c r="P332"/>
  <c r="T332" s="1"/>
  <c r="O332"/>
  <c r="S332" s="1"/>
  <c r="N332"/>
  <c r="R332" s="1"/>
  <c r="Q331"/>
  <c r="P331"/>
  <c r="T331" s="1"/>
  <c r="O331"/>
  <c r="S331" s="1"/>
  <c r="N331"/>
  <c r="R331" s="1"/>
  <c r="Q330"/>
  <c r="P330"/>
  <c r="T330" s="1"/>
  <c r="O330"/>
  <c r="S330" s="1"/>
  <c r="N330"/>
  <c r="R330" s="1"/>
  <c r="Q329"/>
  <c r="P329"/>
  <c r="T329" s="1"/>
  <c r="O329"/>
  <c r="S329" s="1"/>
  <c r="N329"/>
  <c r="R329" s="1"/>
  <c r="Q328"/>
  <c r="P328"/>
  <c r="T328" s="1"/>
  <c r="O328"/>
  <c r="S328" s="1"/>
  <c r="N328"/>
  <c r="R328" s="1"/>
  <c r="Q327"/>
  <c r="P327"/>
  <c r="T327" s="1"/>
  <c r="O327"/>
  <c r="S327" s="1"/>
  <c r="N327"/>
  <c r="R327" s="1"/>
  <c r="Q326"/>
  <c r="P326"/>
  <c r="T326" s="1"/>
  <c r="O326"/>
  <c r="S326" s="1"/>
  <c r="N326"/>
  <c r="R326" s="1"/>
  <c r="Q325"/>
  <c r="P325"/>
  <c r="T325" s="1"/>
  <c r="O325"/>
  <c r="S325" s="1"/>
  <c r="N325"/>
  <c r="R325" s="1"/>
  <c r="Q324"/>
  <c r="P324"/>
  <c r="T324" s="1"/>
  <c r="O324"/>
  <c r="S324" s="1"/>
  <c r="N324"/>
  <c r="R324" s="1"/>
  <c r="Q323"/>
  <c r="P323"/>
  <c r="T323" s="1"/>
  <c r="O323"/>
  <c r="S323" s="1"/>
  <c r="N323"/>
  <c r="R323" s="1"/>
  <c r="Q322"/>
  <c r="P322"/>
  <c r="T322" s="1"/>
  <c r="O322"/>
  <c r="S322" s="1"/>
  <c r="N322"/>
  <c r="R322" s="1"/>
  <c r="Q321"/>
  <c r="P321"/>
  <c r="T321" s="1"/>
  <c r="O321"/>
  <c r="S321" s="1"/>
  <c r="N321"/>
  <c r="R321" s="1"/>
  <c r="Q320"/>
  <c r="P320"/>
  <c r="T320" s="1"/>
  <c r="O320"/>
  <c r="S320" s="1"/>
  <c r="N320"/>
  <c r="R320" s="1"/>
  <c r="Q319"/>
  <c r="P319"/>
  <c r="T319" s="1"/>
  <c r="O319"/>
  <c r="S319" s="1"/>
  <c r="N319"/>
  <c r="R319" s="1"/>
  <c r="Q318"/>
  <c r="P318"/>
  <c r="T318" s="1"/>
  <c r="O318"/>
  <c r="S318" s="1"/>
  <c r="N318"/>
  <c r="R318" s="1"/>
  <c r="Q317"/>
  <c r="P317"/>
  <c r="T317" s="1"/>
  <c r="O317"/>
  <c r="S317" s="1"/>
  <c r="N317"/>
  <c r="R317" s="1"/>
  <c r="Q316"/>
  <c r="P316"/>
  <c r="T316" s="1"/>
  <c r="O316"/>
  <c r="S316" s="1"/>
  <c r="N316"/>
  <c r="R316" s="1"/>
  <c r="Q315"/>
  <c r="P315"/>
  <c r="T315" s="1"/>
  <c r="O315"/>
  <c r="S315" s="1"/>
  <c r="N315"/>
  <c r="R315" s="1"/>
  <c r="Q314"/>
  <c r="P314"/>
  <c r="T314" s="1"/>
  <c r="O314"/>
  <c r="S314" s="1"/>
  <c r="N314"/>
  <c r="R314" s="1"/>
  <c r="Q313"/>
  <c r="P313"/>
  <c r="T313" s="1"/>
  <c r="O313"/>
  <c r="S313" s="1"/>
  <c r="N313"/>
  <c r="R313" s="1"/>
  <c r="Q312"/>
  <c r="P312"/>
  <c r="T312" s="1"/>
  <c r="O312"/>
  <c r="S312" s="1"/>
  <c r="N312"/>
  <c r="R312" s="1"/>
  <c r="Q311"/>
  <c r="P311"/>
  <c r="T311" s="1"/>
  <c r="O311"/>
  <c r="S311" s="1"/>
  <c r="N311"/>
  <c r="R311" s="1"/>
  <c r="Q310"/>
  <c r="P310"/>
  <c r="T310" s="1"/>
  <c r="O310"/>
  <c r="S310" s="1"/>
  <c r="N310"/>
  <c r="R310" s="1"/>
  <c r="Q309"/>
  <c r="P309"/>
  <c r="T309" s="1"/>
  <c r="O309"/>
  <c r="S309" s="1"/>
  <c r="N309"/>
  <c r="R309" s="1"/>
  <c r="Q308"/>
  <c r="P308"/>
  <c r="T308" s="1"/>
  <c r="O308"/>
  <c r="S308" s="1"/>
  <c r="N308"/>
  <c r="R308" s="1"/>
  <c r="Q307"/>
  <c r="P307"/>
  <c r="T307" s="1"/>
  <c r="O307"/>
  <c r="S307" s="1"/>
  <c r="N307"/>
  <c r="R307" s="1"/>
  <c r="Q306"/>
  <c r="P306"/>
  <c r="T306" s="1"/>
  <c r="O306"/>
  <c r="S306" s="1"/>
  <c r="N306"/>
  <c r="R306" s="1"/>
  <c r="Q305"/>
  <c r="P305"/>
  <c r="T305" s="1"/>
  <c r="O305"/>
  <c r="S305" s="1"/>
  <c r="N305"/>
  <c r="R305" s="1"/>
  <c r="Q304"/>
  <c r="P304"/>
  <c r="T304" s="1"/>
  <c r="O304"/>
  <c r="S304" s="1"/>
  <c r="N304"/>
  <c r="R304" s="1"/>
  <c r="Q303"/>
  <c r="P303"/>
  <c r="T303" s="1"/>
  <c r="O303"/>
  <c r="S303" s="1"/>
  <c r="N303"/>
  <c r="R303" s="1"/>
  <c r="Q302"/>
  <c r="P302"/>
  <c r="T302" s="1"/>
  <c r="O302"/>
  <c r="S302" s="1"/>
  <c r="N302"/>
  <c r="R302" s="1"/>
  <c r="Q301"/>
  <c r="P301"/>
  <c r="T301" s="1"/>
  <c r="O301"/>
  <c r="S301" s="1"/>
  <c r="N301"/>
  <c r="R301" s="1"/>
  <c r="Q300"/>
  <c r="P300"/>
  <c r="T300" s="1"/>
  <c r="O300"/>
  <c r="S300" s="1"/>
  <c r="N300"/>
  <c r="R300" s="1"/>
  <c r="Q299"/>
  <c r="P299"/>
  <c r="T299" s="1"/>
  <c r="O299"/>
  <c r="S299" s="1"/>
  <c r="N299"/>
  <c r="R299" s="1"/>
  <c r="Q298"/>
  <c r="P298"/>
  <c r="T298" s="1"/>
  <c r="O298"/>
  <c r="S298" s="1"/>
  <c r="N298"/>
  <c r="R298" s="1"/>
  <c r="Q297"/>
  <c r="P297"/>
  <c r="T297" s="1"/>
  <c r="O297"/>
  <c r="S297" s="1"/>
  <c r="N297"/>
  <c r="R297" s="1"/>
  <c r="Q296"/>
  <c r="P296"/>
  <c r="T296" s="1"/>
  <c r="O296"/>
  <c r="S296" s="1"/>
  <c r="N296"/>
  <c r="R296" s="1"/>
  <c r="Q295"/>
  <c r="P295"/>
  <c r="T295" s="1"/>
  <c r="O295"/>
  <c r="S295" s="1"/>
  <c r="N295"/>
  <c r="R295" s="1"/>
  <c r="Q294"/>
  <c r="P294"/>
  <c r="T294" s="1"/>
  <c r="O294"/>
  <c r="S294" s="1"/>
  <c r="N294"/>
  <c r="R294" s="1"/>
  <c r="Q293"/>
  <c r="P293"/>
  <c r="T293" s="1"/>
  <c r="O293"/>
  <c r="S293" s="1"/>
  <c r="N293"/>
  <c r="R293" s="1"/>
  <c r="Q292"/>
  <c r="P292"/>
  <c r="T292" s="1"/>
  <c r="O292"/>
  <c r="S292" s="1"/>
  <c r="N292"/>
  <c r="R292" s="1"/>
  <c r="Q291"/>
  <c r="P291"/>
  <c r="T291" s="1"/>
  <c r="O291"/>
  <c r="S291" s="1"/>
  <c r="N291"/>
  <c r="R291" s="1"/>
  <c r="Q290"/>
  <c r="P290"/>
  <c r="T290" s="1"/>
  <c r="O290"/>
  <c r="S290" s="1"/>
  <c r="N290"/>
  <c r="R290" s="1"/>
  <c r="Q289"/>
  <c r="P289"/>
  <c r="T289" s="1"/>
  <c r="O289"/>
  <c r="S289" s="1"/>
  <c r="N289"/>
  <c r="R289" s="1"/>
  <c r="Q288"/>
  <c r="P288"/>
  <c r="T288" s="1"/>
  <c r="O288"/>
  <c r="S288" s="1"/>
  <c r="N288"/>
  <c r="R288" s="1"/>
  <c r="Q287"/>
  <c r="P287"/>
  <c r="T287" s="1"/>
  <c r="O287"/>
  <c r="S287" s="1"/>
  <c r="N287"/>
  <c r="R287" s="1"/>
  <c r="Q286"/>
  <c r="P286"/>
  <c r="T286" s="1"/>
  <c r="O286"/>
  <c r="S286" s="1"/>
  <c r="N286"/>
  <c r="R286" s="1"/>
  <c r="Q285"/>
  <c r="P285"/>
  <c r="T285" s="1"/>
  <c r="O285"/>
  <c r="S285" s="1"/>
  <c r="N285"/>
  <c r="R285" s="1"/>
  <c r="Q284"/>
  <c r="P284"/>
  <c r="T284" s="1"/>
  <c r="O284"/>
  <c r="S284" s="1"/>
  <c r="N284"/>
  <c r="R284" s="1"/>
  <c r="Q283"/>
  <c r="P283"/>
  <c r="T283" s="1"/>
  <c r="O283"/>
  <c r="S283" s="1"/>
  <c r="N283"/>
  <c r="R283" s="1"/>
  <c r="Q282"/>
  <c r="P282"/>
  <c r="T282" s="1"/>
  <c r="O282"/>
  <c r="S282" s="1"/>
  <c r="N282"/>
  <c r="R282" s="1"/>
  <c r="Q281"/>
  <c r="P281"/>
  <c r="T281" s="1"/>
  <c r="O281"/>
  <c r="S281" s="1"/>
  <c r="N281"/>
  <c r="R281" s="1"/>
  <c r="Q280"/>
  <c r="P280"/>
  <c r="T280" s="1"/>
  <c r="O280"/>
  <c r="S280" s="1"/>
  <c r="N280"/>
  <c r="R280" s="1"/>
  <c r="Q279"/>
  <c r="P279"/>
  <c r="T279" s="1"/>
  <c r="O279"/>
  <c r="S279" s="1"/>
  <c r="N279"/>
  <c r="R279" s="1"/>
  <c r="Q278"/>
  <c r="P278"/>
  <c r="T278" s="1"/>
  <c r="O278"/>
  <c r="S278" s="1"/>
  <c r="N278"/>
  <c r="R278" s="1"/>
  <c r="Q277"/>
  <c r="P277"/>
  <c r="T277" s="1"/>
  <c r="O277"/>
  <c r="S277" s="1"/>
  <c r="N277"/>
  <c r="R277" s="1"/>
  <c r="Q276"/>
  <c r="P276"/>
  <c r="T276" s="1"/>
  <c r="O276"/>
  <c r="S276" s="1"/>
  <c r="N276"/>
  <c r="R276" s="1"/>
  <c r="Q275"/>
  <c r="P275"/>
  <c r="T275" s="1"/>
  <c r="O275"/>
  <c r="S275" s="1"/>
  <c r="N275"/>
  <c r="R275" s="1"/>
  <c r="Q274"/>
  <c r="P274"/>
  <c r="T274" s="1"/>
  <c r="O274"/>
  <c r="S274" s="1"/>
  <c r="N274"/>
  <c r="R274" s="1"/>
  <c r="Q273"/>
  <c r="P273"/>
  <c r="T273" s="1"/>
  <c r="O273"/>
  <c r="S273" s="1"/>
  <c r="N273"/>
  <c r="R273" s="1"/>
  <c r="Q272"/>
  <c r="P272"/>
  <c r="T272" s="1"/>
  <c r="O272"/>
  <c r="S272" s="1"/>
  <c r="N272"/>
  <c r="R272" s="1"/>
  <c r="Q271"/>
  <c r="P271"/>
  <c r="T271" s="1"/>
  <c r="O271"/>
  <c r="S271" s="1"/>
  <c r="N271"/>
  <c r="R271" s="1"/>
  <c r="Q270"/>
  <c r="P270"/>
  <c r="T270" s="1"/>
  <c r="O270"/>
  <c r="S270" s="1"/>
  <c r="N270"/>
  <c r="R270" s="1"/>
  <c r="Q269"/>
  <c r="P269"/>
  <c r="T269" s="1"/>
  <c r="O269"/>
  <c r="S269" s="1"/>
  <c r="N269"/>
  <c r="R269" s="1"/>
  <c r="Q268"/>
  <c r="P268"/>
  <c r="T268" s="1"/>
  <c r="O268"/>
  <c r="S268" s="1"/>
  <c r="N268"/>
  <c r="R268" s="1"/>
  <c r="Q267"/>
  <c r="P267"/>
  <c r="T267" s="1"/>
  <c r="O267"/>
  <c r="S267" s="1"/>
  <c r="N267"/>
  <c r="R267" s="1"/>
  <c r="Q266"/>
  <c r="P266"/>
  <c r="T266" s="1"/>
  <c r="O266"/>
  <c r="S266" s="1"/>
  <c r="N266"/>
  <c r="R266" s="1"/>
  <c r="Q265"/>
  <c r="P265"/>
  <c r="T265" s="1"/>
  <c r="O265"/>
  <c r="S265" s="1"/>
  <c r="N265"/>
  <c r="R265" s="1"/>
  <c r="Q264"/>
  <c r="P264"/>
  <c r="T264" s="1"/>
  <c r="N264"/>
  <c r="R264" s="1"/>
  <c r="O264"/>
  <c r="S264" s="1"/>
  <c r="Q263"/>
  <c r="P263"/>
  <c r="T263" s="1"/>
  <c r="N263"/>
  <c r="R263" s="1"/>
  <c r="O263"/>
  <c r="S263" s="1"/>
  <c r="Q262"/>
  <c r="P262"/>
  <c r="T262" s="1"/>
  <c r="N262"/>
  <c r="R262" s="1"/>
  <c r="O262"/>
  <c r="S262" s="1"/>
  <c r="Q261"/>
  <c r="P261"/>
  <c r="T261" s="1"/>
  <c r="O261"/>
  <c r="S261" s="1"/>
  <c r="N261"/>
  <c r="R261" s="1"/>
  <c r="Q260"/>
  <c r="P260"/>
  <c r="T260" s="1"/>
  <c r="O260"/>
  <c r="S260" s="1"/>
  <c r="N260"/>
  <c r="R260" s="1"/>
  <c r="Q259"/>
  <c r="P259"/>
  <c r="T259" s="1"/>
  <c r="O259"/>
  <c r="S259" s="1"/>
  <c r="N259"/>
  <c r="R259" s="1"/>
  <c r="Q258"/>
  <c r="P258"/>
  <c r="T258" s="1"/>
  <c r="O258"/>
  <c r="S258" s="1"/>
  <c r="N258"/>
  <c r="R258" s="1"/>
  <c r="Q257"/>
  <c r="P257"/>
  <c r="T257" s="1"/>
  <c r="O257"/>
  <c r="S257" s="1"/>
  <c r="N257"/>
  <c r="R257" s="1"/>
  <c r="Q256"/>
  <c r="P256"/>
  <c r="T256" s="1"/>
  <c r="O256"/>
  <c r="S256" s="1"/>
  <c r="N256"/>
  <c r="R256" s="1"/>
  <c r="Q255"/>
  <c r="P255"/>
  <c r="T255" s="1"/>
  <c r="O255"/>
  <c r="S255" s="1"/>
  <c r="N255"/>
  <c r="R255" s="1"/>
  <c r="Q254"/>
  <c r="P254"/>
  <c r="T254" s="1"/>
  <c r="O254"/>
  <c r="S254" s="1"/>
  <c r="N254"/>
  <c r="R254" s="1"/>
  <c r="Q253"/>
  <c r="P253"/>
  <c r="T253" s="1"/>
  <c r="O253"/>
  <c r="S253" s="1"/>
  <c r="N253"/>
  <c r="R253" s="1"/>
  <c r="Q252"/>
  <c r="P252"/>
  <c r="T252" s="1"/>
  <c r="O252"/>
  <c r="S252" s="1"/>
  <c r="N252"/>
  <c r="R252" s="1"/>
  <c r="Q251"/>
  <c r="P251"/>
  <c r="T251" s="1"/>
  <c r="O251"/>
  <c r="S251" s="1"/>
  <c r="N251"/>
  <c r="R251" s="1"/>
  <c r="Q250"/>
  <c r="P250"/>
  <c r="T250" s="1"/>
  <c r="O250"/>
  <c r="S250" s="1"/>
  <c r="N250"/>
  <c r="R250" s="1"/>
  <c r="Q249"/>
  <c r="P249"/>
  <c r="T249" s="1"/>
  <c r="O249"/>
  <c r="S249" s="1"/>
  <c r="N249"/>
  <c r="R249" s="1"/>
  <c r="Q248"/>
  <c r="P248"/>
  <c r="T248" s="1"/>
  <c r="O248"/>
  <c r="S248" s="1"/>
  <c r="N248"/>
  <c r="R248" s="1"/>
  <c r="Q247"/>
  <c r="P247"/>
  <c r="T247" s="1"/>
  <c r="O247"/>
  <c r="S247" s="1"/>
  <c r="N247"/>
  <c r="R247" s="1"/>
  <c r="Q246"/>
  <c r="P246"/>
  <c r="T246" s="1"/>
  <c r="O246"/>
  <c r="S246" s="1"/>
  <c r="N246"/>
  <c r="R246" s="1"/>
  <c r="Q245"/>
  <c r="P245"/>
  <c r="T245" s="1"/>
  <c r="O245"/>
  <c r="S245" s="1"/>
  <c r="N245"/>
  <c r="R245" s="1"/>
  <c r="Q244"/>
  <c r="P244"/>
  <c r="T244" s="1"/>
  <c r="O244"/>
  <c r="S244" s="1"/>
  <c r="N244"/>
  <c r="R244" s="1"/>
  <c r="Q243"/>
  <c r="P243"/>
  <c r="T243" s="1"/>
  <c r="O243"/>
  <c r="S243" s="1"/>
  <c r="N243"/>
  <c r="R243" s="1"/>
  <c r="Q242"/>
  <c r="P242"/>
  <c r="T242" s="1"/>
  <c r="O242"/>
  <c r="S242" s="1"/>
  <c r="N242"/>
  <c r="R242" s="1"/>
  <c r="Q241"/>
  <c r="P241"/>
  <c r="T241" s="1"/>
  <c r="O241"/>
  <c r="S241" s="1"/>
  <c r="N241"/>
  <c r="R241" s="1"/>
  <c r="Q240"/>
  <c r="P240"/>
  <c r="T240" s="1"/>
  <c r="O240"/>
  <c r="S240" s="1"/>
  <c r="N240"/>
  <c r="R240" s="1"/>
  <c r="Q239"/>
  <c r="P239"/>
  <c r="T239" s="1"/>
  <c r="O239"/>
  <c r="S239" s="1"/>
  <c r="N239"/>
  <c r="R239" s="1"/>
  <c r="Q238"/>
  <c r="P238"/>
  <c r="T238" s="1"/>
  <c r="O238"/>
  <c r="S238" s="1"/>
  <c r="N238"/>
  <c r="R238" s="1"/>
  <c r="Q237"/>
  <c r="P237"/>
  <c r="T237" s="1"/>
  <c r="O237"/>
  <c r="S237" s="1"/>
  <c r="N237"/>
  <c r="R237" s="1"/>
  <c r="Q236"/>
  <c r="P236"/>
  <c r="T236" s="1"/>
  <c r="O236"/>
  <c r="S236" s="1"/>
  <c r="N236"/>
  <c r="R236" s="1"/>
  <c r="Q235"/>
  <c r="P235"/>
  <c r="T235" s="1"/>
  <c r="O235"/>
  <c r="S235" s="1"/>
  <c r="N235"/>
  <c r="R235" s="1"/>
  <c r="Q234"/>
  <c r="P234"/>
  <c r="T234" s="1"/>
  <c r="O234"/>
  <c r="S234" s="1"/>
  <c r="N234"/>
  <c r="R234" s="1"/>
  <c r="Q233"/>
  <c r="P233"/>
  <c r="T233" s="1"/>
  <c r="O233"/>
  <c r="S233" s="1"/>
  <c r="N233"/>
  <c r="R233" s="1"/>
  <c r="Q232"/>
  <c r="P232"/>
  <c r="T232" s="1"/>
  <c r="O232"/>
  <c r="S232" s="1"/>
  <c r="N232"/>
  <c r="R232" s="1"/>
  <c r="Q231"/>
  <c r="P231"/>
  <c r="T231" s="1"/>
  <c r="O231"/>
  <c r="S231" s="1"/>
  <c r="N231"/>
  <c r="R231" s="1"/>
  <c r="Q230"/>
  <c r="P230"/>
  <c r="T230" s="1"/>
  <c r="O230"/>
  <c r="S230" s="1"/>
  <c r="N230"/>
  <c r="R230" s="1"/>
  <c r="Q229"/>
  <c r="P229"/>
  <c r="T229" s="1"/>
  <c r="O229"/>
  <c r="S229" s="1"/>
  <c r="N229"/>
  <c r="R229" s="1"/>
  <c r="Q228"/>
  <c r="P228"/>
  <c r="T228" s="1"/>
  <c r="O228"/>
  <c r="S228" s="1"/>
  <c r="N228"/>
  <c r="R228" s="1"/>
  <c r="Q227"/>
  <c r="P227"/>
  <c r="T227" s="1"/>
  <c r="O227"/>
  <c r="S227" s="1"/>
  <c r="N227"/>
  <c r="R227" s="1"/>
  <c r="Q226"/>
  <c r="P226"/>
  <c r="T226" s="1"/>
  <c r="O226"/>
  <c r="S226" s="1"/>
  <c r="N226"/>
  <c r="R226" s="1"/>
  <c r="Q225"/>
  <c r="P225"/>
  <c r="T225" s="1"/>
  <c r="O225"/>
  <c r="S225" s="1"/>
  <c r="N225"/>
  <c r="R225" s="1"/>
  <c r="Q224"/>
  <c r="P224"/>
  <c r="T224" s="1"/>
  <c r="O224"/>
  <c r="S224" s="1"/>
  <c r="N224"/>
  <c r="R224" s="1"/>
  <c r="Q223"/>
  <c r="P223"/>
  <c r="T223" s="1"/>
  <c r="O223"/>
  <c r="S223" s="1"/>
  <c r="N223"/>
  <c r="R223" s="1"/>
  <c r="Q222"/>
  <c r="P222"/>
  <c r="T222" s="1"/>
  <c r="O222"/>
  <c r="S222" s="1"/>
  <c r="N222"/>
  <c r="R222" s="1"/>
  <c r="Q221"/>
  <c r="P221"/>
  <c r="T221" s="1"/>
  <c r="O221"/>
  <c r="S221" s="1"/>
  <c r="N221"/>
  <c r="R221" s="1"/>
  <c r="Q220"/>
  <c r="P220"/>
  <c r="T220" s="1"/>
  <c r="O220"/>
  <c r="S220" s="1"/>
  <c r="N220"/>
  <c r="R220" s="1"/>
  <c r="Q219"/>
  <c r="P219"/>
  <c r="T219" s="1"/>
  <c r="O219"/>
  <c r="S219" s="1"/>
  <c r="N219"/>
  <c r="R219" s="1"/>
  <c r="Q218"/>
  <c r="P218"/>
  <c r="T218" s="1"/>
  <c r="O218"/>
  <c r="S218" s="1"/>
  <c r="N218"/>
  <c r="R218" s="1"/>
  <c r="Q217"/>
  <c r="P217"/>
  <c r="T217" s="1"/>
  <c r="O217"/>
  <c r="S217" s="1"/>
  <c r="N217"/>
  <c r="R217" s="1"/>
  <c r="Q216"/>
  <c r="P216"/>
  <c r="T216" s="1"/>
  <c r="O216"/>
  <c r="S216" s="1"/>
  <c r="N216"/>
  <c r="R216" s="1"/>
  <c r="Q215"/>
  <c r="P215"/>
  <c r="T215" s="1"/>
  <c r="O215"/>
  <c r="S215" s="1"/>
  <c r="N215"/>
  <c r="R215" s="1"/>
  <c r="Q214"/>
  <c r="P214"/>
  <c r="T214" s="1"/>
  <c r="O214"/>
  <c r="S214" s="1"/>
  <c r="N214"/>
  <c r="R214" s="1"/>
  <c r="Q213"/>
  <c r="P213"/>
  <c r="T213" s="1"/>
  <c r="O213"/>
  <c r="S213" s="1"/>
  <c r="N213"/>
  <c r="R213" s="1"/>
  <c r="Q212"/>
  <c r="P212"/>
  <c r="T212" s="1"/>
  <c r="O212"/>
  <c r="S212" s="1"/>
  <c r="N212"/>
  <c r="R212" s="1"/>
  <c r="Q211"/>
  <c r="P211"/>
  <c r="T211" s="1"/>
  <c r="O211"/>
  <c r="S211" s="1"/>
  <c r="N211"/>
  <c r="R211" s="1"/>
  <c r="Q210"/>
  <c r="P210"/>
  <c r="T210" s="1"/>
  <c r="O210"/>
  <c r="S210" s="1"/>
  <c r="N210"/>
  <c r="R210" s="1"/>
  <c r="Q209"/>
  <c r="P209"/>
  <c r="T209" s="1"/>
  <c r="O209"/>
  <c r="S209" s="1"/>
  <c r="N209"/>
  <c r="R209" s="1"/>
  <c r="Q208"/>
  <c r="P208"/>
  <c r="T208" s="1"/>
  <c r="O208"/>
  <c r="S208" s="1"/>
  <c r="N208"/>
  <c r="R208" s="1"/>
  <c r="Q207"/>
  <c r="P207"/>
  <c r="T207" s="1"/>
  <c r="O207"/>
  <c r="S207" s="1"/>
  <c r="N207"/>
  <c r="R207" s="1"/>
  <c r="Q206"/>
  <c r="P206"/>
  <c r="T206" s="1"/>
  <c r="O206"/>
  <c r="S206" s="1"/>
  <c r="N206"/>
  <c r="R206" s="1"/>
  <c r="Q205"/>
  <c r="P205"/>
  <c r="T205" s="1"/>
  <c r="O205"/>
  <c r="S205" s="1"/>
  <c r="N205"/>
  <c r="R205" s="1"/>
  <c r="Q204"/>
  <c r="P204"/>
  <c r="T204" s="1"/>
  <c r="O204"/>
  <c r="S204" s="1"/>
  <c r="N204"/>
  <c r="R204" s="1"/>
  <c r="Q203"/>
  <c r="P203"/>
  <c r="T203" s="1"/>
  <c r="O203"/>
  <c r="S203" s="1"/>
  <c r="N203"/>
  <c r="R203" s="1"/>
  <c r="Q202"/>
  <c r="P202"/>
  <c r="T202" s="1"/>
  <c r="O202"/>
  <c r="S202" s="1"/>
  <c r="N202"/>
  <c r="R202" s="1"/>
  <c r="Q201"/>
  <c r="P201"/>
  <c r="T201" s="1"/>
  <c r="O201"/>
  <c r="S201" s="1"/>
  <c r="N201"/>
  <c r="R201" s="1"/>
  <c r="Q200"/>
  <c r="P200"/>
  <c r="T200" s="1"/>
  <c r="O200"/>
  <c r="S200" s="1"/>
  <c r="N200"/>
  <c r="R200" s="1"/>
  <c r="Q199"/>
  <c r="P199"/>
  <c r="T199" s="1"/>
  <c r="O199"/>
  <c r="S199" s="1"/>
  <c r="N199"/>
  <c r="R199" s="1"/>
  <c r="Q198"/>
  <c r="P198"/>
  <c r="T198" s="1"/>
  <c r="O198"/>
  <c r="S198" s="1"/>
  <c r="N198"/>
  <c r="R198" s="1"/>
  <c r="Q197"/>
  <c r="P197"/>
  <c r="T197" s="1"/>
  <c r="O197"/>
  <c r="S197" s="1"/>
  <c r="N197"/>
  <c r="R197" s="1"/>
  <c r="Q196"/>
  <c r="P196"/>
  <c r="T196" s="1"/>
  <c r="O196"/>
  <c r="S196" s="1"/>
  <c r="N196"/>
  <c r="R196" s="1"/>
  <c r="Q195"/>
  <c r="P195"/>
  <c r="T195" s="1"/>
  <c r="O195"/>
  <c r="S195" s="1"/>
  <c r="N195"/>
  <c r="R195" s="1"/>
  <c r="Q194"/>
  <c r="P194"/>
  <c r="T194" s="1"/>
  <c r="O194"/>
  <c r="S194" s="1"/>
  <c r="N194"/>
  <c r="R194" s="1"/>
  <c r="Q193"/>
  <c r="P193"/>
  <c r="T193" s="1"/>
  <c r="O193"/>
  <c r="S193" s="1"/>
  <c r="N193"/>
  <c r="R193" s="1"/>
  <c r="Q192"/>
  <c r="P192"/>
  <c r="T192" s="1"/>
  <c r="O192"/>
  <c r="S192" s="1"/>
  <c r="N192"/>
  <c r="R192" s="1"/>
  <c r="Q191"/>
  <c r="P191"/>
  <c r="T191" s="1"/>
  <c r="O191"/>
  <c r="S191" s="1"/>
  <c r="N191"/>
  <c r="R191" s="1"/>
  <c r="Q190"/>
  <c r="P190"/>
  <c r="T190" s="1"/>
  <c r="O190"/>
  <c r="S190" s="1"/>
  <c r="N190"/>
  <c r="R190" s="1"/>
  <c r="Q189"/>
  <c r="P189"/>
  <c r="T189" s="1"/>
  <c r="O189"/>
  <c r="S189" s="1"/>
  <c r="N189"/>
  <c r="R189" s="1"/>
  <c r="Q188"/>
  <c r="P188"/>
  <c r="T188" s="1"/>
  <c r="O188"/>
  <c r="S188" s="1"/>
  <c r="N188"/>
  <c r="R188" s="1"/>
  <c r="Q187"/>
  <c r="P187"/>
  <c r="T187" s="1"/>
  <c r="O187"/>
  <c r="S187" s="1"/>
  <c r="N187"/>
  <c r="R187" s="1"/>
  <c r="Q186"/>
  <c r="P186"/>
  <c r="T186" s="1"/>
  <c r="O186"/>
  <c r="S186" s="1"/>
  <c r="N186"/>
  <c r="R186" s="1"/>
  <c r="Q185"/>
  <c r="P185"/>
  <c r="T185" s="1"/>
  <c r="O185"/>
  <c r="S185" s="1"/>
  <c r="N185"/>
  <c r="R185" s="1"/>
  <c r="Q184"/>
  <c r="P184"/>
  <c r="T184" s="1"/>
  <c r="O184"/>
  <c r="S184" s="1"/>
  <c r="N184"/>
  <c r="R184" s="1"/>
  <c r="Q183"/>
  <c r="P183"/>
  <c r="T183" s="1"/>
  <c r="O183"/>
  <c r="S183" s="1"/>
  <c r="N183"/>
  <c r="R183" s="1"/>
  <c r="Q182"/>
  <c r="P182"/>
  <c r="T182" s="1"/>
  <c r="O182"/>
  <c r="S182" s="1"/>
  <c r="N182"/>
  <c r="R182" s="1"/>
  <c r="Q181"/>
  <c r="P181"/>
  <c r="T181" s="1"/>
  <c r="O181"/>
  <c r="S181" s="1"/>
  <c r="N181"/>
  <c r="R181" s="1"/>
  <c r="Q180"/>
  <c r="P180"/>
  <c r="T180" s="1"/>
  <c r="O180"/>
  <c r="S180" s="1"/>
  <c r="N180"/>
  <c r="R180" s="1"/>
  <c r="Q179"/>
  <c r="P179"/>
  <c r="T179" s="1"/>
  <c r="O179"/>
  <c r="S179" s="1"/>
  <c r="N179"/>
  <c r="R179" s="1"/>
  <c r="Q178"/>
  <c r="P178"/>
  <c r="T178" s="1"/>
  <c r="O178"/>
  <c r="S178" s="1"/>
  <c r="N178"/>
  <c r="R178" s="1"/>
  <c r="Q177"/>
  <c r="P177"/>
  <c r="T177" s="1"/>
  <c r="O177"/>
  <c r="S177" s="1"/>
  <c r="N177"/>
  <c r="R177" s="1"/>
  <c r="Q176"/>
  <c r="P176"/>
  <c r="T176" s="1"/>
  <c r="O176"/>
  <c r="S176" s="1"/>
  <c r="N176"/>
  <c r="R176" s="1"/>
  <c r="Q175"/>
  <c r="P175"/>
  <c r="T175" s="1"/>
  <c r="O175"/>
  <c r="S175" s="1"/>
  <c r="N175"/>
  <c r="R175" s="1"/>
  <c r="Q174"/>
  <c r="P174"/>
  <c r="T174" s="1"/>
  <c r="O174"/>
  <c r="S174" s="1"/>
  <c r="N174"/>
  <c r="R174" s="1"/>
  <c r="Q173"/>
  <c r="P173"/>
  <c r="T173" s="1"/>
  <c r="O173"/>
  <c r="S173" s="1"/>
  <c r="N173"/>
  <c r="R173" s="1"/>
  <c r="Q172"/>
  <c r="P172"/>
  <c r="T172" s="1"/>
  <c r="O172"/>
  <c r="S172" s="1"/>
  <c r="N172"/>
  <c r="R172" s="1"/>
  <c r="Q171"/>
  <c r="P171"/>
  <c r="T171" s="1"/>
  <c r="O171"/>
  <c r="S171" s="1"/>
  <c r="N171"/>
  <c r="R171" s="1"/>
  <c r="Q170"/>
  <c r="P170"/>
  <c r="T170" s="1"/>
  <c r="O170"/>
  <c r="S170" s="1"/>
  <c r="N170"/>
  <c r="R170" s="1"/>
  <c r="Q169"/>
  <c r="P169"/>
  <c r="T169" s="1"/>
  <c r="O169"/>
  <c r="S169" s="1"/>
  <c r="N169"/>
  <c r="R169" s="1"/>
  <c r="Q168"/>
  <c r="P168"/>
  <c r="T168" s="1"/>
  <c r="O168"/>
  <c r="S168" s="1"/>
  <c r="N168"/>
  <c r="R168" s="1"/>
  <c r="Q167"/>
  <c r="P167"/>
  <c r="T167" s="1"/>
  <c r="O167"/>
  <c r="S167" s="1"/>
  <c r="N167"/>
  <c r="R167" s="1"/>
  <c r="Q166"/>
  <c r="P166"/>
  <c r="T166" s="1"/>
  <c r="O166"/>
  <c r="S166" s="1"/>
  <c r="N166"/>
  <c r="R166" s="1"/>
  <c r="Q165"/>
  <c r="P165"/>
  <c r="T165" s="1"/>
  <c r="O165"/>
  <c r="S165" s="1"/>
  <c r="N165"/>
  <c r="R165" s="1"/>
  <c r="Q164"/>
  <c r="P164"/>
  <c r="T164" s="1"/>
  <c r="O164"/>
  <c r="S164" s="1"/>
  <c r="N164"/>
  <c r="R164" s="1"/>
  <c r="Q163"/>
  <c r="P163"/>
  <c r="T163" s="1"/>
  <c r="O163"/>
  <c r="S163" s="1"/>
  <c r="N163"/>
  <c r="R163" s="1"/>
  <c r="Q162"/>
  <c r="P162"/>
  <c r="T162" s="1"/>
  <c r="O162"/>
  <c r="S162" s="1"/>
  <c r="N162"/>
  <c r="R162" s="1"/>
  <c r="Q161"/>
  <c r="P161"/>
  <c r="T161" s="1"/>
  <c r="O161"/>
  <c r="S161" s="1"/>
  <c r="N161"/>
  <c r="R161" s="1"/>
  <c r="Q160"/>
  <c r="P160"/>
  <c r="T160" s="1"/>
  <c r="O160"/>
  <c r="S160" s="1"/>
  <c r="N160"/>
  <c r="R160" s="1"/>
  <c r="Q159"/>
  <c r="P159"/>
  <c r="T159" s="1"/>
  <c r="O159"/>
  <c r="S159" s="1"/>
  <c r="N159"/>
  <c r="R159" s="1"/>
  <c r="Q158"/>
  <c r="P158"/>
  <c r="T158" s="1"/>
  <c r="O158"/>
  <c r="S158" s="1"/>
  <c r="N158"/>
  <c r="R158" s="1"/>
  <c r="Q157"/>
  <c r="P157"/>
  <c r="T157" s="1"/>
  <c r="O157"/>
  <c r="S157" s="1"/>
  <c r="N157"/>
  <c r="R157" s="1"/>
  <c r="Q156"/>
  <c r="P156"/>
  <c r="T156" s="1"/>
  <c r="O156"/>
  <c r="S156" s="1"/>
  <c r="N156"/>
  <c r="R156" s="1"/>
  <c r="Q155"/>
  <c r="P155"/>
  <c r="T155" s="1"/>
  <c r="O155"/>
  <c r="S155" s="1"/>
  <c r="N155"/>
  <c r="R155" s="1"/>
  <c r="Q154"/>
  <c r="P154"/>
  <c r="T154" s="1"/>
  <c r="O154"/>
  <c r="S154" s="1"/>
  <c r="N154"/>
  <c r="R154" s="1"/>
  <c r="Q153"/>
  <c r="P153"/>
  <c r="T153" s="1"/>
  <c r="O153"/>
  <c r="S153" s="1"/>
  <c r="N153"/>
  <c r="R153" s="1"/>
  <c r="Q152"/>
  <c r="P152"/>
  <c r="T152" s="1"/>
  <c r="O152"/>
  <c r="S152" s="1"/>
  <c r="N152"/>
  <c r="R152" s="1"/>
  <c r="Q151"/>
  <c r="P151"/>
  <c r="T151" s="1"/>
  <c r="O151"/>
  <c r="S151" s="1"/>
  <c r="N151"/>
  <c r="R151" s="1"/>
  <c r="Q150"/>
  <c r="P150"/>
  <c r="T150" s="1"/>
  <c r="O150"/>
  <c r="S150" s="1"/>
  <c r="N150"/>
  <c r="R150" s="1"/>
  <c r="Q149"/>
  <c r="P149"/>
  <c r="T149" s="1"/>
  <c r="O149"/>
  <c r="S149" s="1"/>
  <c r="N149"/>
  <c r="R149" s="1"/>
  <c r="Q148"/>
  <c r="P148"/>
  <c r="T148" s="1"/>
  <c r="O148"/>
  <c r="S148" s="1"/>
  <c r="N148"/>
  <c r="R148" s="1"/>
  <c r="Q147"/>
  <c r="P147"/>
  <c r="T147" s="1"/>
  <c r="O147"/>
  <c r="S147" s="1"/>
  <c r="N147"/>
  <c r="R147" s="1"/>
  <c r="Q146"/>
  <c r="P146"/>
  <c r="T146" s="1"/>
  <c r="O146"/>
  <c r="S146" s="1"/>
  <c r="N146"/>
  <c r="R146" s="1"/>
  <c r="Q145"/>
  <c r="P145"/>
  <c r="T145" s="1"/>
  <c r="O145"/>
  <c r="S145" s="1"/>
  <c r="N145"/>
  <c r="R145" s="1"/>
  <c r="Q144"/>
  <c r="P144"/>
  <c r="T144" s="1"/>
  <c r="O144"/>
  <c r="S144" s="1"/>
  <c r="N144"/>
  <c r="R144" s="1"/>
  <c r="Q143"/>
  <c r="P143"/>
  <c r="T143" s="1"/>
  <c r="O143"/>
  <c r="S143" s="1"/>
  <c r="N143"/>
  <c r="R143" s="1"/>
  <c r="Q142"/>
  <c r="P142"/>
  <c r="T142" s="1"/>
  <c r="O142"/>
  <c r="S142" s="1"/>
  <c r="N142"/>
  <c r="R142" s="1"/>
  <c r="Q141"/>
  <c r="P141"/>
  <c r="T141" s="1"/>
  <c r="O141"/>
  <c r="S141" s="1"/>
  <c r="N141"/>
  <c r="R141" s="1"/>
  <c r="Q140"/>
  <c r="P140"/>
  <c r="T140" s="1"/>
  <c r="O140"/>
  <c r="S140" s="1"/>
  <c r="N140"/>
  <c r="R140" s="1"/>
  <c r="Q139"/>
  <c r="P139"/>
  <c r="T139" s="1"/>
  <c r="O139"/>
  <c r="S139" s="1"/>
  <c r="N139"/>
  <c r="R139" s="1"/>
  <c r="Q138"/>
  <c r="P138"/>
  <c r="T138" s="1"/>
  <c r="O138"/>
  <c r="S138" s="1"/>
  <c r="N138"/>
  <c r="R138" s="1"/>
  <c r="Q137"/>
  <c r="P137"/>
  <c r="T137" s="1"/>
  <c r="O137"/>
  <c r="S137" s="1"/>
  <c r="N137"/>
  <c r="R137" s="1"/>
  <c r="Q136"/>
  <c r="P136"/>
  <c r="T136" s="1"/>
  <c r="O136"/>
  <c r="S136" s="1"/>
  <c r="N136"/>
  <c r="R136" s="1"/>
  <c r="Q135"/>
  <c r="P135"/>
  <c r="T135" s="1"/>
  <c r="O135"/>
  <c r="S135" s="1"/>
  <c r="N135"/>
  <c r="R135" s="1"/>
  <c r="Q134"/>
  <c r="P134"/>
  <c r="T134" s="1"/>
  <c r="O134"/>
  <c r="S134" s="1"/>
  <c r="N134"/>
  <c r="R134" s="1"/>
  <c r="Q133"/>
  <c r="P133"/>
  <c r="T133" s="1"/>
  <c r="O133"/>
  <c r="S133" s="1"/>
  <c r="N133"/>
  <c r="R133" s="1"/>
  <c r="Q132"/>
  <c r="P132"/>
  <c r="T132" s="1"/>
  <c r="O132"/>
  <c r="S132" s="1"/>
  <c r="N132"/>
  <c r="R132" s="1"/>
  <c r="Q131"/>
  <c r="P131"/>
  <c r="T131" s="1"/>
  <c r="O131"/>
  <c r="S131" s="1"/>
  <c r="N131"/>
  <c r="R131" s="1"/>
  <c r="Q130"/>
  <c r="P130"/>
  <c r="T130" s="1"/>
  <c r="O130"/>
  <c r="S130" s="1"/>
  <c r="N130"/>
  <c r="R130" s="1"/>
  <c r="Q129"/>
  <c r="P129"/>
  <c r="T129" s="1"/>
  <c r="O129"/>
  <c r="S129" s="1"/>
  <c r="N129"/>
  <c r="R129" s="1"/>
  <c r="Q128"/>
  <c r="P128"/>
  <c r="T128" s="1"/>
  <c r="O128"/>
  <c r="S128" s="1"/>
  <c r="N128"/>
  <c r="R128" s="1"/>
  <c r="Q127"/>
  <c r="P127"/>
  <c r="T127" s="1"/>
  <c r="O127"/>
  <c r="S127" s="1"/>
  <c r="N127"/>
  <c r="R127" s="1"/>
  <c r="Q126"/>
  <c r="P126"/>
  <c r="T126" s="1"/>
  <c r="O126"/>
  <c r="S126" s="1"/>
  <c r="N126"/>
  <c r="R126" s="1"/>
  <c r="Q125"/>
  <c r="P125"/>
  <c r="T125" s="1"/>
  <c r="O125"/>
  <c r="S125" s="1"/>
  <c r="N125"/>
  <c r="R125" s="1"/>
  <c r="Q124"/>
  <c r="P124"/>
  <c r="T124" s="1"/>
  <c r="O124"/>
  <c r="S124" s="1"/>
  <c r="N124"/>
  <c r="R124" s="1"/>
  <c r="Q123"/>
  <c r="P123"/>
  <c r="T123" s="1"/>
  <c r="O123"/>
  <c r="S123" s="1"/>
  <c r="N123"/>
  <c r="R123" s="1"/>
  <c r="Q122"/>
  <c r="P122"/>
  <c r="T122" s="1"/>
  <c r="O122"/>
  <c r="S122" s="1"/>
  <c r="N122"/>
  <c r="R122" s="1"/>
  <c r="Q121"/>
  <c r="P121"/>
  <c r="T121" s="1"/>
  <c r="O121"/>
  <c r="S121" s="1"/>
  <c r="N121"/>
  <c r="R121" s="1"/>
  <c r="Q120"/>
  <c r="P120"/>
  <c r="T120" s="1"/>
  <c r="O120"/>
  <c r="S120" s="1"/>
  <c r="N120"/>
  <c r="R120" s="1"/>
  <c r="Q119"/>
  <c r="P119"/>
  <c r="T119" s="1"/>
  <c r="O119"/>
  <c r="S119" s="1"/>
  <c r="N119"/>
  <c r="R119" s="1"/>
  <c r="Q118"/>
  <c r="P118"/>
  <c r="T118" s="1"/>
  <c r="O118"/>
  <c r="S118" s="1"/>
  <c r="N118"/>
  <c r="R118" s="1"/>
  <c r="Q117"/>
  <c r="P117"/>
  <c r="T117" s="1"/>
  <c r="O117"/>
  <c r="S117" s="1"/>
  <c r="N117"/>
  <c r="R117" s="1"/>
  <c r="Q116"/>
  <c r="P116"/>
  <c r="T116" s="1"/>
  <c r="O116"/>
  <c r="S116" s="1"/>
  <c r="N116"/>
  <c r="R116" s="1"/>
  <c r="Q115"/>
  <c r="P115"/>
  <c r="T115" s="1"/>
  <c r="O115"/>
  <c r="S115" s="1"/>
  <c r="N115"/>
  <c r="R115" s="1"/>
  <c r="Q114"/>
  <c r="P114"/>
  <c r="T114" s="1"/>
  <c r="O114"/>
  <c r="S114" s="1"/>
  <c r="N114"/>
  <c r="R114" s="1"/>
  <c r="Q113"/>
  <c r="P113"/>
  <c r="T113" s="1"/>
  <c r="O113"/>
  <c r="S113" s="1"/>
  <c r="N113"/>
  <c r="R113" s="1"/>
  <c r="S112"/>
  <c r="Q112"/>
  <c r="P112"/>
  <c r="T112" s="1"/>
  <c r="O112"/>
  <c r="N112"/>
  <c r="R112" s="1"/>
  <c r="Q111"/>
  <c r="P111"/>
  <c r="T111" s="1"/>
  <c r="O111"/>
  <c r="S111" s="1"/>
  <c r="N111"/>
  <c r="R111" s="1"/>
  <c r="Q110"/>
  <c r="P110"/>
  <c r="T110" s="1"/>
  <c r="O110"/>
  <c r="S110" s="1"/>
  <c r="N110"/>
  <c r="R110" s="1"/>
  <c r="Q109"/>
  <c r="P109"/>
  <c r="T109" s="1"/>
  <c r="O109"/>
  <c r="S109" s="1"/>
  <c r="N109"/>
  <c r="R109" s="1"/>
  <c r="Q108"/>
  <c r="P108"/>
  <c r="T108" s="1"/>
  <c r="O108"/>
  <c r="S108" s="1"/>
  <c r="N108"/>
  <c r="R108" s="1"/>
  <c r="Q107"/>
  <c r="P107"/>
  <c r="T107" s="1"/>
  <c r="O107"/>
  <c r="S107" s="1"/>
  <c r="N107"/>
  <c r="R107" s="1"/>
  <c r="Q106"/>
  <c r="P106"/>
  <c r="T106" s="1"/>
  <c r="O106"/>
  <c r="S106" s="1"/>
  <c r="N106"/>
  <c r="R106" s="1"/>
  <c r="Q105"/>
  <c r="P105"/>
  <c r="T105" s="1"/>
  <c r="O105"/>
  <c r="S105" s="1"/>
  <c r="N105"/>
  <c r="R105" s="1"/>
  <c r="Q104"/>
  <c r="P104"/>
  <c r="T104" s="1"/>
  <c r="O104"/>
  <c r="S104" s="1"/>
  <c r="N104"/>
  <c r="R104" s="1"/>
  <c r="Q103"/>
  <c r="P103"/>
  <c r="T103" s="1"/>
  <c r="O103"/>
  <c r="S103" s="1"/>
  <c r="N103"/>
  <c r="R103" s="1"/>
  <c r="Q102"/>
  <c r="P102"/>
  <c r="T102" s="1"/>
  <c r="O102"/>
  <c r="S102" s="1"/>
  <c r="N102"/>
  <c r="R102" s="1"/>
  <c r="Q101"/>
  <c r="P101"/>
  <c r="T101" s="1"/>
  <c r="O101"/>
  <c r="S101" s="1"/>
  <c r="N101"/>
  <c r="R101" s="1"/>
  <c r="Q100"/>
  <c r="P100"/>
  <c r="T100" s="1"/>
  <c r="O100"/>
  <c r="S100" s="1"/>
  <c r="N100"/>
  <c r="R100" s="1"/>
  <c r="Q99"/>
  <c r="P99"/>
  <c r="T99" s="1"/>
  <c r="O99"/>
  <c r="S99" s="1"/>
  <c r="N99"/>
  <c r="R99" s="1"/>
  <c r="Q98"/>
  <c r="P98"/>
  <c r="T98" s="1"/>
  <c r="O98"/>
  <c r="S98" s="1"/>
  <c r="N98"/>
  <c r="R98" s="1"/>
  <c r="Q97"/>
  <c r="P97"/>
  <c r="T97" s="1"/>
  <c r="O97"/>
  <c r="S97" s="1"/>
  <c r="N97"/>
  <c r="R97" s="1"/>
  <c r="Q96"/>
  <c r="P96"/>
  <c r="T96" s="1"/>
  <c r="O96"/>
  <c r="S96" s="1"/>
  <c r="N96"/>
  <c r="R96" s="1"/>
  <c r="Q95"/>
  <c r="P95"/>
  <c r="T95" s="1"/>
  <c r="O95"/>
  <c r="S95" s="1"/>
  <c r="N95"/>
  <c r="R95" s="1"/>
  <c r="Q94"/>
  <c r="P94"/>
  <c r="T94" s="1"/>
  <c r="O94"/>
  <c r="S94" s="1"/>
  <c r="N94"/>
  <c r="R94" s="1"/>
  <c r="Q93"/>
  <c r="P93"/>
  <c r="T93" s="1"/>
  <c r="O93"/>
  <c r="S93" s="1"/>
  <c r="N93"/>
  <c r="R93" s="1"/>
  <c r="Q92"/>
  <c r="P92"/>
  <c r="T92" s="1"/>
  <c r="O92"/>
  <c r="S92" s="1"/>
  <c r="N92"/>
  <c r="R92" s="1"/>
  <c r="Q91"/>
  <c r="P91"/>
  <c r="T91" s="1"/>
  <c r="O91"/>
  <c r="S91" s="1"/>
  <c r="N91"/>
  <c r="R91" s="1"/>
  <c r="Q90"/>
  <c r="P90"/>
  <c r="T90" s="1"/>
  <c r="O90"/>
  <c r="S90" s="1"/>
  <c r="N90"/>
  <c r="R90" s="1"/>
  <c r="Q89"/>
  <c r="P89"/>
  <c r="T89" s="1"/>
  <c r="O89"/>
  <c r="S89" s="1"/>
  <c r="N89"/>
  <c r="R89" s="1"/>
  <c r="Q88"/>
  <c r="P88"/>
  <c r="T88" s="1"/>
  <c r="O88"/>
  <c r="S88" s="1"/>
  <c r="N88"/>
  <c r="R88" s="1"/>
  <c r="Q87"/>
  <c r="P87"/>
  <c r="T87" s="1"/>
  <c r="O87"/>
  <c r="S87" s="1"/>
  <c r="N87"/>
  <c r="R87" s="1"/>
  <c r="Q86"/>
  <c r="P86"/>
  <c r="T86" s="1"/>
  <c r="O86"/>
  <c r="S86" s="1"/>
  <c r="N86"/>
  <c r="R86" s="1"/>
  <c r="Q85"/>
  <c r="P85"/>
  <c r="T85" s="1"/>
  <c r="O85"/>
  <c r="S85" s="1"/>
  <c r="N85"/>
  <c r="R85" s="1"/>
  <c r="Q84"/>
  <c r="P84"/>
  <c r="T84" s="1"/>
  <c r="O84"/>
  <c r="S84" s="1"/>
  <c r="N84"/>
  <c r="R84" s="1"/>
  <c r="Q83"/>
  <c r="P83"/>
  <c r="T83" s="1"/>
  <c r="O83"/>
  <c r="S83" s="1"/>
  <c r="N83"/>
  <c r="R83" s="1"/>
  <c r="Q82"/>
  <c r="P82"/>
  <c r="T82" s="1"/>
  <c r="O82"/>
  <c r="S82" s="1"/>
  <c r="N82"/>
  <c r="R82" s="1"/>
  <c r="Q81"/>
  <c r="P81"/>
  <c r="T81" s="1"/>
  <c r="O81"/>
  <c r="S81" s="1"/>
  <c r="N81"/>
  <c r="R81" s="1"/>
  <c r="Q80"/>
  <c r="P80"/>
  <c r="T80" s="1"/>
  <c r="O80"/>
  <c r="S80" s="1"/>
  <c r="N80"/>
  <c r="R80" s="1"/>
  <c r="Q79"/>
  <c r="P79"/>
  <c r="T79" s="1"/>
  <c r="O79"/>
  <c r="S79" s="1"/>
  <c r="N79"/>
  <c r="R79" s="1"/>
  <c r="Q78"/>
  <c r="P78"/>
  <c r="T78" s="1"/>
  <c r="O78"/>
  <c r="S78" s="1"/>
  <c r="N78"/>
  <c r="R78" s="1"/>
  <c r="Q77"/>
  <c r="P77"/>
  <c r="T77" s="1"/>
  <c r="O77"/>
  <c r="S77" s="1"/>
  <c r="N77"/>
  <c r="R77" s="1"/>
  <c r="Q76"/>
  <c r="P76"/>
  <c r="T76" s="1"/>
  <c r="O76"/>
  <c r="S76" s="1"/>
  <c r="N76"/>
  <c r="R76" s="1"/>
  <c r="Q75"/>
  <c r="P75"/>
  <c r="T75" s="1"/>
  <c r="O75"/>
  <c r="S75" s="1"/>
  <c r="N75"/>
  <c r="R75" s="1"/>
  <c r="Q74"/>
  <c r="P74"/>
  <c r="T74" s="1"/>
  <c r="O74"/>
  <c r="S74" s="1"/>
  <c r="N74"/>
  <c r="R74" s="1"/>
  <c r="Q73"/>
  <c r="P73"/>
  <c r="T73" s="1"/>
  <c r="O73"/>
  <c r="S73" s="1"/>
  <c r="N73"/>
  <c r="R73" s="1"/>
  <c r="Q72"/>
  <c r="P72"/>
  <c r="T72" s="1"/>
  <c r="O72"/>
  <c r="S72" s="1"/>
  <c r="N72"/>
  <c r="R72" s="1"/>
  <c r="Q71"/>
  <c r="P71"/>
  <c r="T71" s="1"/>
  <c r="O71"/>
  <c r="S71" s="1"/>
  <c r="N71"/>
  <c r="R71" s="1"/>
  <c r="Q70"/>
  <c r="P70"/>
  <c r="T70" s="1"/>
  <c r="O70"/>
  <c r="S70" s="1"/>
  <c r="N70"/>
  <c r="R70" s="1"/>
  <c r="Q69"/>
  <c r="P69"/>
  <c r="T69" s="1"/>
  <c r="O69"/>
  <c r="S69" s="1"/>
  <c r="N69"/>
  <c r="R69" s="1"/>
  <c r="Q68"/>
  <c r="P68"/>
  <c r="T68" s="1"/>
  <c r="O68"/>
  <c r="S68" s="1"/>
  <c r="N68"/>
  <c r="R68" s="1"/>
  <c r="Q67"/>
  <c r="P67"/>
  <c r="T67" s="1"/>
  <c r="O67"/>
  <c r="S67" s="1"/>
  <c r="N67"/>
  <c r="R67" s="1"/>
  <c r="Q66"/>
  <c r="P66"/>
  <c r="T66" s="1"/>
  <c r="O66"/>
  <c r="S66" s="1"/>
  <c r="N66"/>
  <c r="R66" s="1"/>
  <c r="Q65"/>
  <c r="P65"/>
  <c r="T65" s="1"/>
  <c r="O65"/>
  <c r="S65" s="1"/>
  <c r="N65"/>
  <c r="R65" s="1"/>
  <c r="Q64"/>
  <c r="P64"/>
  <c r="T64" s="1"/>
  <c r="O64"/>
  <c r="S64" s="1"/>
  <c r="N64"/>
  <c r="R64" s="1"/>
  <c r="Q63"/>
  <c r="P63"/>
  <c r="T63" s="1"/>
  <c r="O63"/>
  <c r="S63" s="1"/>
  <c r="N63"/>
  <c r="R63" s="1"/>
  <c r="Q62"/>
  <c r="P62"/>
  <c r="T62" s="1"/>
  <c r="O62"/>
  <c r="S62" s="1"/>
  <c r="N62"/>
  <c r="R62" s="1"/>
  <c r="Q61"/>
  <c r="P61"/>
  <c r="T61" s="1"/>
  <c r="O61"/>
  <c r="S61" s="1"/>
  <c r="N61"/>
  <c r="R61" s="1"/>
  <c r="Q60"/>
  <c r="P60"/>
  <c r="T60" s="1"/>
  <c r="O60"/>
  <c r="S60" s="1"/>
  <c r="N60"/>
  <c r="R60" s="1"/>
  <c r="Q59"/>
  <c r="P59"/>
  <c r="T59" s="1"/>
  <c r="O59"/>
  <c r="S59" s="1"/>
  <c r="N59"/>
  <c r="R59" s="1"/>
  <c r="Q58"/>
  <c r="P58"/>
  <c r="T58" s="1"/>
  <c r="O58"/>
  <c r="S58" s="1"/>
  <c r="N58"/>
  <c r="R58" s="1"/>
  <c r="Q57"/>
  <c r="P57"/>
  <c r="T57" s="1"/>
  <c r="O57"/>
  <c r="S57" s="1"/>
  <c r="N57"/>
  <c r="R57" s="1"/>
  <c r="Q56"/>
  <c r="P56"/>
  <c r="T56" s="1"/>
  <c r="O56"/>
  <c r="S56" s="1"/>
  <c r="N56"/>
  <c r="R56" s="1"/>
  <c r="Q55"/>
  <c r="P55"/>
  <c r="T55" s="1"/>
  <c r="O55"/>
  <c r="S55" s="1"/>
  <c r="N55"/>
  <c r="R55" s="1"/>
  <c r="Q54"/>
  <c r="P54"/>
  <c r="T54" s="1"/>
  <c r="O54"/>
  <c r="S54" s="1"/>
  <c r="N54"/>
  <c r="R54" s="1"/>
  <c r="Q53"/>
  <c r="P53"/>
  <c r="T53" s="1"/>
  <c r="O53"/>
  <c r="S53" s="1"/>
  <c r="N53"/>
  <c r="R53" s="1"/>
  <c r="Q52"/>
  <c r="P52"/>
  <c r="T52" s="1"/>
  <c r="O52"/>
  <c r="S52" s="1"/>
  <c r="N52"/>
  <c r="R52" s="1"/>
  <c r="Q51"/>
  <c r="P51"/>
  <c r="T51" s="1"/>
  <c r="O51"/>
  <c r="S51" s="1"/>
  <c r="N51"/>
  <c r="R51" s="1"/>
  <c r="Q50"/>
  <c r="P50"/>
  <c r="T50" s="1"/>
  <c r="O50"/>
  <c r="S50" s="1"/>
  <c r="N50"/>
  <c r="R50" s="1"/>
  <c r="Q49"/>
  <c r="P49"/>
  <c r="T49" s="1"/>
  <c r="O49"/>
  <c r="S49" s="1"/>
  <c r="N49"/>
  <c r="R49" s="1"/>
  <c r="Q48"/>
  <c r="P48"/>
  <c r="T48" s="1"/>
  <c r="O48"/>
  <c r="S48" s="1"/>
  <c r="N48"/>
  <c r="R48" s="1"/>
  <c r="Q47"/>
  <c r="P47"/>
  <c r="T47" s="1"/>
  <c r="O47"/>
  <c r="S47" s="1"/>
  <c r="N47"/>
  <c r="R47" s="1"/>
  <c r="Q46"/>
  <c r="P46"/>
  <c r="T46" s="1"/>
  <c r="O46"/>
  <c r="S46" s="1"/>
  <c r="N46"/>
  <c r="R46" s="1"/>
  <c r="Q45"/>
  <c r="P45"/>
  <c r="T45" s="1"/>
  <c r="O45"/>
  <c r="S45" s="1"/>
  <c r="N45"/>
  <c r="R45" s="1"/>
  <c r="Q44"/>
  <c r="P44"/>
  <c r="T44" s="1"/>
  <c r="O44"/>
  <c r="S44" s="1"/>
  <c r="N44"/>
  <c r="R44" s="1"/>
  <c r="Q43"/>
  <c r="P43"/>
  <c r="T43" s="1"/>
  <c r="O43"/>
  <c r="S43" s="1"/>
  <c r="N43"/>
  <c r="R43" s="1"/>
  <c r="Q42"/>
  <c r="P42"/>
  <c r="T42" s="1"/>
  <c r="O42"/>
  <c r="S42" s="1"/>
  <c r="N42"/>
  <c r="R42" s="1"/>
  <c r="Q41"/>
  <c r="P41"/>
  <c r="T41" s="1"/>
  <c r="O41"/>
  <c r="S41" s="1"/>
  <c r="N41"/>
  <c r="R41" s="1"/>
  <c r="Q40"/>
  <c r="P40"/>
  <c r="T40" s="1"/>
  <c r="O40"/>
  <c r="S40" s="1"/>
  <c r="N40"/>
  <c r="R40" s="1"/>
  <c r="Q39"/>
  <c r="P39"/>
  <c r="T39" s="1"/>
  <c r="O39"/>
  <c r="S39" s="1"/>
  <c r="N39"/>
  <c r="R39" s="1"/>
  <c r="Q38"/>
  <c r="P38"/>
  <c r="T38" s="1"/>
  <c r="O38"/>
  <c r="S38" s="1"/>
  <c r="N38"/>
  <c r="R38" s="1"/>
  <c r="Q37"/>
  <c r="P37"/>
  <c r="T37" s="1"/>
  <c r="O37"/>
  <c r="S37" s="1"/>
  <c r="N37"/>
  <c r="R37" s="1"/>
  <c r="Q36"/>
  <c r="P36"/>
  <c r="T36" s="1"/>
  <c r="O36"/>
  <c r="S36" s="1"/>
  <c r="N36"/>
  <c r="R36" s="1"/>
  <c r="Q35"/>
  <c r="P35"/>
  <c r="T35" s="1"/>
  <c r="O35"/>
  <c r="S35" s="1"/>
  <c r="N35"/>
  <c r="R35" s="1"/>
  <c r="Q34"/>
  <c r="P34"/>
  <c r="T34" s="1"/>
  <c r="O34"/>
  <c r="S34" s="1"/>
  <c r="N34"/>
  <c r="R34" s="1"/>
  <c r="Q33"/>
  <c r="P33"/>
  <c r="T33" s="1"/>
  <c r="O33"/>
  <c r="S33" s="1"/>
  <c r="N33"/>
  <c r="R33" s="1"/>
  <c r="Q32"/>
  <c r="P32"/>
  <c r="T32" s="1"/>
  <c r="O32"/>
  <c r="S32" s="1"/>
  <c r="N32"/>
  <c r="R32" s="1"/>
  <c r="Q31"/>
  <c r="P31"/>
  <c r="T31" s="1"/>
  <c r="O31"/>
  <c r="S31" s="1"/>
  <c r="N31"/>
  <c r="R31" s="1"/>
  <c r="Q30"/>
  <c r="P30"/>
  <c r="T30" s="1"/>
  <c r="O30"/>
  <c r="S30" s="1"/>
  <c r="N30"/>
  <c r="R30" s="1"/>
  <c r="Q29"/>
  <c r="P29"/>
  <c r="T29" s="1"/>
  <c r="O29"/>
  <c r="S29" s="1"/>
  <c r="N29"/>
  <c r="R29" s="1"/>
  <c r="Q28"/>
  <c r="P28"/>
  <c r="T28" s="1"/>
  <c r="O28"/>
  <c r="S28" s="1"/>
  <c r="N28"/>
  <c r="R28" s="1"/>
  <c r="Q27"/>
  <c r="P27"/>
  <c r="T27" s="1"/>
  <c r="O27"/>
  <c r="S27" s="1"/>
  <c r="N27"/>
  <c r="R27" s="1"/>
  <c r="Q26"/>
  <c r="P26"/>
  <c r="T26" s="1"/>
  <c r="O26"/>
  <c r="S26" s="1"/>
  <c r="N26"/>
  <c r="R26" s="1"/>
  <c r="Q25"/>
  <c r="P25"/>
  <c r="T25" s="1"/>
  <c r="O25"/>
  <c r="S25" s="1"/>
  <c r="N25"/>
  <c r="R25" s="1"/>
  <c r="Q24"/>
  <c r="P24"/>
  <c r="T24" s="1"/>
  <c r="O24"/>
  <c r="S24" s="1"/>
  <c r="N24"/>
  <c r="R24" s="1"/>
  <c r="Q23"/>
  <c r="P23"/>
  <c r="T23" s="1"/>
  <c r="O23"/>
  <c r="S23" s="1"/>
  <c r="N23"/>
  <c r="R23" s="1"/>
  <c r="Q22"/>
  <c r="P22"/>
  <c r="T22" s="1"/>
  <c r="O22"/>
  <c r="S22" s="1"/>
  <c r="N22"/>
  <c r="R22" s="1"/>
  <c r="Q21"/>
  <c r="P21"/>
  <c r="T21" s="1"/>
  <c r="O21"/>
  <c r="S21" s="1"/>
  <c r="N21"/>
  <c r="R21" s="1"/>
  <c r="Q20"/>
  <c r="P20"/>
  <c r="T20" s="1"/>
  <c r="O20"/>
  <c r="S20" s="1"/>
  <c r="N20"/>
  <c r="R20" s="1"/>
  <c r="Q19"/>
  <c r="P19"/>
  <c r="T19" s="1"/>
  <c r="O19"/>
  <c r="S19" s="1"/>
  <c r="N19"/>
  <c r="R19" s="1"/>
  <c r="Q18"/>
  <c r="P18"/>
  <c r="T18" s="1"/>
  <c r="O18"/>
  <c r="S18" s="1"/>
  <c r="N18"/>
  <c r="R18" s="1"/>
  <c r="Q17"/>
  <c r="P17"/>
  <c r="T17" s="1"/>
  <c r="O17"/>
  <c r="S17" s="1"/>
  <c r="N17"/>
  <c r="R17" s="1"/>
  <c r="Q16"/>
  <c r="P16"/>
  <c r="T16" s="1"/>
  <c r="O16"/>
  <c r="S16" s="1"/>
  <c r="N16"/>
  <c r="R16" s="1"/>
  <c r="Q15"/>
  <c r="P15"/>
  <c r="T15" s="1"/>
  <c r="O15"/>
  <c r="S15" s="1"/>
  <c r="N15"/>
  <c r="R15" s="1"/>
  <c r="Q14"/>
  <c r="P14"/>
  <c r="T14" s="1"/>
  <c r="O14"/>
  <c r="S14" s="1"/>
  <c r="N14"/>
  <c r="R14" s="1"/>
  <c r="Q13"/>
  <c r="P13"/>
  <c r="T13" s="1"/>
  <c r="O13"/>
  <c r="S13" s="1"/>
  <c r="N13"/>
  <c r="R13" s="1"/>
  <c r="Q12"/>
  <c r="P12"/>
  <c r="T12" s="1"/>
  <c r="O12"/>
  <c r="S12" s="1"/>
  <c r="N12"/>
  <c r="R12" s="1"/>
  <c r="Q11"/>
  <c r="P11"/>
  <c r="T11" s="1"/>
  <c r="O11"/>
  <c r="S11" s="1"/>
  <c r="N11"/>
  <c r="R11" s="1"/>
  <c r="Q10"/>
  <c r="P10"/>
  <c r="T10" s="1"/>
  <c r="O10"/>
  <c r="S10" s="1"/>
  <c r="N10"/>
  <c r="R10" s="1"/>
  <c r="Q9"/>
  <c r="P9"/>
  <c r="T9" s="1"/>
  <c r="O9"/>
  <c r="S9" s="1"/>
  <c r="N9"/>
  <c r="R9" s="1"/>
  <c r="Q8"/>
  <c r="P8"/>
  <c r="T8" s="1"/>
  <c r="O8"/>
  <c r="S8" s="1"/>
  <c r="N8"/>
  <c r="R8" s="1"/>
  <c r="Q7"/>
  <c r="P7"/>
  <c r="T7" s="1"/>
  <c r="O7"/>
  <c r="S7" s="1"/>
  <c r="N7"/>
  <c r="R7" s="1"/>
  <c r="Q6"/>
  <c r="P6"/>
  <c r="T6" s="1"/>
  <c r="O6"/>
  <c r="S6" s="1"/>
  <c r="N6"/>
  <c r="R6" s="1"/>
  <c r="Q5"/>
  <c r="P5"/>
  <c r="T5" s="1"/>
  <c r="O5"/>
  <c r="S5" s="1"/>
  <c r="N5"/>
  <c r="R5" s="1"/>
  <c r="Q4"/>
  <c r="P4"/>
  <c r="T4" s="1"/>
  <c r="O4"/>
  <c r="S4" s="1"/>
  <c r="N4"/>
  <c r="R4" s="1"/>
  <c r="Q3"/>
  <c r="P3"/>
  <c r="T3" s="1"/>
  <c r="O3"/>
  <c r="S3" s="1"/>
  <c r="N3"/>
  <c r="R3" s="1"/>
</calcChain>
</file>

<file path=xl/sharedStrings.xml><?xml version="1.0" encoding="utf-8"?>
<sst xmlns="http://schemas.openxmlformats.org/spreadsheetml/2006/main" count="608" uniqueCount="107">
  <si>
    <t>الفهرس</t>
  </si>
  <si>
    <t>مقاس الحلق</t>
  </si>
  <si>
    <t>مقاس الدلفة و الزجاج</t>
  </si>
  <si>
    <t>القطاع</t>
  </si>
  <si>
    <t>تخصيم العرض</t>
  </si>
  <si>
    <t>تخصيم الإرتفاع</t>
  </si>
  <si>
    <t>تخصيم الزجاج</t>
  </si>
  <si>
    <t>تاريخ</t>
  </si>
  <si>
    <t>اسم الفني</t>
  </si>
  <si>
    <t>عرض الحلق</t>
  </si>
  <si>
    <t>ارتفاع الحلق</t>
  </si>
  <si>
    <t>عدد</t>
  </si>
  <si>
    <t>اللون</t>
  </si>
  <si>
    <t>نوع الزجاج</t>
  </si>
  <si>
    <t>عرض الدلفة</t>
  </si>
  <si>
    <t>إرتفاع الدلفة</t>
  </si>
  <si>
    <t>عرض الزجاج</t>
  </si>
  <si>
    <t>إرتفاع الزجاج</t>
  </si>
  <si>
    <t>مورد الزجاج</t>
  </si>
  <si>
    <t>ملاحظات</t>
  </si>
  <si>
    <t>جامبو 2 دلفة</t>
  </si>
  <si>
    <t>بي إس كبير 2 دلفة</t>
  </si>
  <si>
    <t>جامبو 4 دلفة</t>
  </si>
  <si>
    <t>تانجو 2 دلفة</t>
  </si>
  <si>
    <t>تانجو 4 دلفة</t>
  </si>
  <si>
    <t>بي إس كبير 4 دلفة</t>
  </si>
  <si>
    <t>بي إس صغير 2 دلفة</t>
  </si>
  <si>
    <t>بي إس صغير 4 دلفة</t>
  </si>
  <si>
    <t>إليو 80 جرار 2 دلفة</t>
  </si>
  <si>
    <t>إليو 80 جرار 4 دلفة</t>
  </si>
  <si>
    <t>إليو 82 مفصلي 2 دلفة</t>
  </si>
  <si>
    <t>فالف صغير 2 دلفة</t>
  </si>
  <si>
    <t>فالف صغير 4 دلفة</t>
  </si>
  <si>
    <t>فالف كبير 2 دلفة</t>
  </si>
  <si>
    <t>فالف كبير 4 دلفة</t>
  </si>
  <si>
    <t>سعد 2 دلفة</t>
  </si>
  <si>
    <t>سعد 4 دلفة</t>
  </si>
  <si>
    <t>ألوميل كبير 2 دلفة سكينة دوران</t>
  </si>
  <si>
    <t>ألوميل كبير 4 دلفة سكينة دوران الستارة الدوران</t>
  </si>
  <si>
    <t>ألوميل صغير 2 ضلفة</t>
  </si>
  <si>
    <t>عربية 2 دلفة</t>
  </si>
  <si>
    <t>عربية 4 دلفة</t>
  </si>
  <si>
    <t>إليو 100 2 ضلفة</t>
  </si>
  <si>
    <t>إليو 100 4 ضلفة</t>
  </si>
  <si>
    <t>تقطيع من عندنا</t>
  </si>
  <si>
    <t>طباخ</t>
  </si>
  <si>
    <t>كامل</t>
  </si>
  <si>
    <t>وجيه</t>
  </si>
  <si>
    <t>حسام</t>
  </si>
  <si>
    <t>سامح جادو</t>
  </si>
  <si>
    <t xml:space="preserve"> حسام 4 فقط</t>
  </si>
  <si>
    <t>شريف</t>
  </si>
  <si>
    <t>رفعت-فيسيولوجي</t>
  </si>
  <si>
    <t>الفاميه موجود</t>
  </si>
  <si>
    <t>نصر-النرجس</t>
  </si>
  <si>
    <t>د/محمود - الهضبة</t>
  </si>
  <si>
    <t>104.5*75 مفصلي 2 ضلفة سلك ثابت</t>
  </si>
  <si>
    <t>الكل سلك ناشف</t>
  </si>
  <si>
    <t>ياسر</t>
  </si>
  <si>
    <t>الحاج يوسف</t>
  </si>
  <si>
    <t>علي</t>
  </si>
  <si>
    <t>م نصر-عمارة النرجس</t>
  </si>
  <si>
    <t>الحسيني</t>
  </si>
  <si>
    <t>إجمالي الأمتار</t>
  </si>
  <si>
    <t xml:space="preserve">            تقسيم القطاع :</t>
  </si>
  <si>
    <t>جــرار</t>
  </si>
  <si>
    <t>مفصلي</t>
  </si>
  <si>
    <t>مقاسات العملية</t>
  </si>
  <si>
    <t>مقاس البار</t>
  </si>
  <si>
    <t>مقاس الدلفة و السكينة</t>
  </si>
  <si>
    <t>الطلبية</t>
  </si>
  <si>
    <t>العرض</t>
  </si>
  <si>
    <t>الارتفاع</t>
  </si>
  <si>
    <t>عرض البار</t>
  </si>
  <si>
    <t>ارتفاع البار</t>
  </si>
  <si>
    <t>طول البار</t>
  </si>
  <si>
    <t>طول الأرضية</t>
  </si>
  <si>
    <t>طول الجنب</t>
  </si>
  <si>
    <t>طول الحلق--فواصل تي</t>
  </si>
  <si>
    <t>طول س.مفصلي--ال16</t>
  </si>
  <si>
    <t>طول الدلفة</t>
  </si>
  <si>
    <t>طول السلك</t>
  </si>
  <si>
    <t>طول السكينة--صداد تي</t>
  </si>
  <si>
    <t>طول العادة</t>
  </si>
  <si>
    <t>نوع العود</t>
  </si>
  <si>
    <t>عدد الأعواد</t>
  </si>
  <si>
    <t>طول العود</t>
  </si>
  <si>
    <t>قطاعات الجرار</t>
  </si>
  <si>
    <t>البار</t>
  </si>
  <si>
    <t>الحلق</t>
  </si>
  <si>
    <t>الدلفة</t>
  </si>
  <si>
    <t>السلك</t>
  </si>
  <si>
    <t>السكينة</t>
  </si>
  <si>
    <t>العادة</t>
  </si>
  <si>
    <t>ال16</t>
  </si>
  <si>
    <t>الجنب</t>
  </si>
  <si>
    <t>أرضية</t>
  </si>
  <si>
    <t>مفصلي 1 دلفة</t>
  </si>
  <si>
    <t>مفصلي 2 دلفة</t>
  </si>
  <si>
    <t>قلاب</t>
  </si>
  <si>
    <t>سعد مفصلي 2 دلفة</t>
  </si>
  <si>
    <t>قطاعات المفصلي</t>
  </si>
  <si>
    <t>الباكتة</t>
  </si>
  <si>
    <t>س.ثابت</t>
  </si>
  <si>
    <t>س.مفصلي</t>
  </si>
  <si>
    <t>صداد-تي</t>
  </si>
  <si>
    <t>فواصل-تي</t>
  </si>
</sst>
</file>

<file path=xl/styles.xml><?xml version="1.0" encoding="utf-8"?>
<styleSheet xmlns="http://schemas.openxmlformats.org/spreadsheetml/2006/main">
  <numFmts count="2">
    <numFmt numFmtId="164" formatCode="0.0"/>
    <numFmt numFmtId="168" formatCode="0.00\ع\و\د"/>
  </numFmts>
  <fonts count="27">
    <font>
      <sz val="11"/>
      <color theme="1"/>
      <name val="Arial"/>
      <family val="2"/>
      <charset val="178"/>
      <scheme val="minor"/>
    </font>
    <font>
      <u/>
      <sz val="11"/>
      <color theme="10"/>
      <name val="Arial"/>
      <family val="2"/>
      <charset val="178"/>
    </font>
    <font>
      <b/>
      <u/>
      <sz val="13"/>
      <name val="Arial"/>
      <family val="2"/>
    </font>
    <font>
      <b/>
      <u/>
      <sz val="13"/>
      <color indexed="9"/>
      <name val="Arial"/>
      <family val="2"/>
    </font>
    <font>
      <sz val="10"/>
      <name val="Arial"/>
      <family val="2"/>
    </font>
    <font>
      <sz val="10"/>
      <color theme="1"/>
      <name val="Arial"/>
      <family val="2"/>
      <charset val="178"/>
      <scheme val="minor"/>
    </font>
    <font>
      <b/>
      <sz val="10"/>
      <color indexed="9"/>
      <name val="Arabic Transparent"/>
      <charset val="178"/>
    </font>
    <font>
      <b/>
      <sz val="10"/>
      <color indexed="9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0"/>
      <name val="PT Bold Heading"/>
      <charset val="178"/>
    </font>
    <font>
      <sz val="10"/>
      <name val="PT Bold Heading"/>
      <charset val="178"/>
    </font>
    <font>
      <sz val="9"/>
      <name val="PT Bold Heading"/>
      <charset val="178"/>
    </font>
    <font>
      <b/>
      <sz val="8"/>
      <name val="PT Bold Heading"/>
      <charset val="178"/>
    </font>
    <font>
      <sz val="8"/>
      <name val="PT Bold Heading"/>
      <charset val="178"/>
    </font>
    <font>
      <b/>
      <sz val="10"/>
      <color rgb="FFC00000"/>
      <name val="PT Bold Heading"/>
      <charset val="178"/>
    </font>
    <font>
      <b/>
      <sz val="5"/>
      <name val="PT Bold Heading"/>
      <charset val="178"/>
    </font>
    <font>
      <b/>
      <sz val="9"/>
      <name val="Arial"/>
      <family val="2"/>
    </font>
    <font>
      <b/>
      <sz val="15"/>
      <color theme="0"/>
      <name val="Arial"/>
      <family val="2"/>
      <scheme val="minor"/>
    </font>
    <font>
      <b/>
      <u/>
      <sz val="15"/>
      <color theme="5" tint="0.39997558519241921"/>
      <name val="Arial"/>
      <family val="2"/>
    </font>
    <font>
      <b/>
      <u/>
      <sz val="15"/>
      <color theme="4" tint="0.39997558519241921"/>
      <name val="Arial"/>
      <family val="2"/>
    </font>
    <font>
      <b/>
      <u/>
      <sz val="15"/>
      <name val="Arial"/>
      <family val="2"/>
    </font>
    <font>
      <b/>
      <u/>
      <sz val="15"/>
      <color indexed="9"/>
      <name val="Arial"/>
      <family val="2"/>
    </font>
    <font>
      <b/>
      <u/>
      <sz val="15"/>
      <color theme="0"/>
      <name val="Arial"/>
      <family val="2"/>
      <scheme val="minor"/>
    </font>
    <font>
      <b/>
      <sz val="11"/>
      <name val="Estrangelo Edessa"/>
      <family val="4"/>
      <charset val="1"/>
    </font>
    <font>
      <b/>
      <i/>
      <u/>
      <sz val="15"/>
      <color theme="0"/>
      <name val="Arial"/>
      <family val="2"/>
      <scheme val="minor"/>
    </font>
    <font>
      <b/>
      <sz val="11"/>
      <color theme="0" tint="-4.9989318521683403E-2"/>
      <name val="Arial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1" tint="0.14999847407452621"/>
        <bgColor indexed="64"/>
      </patternFill>
    </fill>
  </fills>
  <borders count="142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auto="1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slantDashDot">
        <color indexed="64"/>
      </left>
      <right style="slantDashDot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slantDashDot">
        <color indexed="64"/>
      </left>
      <right style="slantDashDot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ck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slantDashDot">
        <color indexed="64"/>
      </left>
      <right style="slantDashDot">
        <color indexed="64"/>
      </right>
      <top/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slantDashDot">
        <color indexed="64"/>
      </left>
      <right style="slantDashDot">
        <color indexed="64"/>
      </right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 style="hair">
        <color auto="1"/>
      </top>
      <bottom style="hair">
        <color auto="1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ck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slantDashDot">
        <color indexed="64"/>
      </left>
      <right style="slantDashDot">
        <color indexed="64"/>
      </right>
      <top style="hair">
        <color indexed="64"/>
      </top>
      <bottom style="medium">
        <color indexed="64"/>
      </bottom>
      <diagonal/>
    </border>
    <border>
      <left style="slantDashDot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hair">
        <color auto="1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slantDashDot">
        <color indexed="64"/>
      </left>
      <right style="slantDashDot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slantDashDot">
        <color indexed="64"/>
      </left>
      <right style="slantDashDot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slantDashDot">
        <color indexed="64"/>
      </left>
      <right style="slantDashDot">
        <color indexed="64"/>
      </right>
      <top style="hair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slantDashDot">
        <color indexed="64"/>
      </left>
      <right style="slantDashDot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slantDashDot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slantDashDot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slantDashDot">
        <color indexed="64"/>
      </left>
      <right style="slantDashDot">
        <color indexed="64"/>
      </right>
      <top/>
      <bottom/>
      <diagonal/>
    </border>
    <border>
      <left style="slantDashDot">
        <color indexed="64"/>
      </left>
      <right style="slantDashDot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slantDashDot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slantDashDot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/>
      <top style="hair">
        <color indexed="64"/>
      </top>
      <bottom style="thick">
        <color indexed="64"/>
      </bottom>
      <diagonal/>
    </border>
    <border>
      <left style="slantDashDot">
        <color indexed="64"/>
      </left>
      <right style="slantDashDot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auto="1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ck">
        <color auto="1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</cellStyleXfs>
  <cellXfs count="426">
    <xf numFmtId="0" fontId="0" fillId="0" borderId="0" xfId="0"/>
    <xf numFmtId="0" fontId="2" fillId="2" borderId="1" xfId="1" applyFont="1" applyFill="1" applyBorder="1" applyAlignment="1" applyProtection="1">
      <alignment horizontal="center" vertical="center"/>
      <protection hidden="1"/>
    </xf>
    <xf numFmtId="0" fontId="4" fillId="3" borderId="4" xfId="0" applyFont="1" applyFill="1" applyBorder="1" applyAlignment="1" applyProtection="1">
      <alignment horizontal="center" vertical="center"/>
      <protection hidden="1"/>
    </xf>
    <xf numFmtId="0" fontId="5" fillId="0" borderId="0" xfId="0" applyFont="1"/>
    <xf numFmtId="0" fontId="6" fillId="4" borderId="6" xfId="0" applyFont="1" applyFill="1" applyBorder="1" applyAlignment="1" applyProtection="1">
      <alignment horizontal="center" vertical="center" wrapText="1"/>
      <protection hidden="1"/>
    </xf>
    <xf numFmtId="0" fontId="6" fillId="4" borderId="7" xfId="0" applyFont="1" applyFill="1" applyBorder="1" applyAlignment="1" applyProtection="1">
      <alignment horizontal="center" vertical="center" wrapText="1"/>
      <protection hidden="1"/>
    </xf>
    <xf numFmtId="0" fontId="6" fillId="4" borderId="8" xfId="0" applyFont="1" applyFill="1" applyBorder="1" applyAlignment="1" applyProtection="1">
      <alignment horizontal="center" vertical="center" wrapText="1"/>
      <protection hidden="1"/>
    </xf>
    <xf numFmtId="0" fontId="7" fillId="4" borderId="6" xfId="0" applyFont="1" applyFill="1" applyBorder="1" applyAlignment="1" applyProtection="1">
      <alignment horizontal="center" vertical="center" wrapText="1"/>
      <protection hidden="1"/>
    </xf>
    <xf numFmtId="0" fontId="8" fillId="5" borderId="7" xfId="0" applyFont="1" applyFill="1" applyBorder="1" applyAlignment="1" applyProtection="1">
      <alignment horizontal="center" vertical="center" wrapText="1"/>
      <protection hidden="1"/>
    </xf>
    <xf numFmtId="0" fontId="8" fillId="5" borderId="9" xfId="0" applyFont="1" applyFill="1" applyBorder="1" applyAlignment="1" applyProtection="1">
      <alignment horizontal="center" vertical="center" wrapText="1"/>
      <protection hidden="1"/>
    </xf>
    <xf numFmtId="0" fontId="8" fillId="5" borderId="10" xfId="0" applyFont="1" applyFill="1" applyBorder="1" applyAlignment="1" applyProtection="1">
      <alignment horizontal="center" vertical="center" wrapText="1"/>
      <protection hidden="1"/>
    </xf>
    <xf numFmtId="0" fontId="7" fillId="0" borderId="11" xfId="0" applyFont="1" applyFill="1" applyBorder="1" applyAlignment="1" applyProtection="1">
      <alignment horizontal="center" vertical="center" wrapText="1"/>
      <protection hidden="1"/>
    </xf>
    <xf numFmtId="0" fontId="8" fillId="5" borderId="12" xfId="0" applyFont="1" applyFill="1" applyBorder="1" applyAlignment="1" applyProtection="1">
      <alignment horizontal="center" vertical="center" wrapText="1"/>
      <protection hidden="1"/>
    </xf>
    <xf numFmtId="0" fontId="8" fillId="5" borderId="8" xfId="0" applyFont="1" applyFill="1" applyBorder="1" applyAlignment="1" applyProtection="1">
      <alignment horizontal="center" vertical="center" wrapText="1"/>
      <protection hidden="1"/>
    </xf>
    <xf numFmtId="0" fontId="9" fillId="6" borderId="10" xfId="0" applyFont="1" applyFill="1" applyBorder="1" applyAlignment="1" applyProtection="1">
      <alignment horizontal="center" vertical="center" wrapText="1"/>
      <protection hidden="1"/>
    </xf>
    <xf numFmtId="0" fontId="9" fillId="6" borderId="9" xfId="0" applyFont="1" applyFill="1" applyBorder="1" applyAlignment="1" applyProtection="1">
      <alignment horizontal="center" vertical="center" wrapText="1"/>
      <protection hidden="1"/>
    </xf>
    <xf numFmtId="1" fontId="9" fillId="6" borderId="8" xfId="0" applyNumberFormat="1" applyFont="1" applyFill="1" applyBorder="1" applyAlignment="1" applyProtection="1">
      <alignment horizontal="center" vertical="center" wrapText="1"/>
      <protection hidden="1"/>
    </xf>
    <xf numFmtId="1" fontId="8" fillId="5" borderId="8" xfId="0" applyNumberFormat="1" applyFont="1" applyFill="1" applyBorder="1" applyAlignment="1" applyProtection="1">
      <alignment horizontal="center" vertical="center" wrapText="1"/>
      <protection hidden="1"/>
    </xf>
    <xf numFmtId="0" fontId="10" fillId="7" borderId="13" xfId="0" applyFont="1" applyFill="1" applyBorder="1" applyProtection="1">
      <protection hidden="1"/>
    </xf>
    <xf numFmtId="0" fontId="8" fillId="7" borderId="14" xfId="0" applyFont="1" applyFill="1" applyBorder="1" applyProtection="1">
      <protection hidden="1"/>
    </xf>
    <xf numFmtId="0" fontId="8" fillId="7" borderId="15" xfId="0" applyFont="1" applyFill="1" applyBorder="1" applyProtection="1">
      <protection hidden="1"/>
    </xf>
    <xf numFmtId="0" fontId="8" fillId="7" borderId="13" xfId="0" applyFont="1" applyFill="1" applyBorder="1" applyProtection="1">
      <protection hidden="1"/>
    </xf>
    <xf numFmtId="14" fontId="11" fillId="8" borderId="16" xfId="0" applyNumberFormat="1" applyFont="1" applyFill="1" applyBorder="1" applyAlignment="1" applyProtection="1">
      <alignment horizontal="center" vertical="center"/>
      <protection locked="0"/>
    </xf>
    <xf numFmtId="0" fontId="11" fillId="8" borderId="17" xfId="0" applyFont="1" applyFill="1" applyBorder="1" applyAlignment="1" applyProtection="1">
      <alignment horizontal="center" vertical="center"/>
      <protection locked="0"/>
    </xf>
    <xf numFmtId="0" fontId="10" fillId="8" borderId="18" xfId="0" applyFont="1" applyFill="1" applyBorder="1" applyAlignment="1" applyProtection="1">
      <alignment horizontal="center" vertical="center"/>
      <protection locked="0"/>
    </xf>
    <xf numFmtId="0" fontId="10" fillId="8" borderId="17" xfId="0" applyFont="1" applyFill="1" applyBorder="1" applyAlignment="1" applyProtection="1">
      <alignment horizontal="center" vertical="center"/>
      <protection locked="0"/>
    </xf>
    <xf numFmtId="0" fontId="12" fillId="8" borderId="19" xfId="0" applyFont="1" applyFill="1" applyBorder="1" applyAlignment="1" applyProtection="1">
      <alignment horizontal="center" vertical="center"/>
      <protection locked="0"/>
    </xf>
    <xf numFmtId="0" fontId="8" fillId="0" borderId="20" xfId="0" applyFont="1" applyFill="1" applyBorder="1" applyProtection="1">
      <protection hidden="1"/>
    </xf>
    <xf numFmtId="164" fontId="10" fillId="9" borderId="16" xfId="0" applyNumberFormat="1" applyFont="1" applyFill="1" applyBorder="1" applyAlignment="1" applyProtection="1">
      <alignment horizontal="center" vertical="center"/>
      <protection hidden="1"/>
    </xf>
    <xf numFmtId="164" fontId="10" fillId="9" borderId="19" xfId="0" applyNumberFormat="1" applyFont="1" applyFill="1" applyBorder="1" applyAlignment="1" applyProtection="1">
      <alignment horizontal="center" vertical="center"/>
      <protection hidden="1"/>
    </xf>
    <xf numFmtId="1" fontId="10" fillId="9" borderId="21" xfId="0" applyNumberFormat="1" applyFont="1" applyFill="1" applyBorder="1" applyAlignment="1" applyProtection="1">
      <alignment horizontal="center" vertical="center"/>
      <protection hidden="1"/>
    </xf>
    <xf numFmtId="0" fontId="11" fillId="10" borderId="19" xfId="0" applyFont="1" applyFill="1" applyBorder="1" applyAlignment="1" applyProtection="1">
      <alignment horizontal="center" vertical="center"/>
      <protection hidden="1"/>
    </xf>
    <xf numFmtId="164" fontId="10" fillId="10" borderId="22" xfId="0" applyNumberFormat="1" applyFont="1" applyFill="1" applyBorder="1" applyAlignment="1" applyProtection="1">
      <alignment horizontal="center" vertical="center"/>
      <protection hidden="1"/>
    </xf>
    <xf numFmtId="1" fontId="10" fillId="10" borderId="21" xfId="0" applyNumberFormat="1" applyFont="1" applyFill="1" applyBorder="1" applyAlignment="1" applyProtection="1">
      <alignment horizontal="center" vertical="center"/>
      <protection hidden="1"/>
    </xf>
    <xf numFmtId="1" fontId="10" fillId="10" borderId="23" xfId="0" applyNumberFormat="1" applyFont="1" applyFill="1" applyBorder="1" applyAlignment="1" applyProtection="1">
      <alignment horizontal="center" vertical="center"/>
      <protection locked="0"/>
    </xf>
    <xf numFmtId="0" fontId="8" fillId="11" borderId="24" xfId="0" applyFont="1" applyFill="1" applyBorder="1" applyAlignment="1" applyProtection="1">
      <alignment vertical="center"/>
      <protection locked="0"/>
    </xf>
    <xf numFmtId="0" fontId="10" fillId="7" borderId="25" xfId="0" applyFont="1" applyFill="1" applyBorder="1" applyProtection="1">
      <protection hidden="1"/>
    </xf>
    <xf numFmtId="0" fontId="8" fillId="7" borderId="26" xfId="0" applyFont="1" applyFill="1" applyBorder="1" applyProtection="1">
      <protection hidden="1"/>
    </xf>
    <xf numFmtId="0" fontId="8" fillId="7" borderId="27" xfId="0" applyFont="1" applyFill="1" applyBorder="1" applyProtection="1">
      <protection hidden="1"/>
    </xf>
    <xf numFmtId="0" fontId="8" fillId="7" borderId="25" xfId="0" applyFont="1" applyFill="1" applyBorder="1" applyProtection="1">
      <protection hidden="1"/>
    </xf>
    <xf numFmtId="14" fontId="11" fillId="8" borderId="28" xfId="0" applyNumberFormat="1" applyFont="1" applyFill="1" applyBorder="1" applyAlignment="1" applyProtection="1">
      <alignment horizontal="center" vertical="center"/>
      <protection locked="0"/>
    </xf>
    <xf numFmtId="0" fontId="11" fillId="8" borderId="29" xfId="0" applyFont="1" applyFill="1" applyBorder="1" applyAlignment="1" applyProtection="1">
      <alignment horizontal="center" vertical="center"/>
      <protection locked="0"/>
    </xf>
    <xf numFmtId="0" fontId="10" fillId="8" borderId="28" xfId="0" applyFont="1" applyFill="1" applyBorder="1" applyAlignment="1" applyProtection="1">
      <alignment horizontal="center" vertical="center"/>
      <protection locked="0"/>
    </xf>
    <xf numFmtId="0" fontId="10" fillId="8" borderId="29" xfId="0" applyFont="1" applyFill="1" applyBorder="1" applyAlignment="1" applyProtection="1">
      <alignment horizontal="center" vertical="center"/>
      <protection locked="0"/>
    </xf>
    <xf numFmtId="0" fontId="12" fillId="8" borderId="30" xfId="0" applyFont="1" applyFill="1" applyBorder="1" applyAlignment="1" applyProtection="1">
      <alignment horizontal="center" vertical="center"/>
      <protection locked="0"/>
    </xf>
    <xf numFmtId="0" fontId="8" fillId="0" borderId="31" xfId="0" applyFont="1" applyFill="1" applyBorder="1" applyProtection="1">
      <protection hidden="1"/>
    </xf>
    <xf numFmtId="1" fontId="10" fillId="9" borderId="27" xfId="0" applyNumberFormat="1" applyFont="1" applyFill="1" applyBorder="1" applyAlignment="1" applyProtection="1">
      <alignment horizontal="center" vertical="center"/>
      <protection hidden="1"/>
    </xf>
    <xf numFmtId="0" fontId="11" fillId="10" borderId="30" xfId="0" applyFont="1" applyFill="1" applyBorder="1" applyAlignment="1" applyProtection="1">
      <alignment horizontal="center" vertical="center"/>
      <protection hidden="1"/>
    </xf>
    <xf numFmtId="164" fontId="10" fillId="10" borderId="29" xfId="0" applyNumberFormat="1" applyFont="1" applyFill="1" applyBorder="1" applyAlignment="1" applyProtection="1">
      <alignment horizontal="center" vertical="center"/>
      <protection hidden="1"/>
    </xf>
    <xf numFmtId="1" fontId="10" fillId="10" borderId="27" xfId="0" applyNumberFormat="1" applyFont="1" applyFill="1" applyBorder="1" applyAlignment="1" applyProtection="1">
      <alignment horizontal="center" vertical="center"/>
      <protection hidden="1"/>
    </xf>
    <xf numFmtId="1" fontId="10" fillId="10" borderId="32" xfId="0" applyNumberFormat="1" applyFont="1" applyFill="1" applyBorder="1" applyAlignment="1" applyProtection="1">
      <alignment horizontal="center" vertical="center"/>
      <protection locked="0"/>
    </xf>
    <xf numFmtId="0" fontId="8" fillId="11" borderId="25" xfId="0" applyFont="1" applyFill="1" applyBorder="1" applyAlignment="1" applyProtection="1">
      <alignment vertical="center"/>
      <protection locked="0"/>
    </xf>
    <xf numFmtId="0" fontId="10" fillId="7" borderId="25" xfId="0" applyFont="1" applyFill="1" applyBorder="1" applyAlignment="1" applyProtection="1">
      <protection hidden="1"/>
    </xf>
    <xf numFmtId="0" fontId="11" fillId="10" borderId="26" xfId="0" applyFont="1" applyFill="1" applyBorder="1" applyAlignment="1" applyProtection="1">
      <alignment horizontal="center" vertical="center"/>
      <protection hidden="1"/>
    </xf>
    <xf numFmtId="0" fontId="10" fillId="7" borderId="33" xfId="0" applyFont="1" applyFill="1" applyBorder="1" applyProtection="1">
      <protection hidden="1"/>
    </xf>
    <xf numFmtId="0" fontId="8" fillId="7" borderId="34" xfId="0" applyFont="1" applyFill="1" applyBorder="1" applyProtection="1">
      <protection hidden="1"/>
    </xf>
    <xf numFmtId="0" fontId="8" fillId="7" borderId="35" xfId="0" applyFont="1" applyFill="1" applyBorder="1" applyProtection="1">
      <protection hidden="1"/>
    </xf>
    <xf numFmtId="0" fontId="8" fillId="7" borderId="33" xfId="0" applyFont="1" applyFill="1" applyBorder="1" applyProtection="1">
      <protection hidden="1"/>
    </xf>
    <xf numFmtId="14" fontId="11" fillId="8" borderId="36" xfId="0" applyNumberFormat="1" applyFont="1" applyFill="1" applyBorder="1" applyAlignment="1" applyProtection="1">
      <alignment horizontal="center" vertical="center"/>
      <protection locked="0"/>
    </xf>
    <xf numFmtId="0" fontId="11" fillId="8" borderId="37" xfId="0" applyFont="1" applyFill="1" applyBorder="1" applyAlignment="1" applyProtection="1">
      <alignment horizontal="center" vertical="center"/>
      <protection locked="0"/>
    </xf>
    <xf numFmtId="0" fontId="10" fillId="8" borderId="36" xfId="0" applyFont="1" applyFill="1" applyBorder="1" applyAlignment="1" applyProtection="1">
      <alignment horizontal="center" vertical="center"/>
      <protection locked="0"/>
    </xf>
    <xf numFmtId="0" fontId="10" fillId="8" borderId="37" xfId="0" applyFont="1" applyFill="1" applyBorder="1" applyAlignment="1" applyProtection="1">
      <alignment horizontal="center" vertical="center"/>
      <protection locked="0"/>
    </xf>
    <xf numFmtId="0" fontId="12" fillId="8" borderId="38" xfId="0" applyFont="1" applyFill="1" applyBorder="1" applyAlignment="1" applyProtection="1">
      <alignment horizontal="center" vertical="center"/>
      <protection locked="0"/>
    </xf>
    <xf numFmtId="0" fontId="8" fillId="0" borderId="39" xfId="0" applyFont="1" applyFill="1" applyBorder="1" applyProtection="1">
      <protection hidden="1"/>
    </xf>
    <xf numFmtId="164" fontId="10" fillId="9" borderId="40" xfId="0" applyNumberFormat="1" applyFont="1" applyFill="1" applyBorder="1" applyAlignment="1" applyProtection="1">
      <alignment horizontal="center" vertical="center"/>
      <protection hidden="1"/>
    </xf>
    <xf numFmtId="164" fontId="10" fillId="9" borderId="37" xfId="0" applyNumberFormat="1" applyFont="1" applyFill="1" applyBorder="1" applyAlignment="1" applyProtection="1">
      <alignment horizontal="center" vertical="center"/>
      <protection hidden="1"/>
    </xf>
    <xf numFmtId="1" fontId="10" fillId="9" borderId="41" xfId="0" applyNumberFormat="1" applyFont="1" applyFill="1" applyBorder="1" applyAlignment="1" applyProtection="1">
      <alignment horizontal="center" vertical="center"/>
      <protection hidden="1"/>
    </xf>
    <xf numFmtId="0" fontId="11" fillId="10" borderId="38" xfId="0" applyFont="1" applyFill="1" applyBorder="1" applyAlignment="1" applyProtection="1">
      <alignment horizontal="center" vertical="center"/>
      <protection hidden="1"/>
    </xf>
    <xf numFmtId="164" fontId="10" fillId="10" borderId="37" xfId="0" applyNumberFormat="1" applyFont="1" applyFill="1" applyBorder="1" applyAlignment="1" applyProtection="1">
      <alignment horizontal="center" vertical="center"/>
      <protection hidden="1"/>
    </xf>
    <xf numFmtId="1" fontId="10" fillId="10" borderId="41" xfId="0" applyNumberFormat="1" applyFont="1" applyFill="1" applyBorder="1" applyAlignment="1" applyProtection="1">
      <alignment horizontal="center" vertical="center"/>
      <protection hidden="1"/>
    </xf>
    <xf numFmtId="1" fontId="10" fillId="10" borderId="42" xfId="0" applyNumberFormat="1" applyFont="1" applyFill="1" applyBorder="1" applyAlignment="1" applyProtection="1">
      <alignment horizontal="center" vertical="center"/>
      <protection locked="0"/>
    </xf>
    <xf numFmtId="0" fontId="8" fillId="11" borderId="43" xfId="0" applyFont="1" applyFill="1" applyBorder="1" applyAlignment="1" applyProtection="1">
      <alignment vertical="center"/>
      <protection locked="0"/>
    </xf>
    <xf numFmtId="0" fontId="10" fillId="8" borderId="16" xfId="0" applyFont="1" applyFill="1" applyBorder="1" applyAlignment="1" applyProtection="1">
      <alignment horizontal="center" vertical="center"/>
      <protection locked="0"/>
    </xf>
    <xf numFmtId="1" fontId="10" fillId="9" borderId="15" xfId="0" applyNumberFormat="1" applyFont="1" applyFill="1" applyBorder="1" applyAlignment="1" applyProtection="1">
      <alignment horizontal="center" vertical="center"/>
      <protection hidden="1"/>
    </xf>
    <xf numFmtId="164" fontId="10" fillId="10" borderId="17" xfId="0" applyNumberFormat="1" applyFont="1" applyFill="1" applyBorder="1" applyAlignment="1" applyProtection="1">
      <alignment horizontal="center" vertical="center"/>
      <protection hidden="1"/>
    </xf>
    <xf numFmtId="1" fontId="10" fillId="10" borderId="15" xfId="0" applyNumberFormat="1" applyFont="1" applyFill="1" applyBorder="1" applyAlignment="1" applyProtection="1">
      <alignment horizontal="center" vertical="center"/>
      <protection hidden="1"/>
    </xf>
    <xf numFmtId="1" fontId="10" fillId="10" borderId="44" xfId="0" applyNumberFormat="1" applyFont="1" applyFill="1" applyBorder="1" applyAlignment="1" applyProtection="1">
      <alignment horizontal="center" vertical="center"/>
      <protection locked="0"/>
    </xf>
    <xf numFmtId="0" fontId="8" fillId="11" borderId="13" xfId="0" applyFont="1" applyFill="1" applyBorder="1" applyAlignment="1" applyProtection="1">
      <alignment vertical="center"/>
      <protection locked="0"/>
    </xf>
    <xf numFmtId="14" fontId="11" fillId="8" borderId="45" xfId="0" applyNumberFormat="1" applyFont="1" applyFill="1" applyBorder="1" applyAlignment="1" applyProtection="1">
      <alignment horizontal="center" vertical="center"/>
      <protection locked="0"/>
    </xf>
    <xf numFmtId="0" fontId="11" fillId="10" borderId="45" xfId="0" applyFont="1" applyFill="1" applyBorder="1" applyAlignment="1" applyProtection="1">
      <alignment horizontal="center" vertical="center"/>
      <protection hidden="1"/>
    </xf>
    <xf numFmtId="0" fontId="10" fillId="7" borderId="46" xfId="0" applyFont="1" applyFill="1" applyBorder="1" applyProtection="1">
      <protection hidden="1"/>
    </xf>
    <xf numFmtId="0" fontId="8" fillId="7" borderId="47" xfId="0" applyFont="1" applyFill="1" applyBorder="1" applyProtection="1">
      <protection hidden="1"/>
    </xf>
    <xf numFmtId="0" fontId="8" fillId="7" borderId="48" xfId="0" applyFont="1" applyFill="1" applyBorder="1" applyProtection="1">
      <protection hidden="1"/>
    </xf>
    <xf numFmtId="0" fontId="8" fillId="7" borderId="46" xfId="0" applyFont="1" applyFill="1" applyBorder="1" applyProtection="1">
      <protection hidden="1"/>
    </xf>
    <xf numFmtId="14" fontId="11" fillId="8" borderId="49" xfId="0" applyNumberFormat="1" applyFont="1" applyFill="1" applyBorder="1" applyAlignment="1" applyProtection="1">
      <alignment horizontal="center" vertical="center"/>
      <protection locked="0"/>
    </xf>
    <xf numFmtId="0" fontId="11" fillId="8" borderId="50" xfId="0" applyFont="1" applyFill="1" applyBorder="1" applyAlignment="1" applyProtection="1">
      <alignment horizontal="center" vertical="center"/>
      <protection locked="0"/>
    </xf>
    <xf numFmtId="0" fontId="10" fillId="8" borderId="51" xfId="0" applyFont="1" applyFill="1" applyBorder="1" applyAlignment="1" applyProtection="1">
      <alignment horizontal="center" vertical="center"/>
      <protection locked="0"/>
    </xf>
    <xf numFmtId="0" fontId="10" fillId="8" borderId="50" xfId="0" applyFont="1" applyFill="1" applyBorder="1" applyAlignment="1" applyProtection="1">
      <alignment horizontal="center" vertical="center"/>
      <protection locked="0"/>
    </xf>
    <xf numFmtId="0" fontId="12" fillId="8" borderId="52" xfId="0" applyFont="1" applyFill="1" applyBorder="1" applyAlignment="1" applyProtection="1">
      <alignment horizontal="center" vertical="center"/>
      <protection locked="0"/>
    </xf>
    <xf numFmtId="0" fontId="8" fillId="0" borderId="53" xfId="0" applyFont="1" applyFill="1" applyBorder="1" applyProtection="1">
      <protection hidden="1"/>
    </xf>
    <xf numFmtId="1" fontId="10" fillId="9" borderId="54" xfId="0" applyNumberFormat="1" applyFont="1" applyFill="1" applyBorder="1" applyAlignment="1" applyProtection="1">
      <alignment horizontal="center" vertical="center"/>
      <protection hidden="1"/>
    </xf>
    <xf numFmtId="0" fontId="11" fillId="10" borderId="52" xfId="0" applyFont="1" applyFill="1" applyBorder="1" applyAlignment="1" applyProtection="1">
      <alignment horizontal="center" vertical="center"/>
      <protection hidden="1"/>
    </xf>
    <xf numFmtId="164" fontId="10" fillId="10" borderId="50" xfId="0" applyNumberFormat="1" applyFont="1" applyFill="1" applyBorder="1" applyAlignment="1" applyProtection="1">
      <alignment horizontal="center" vertical="center"/>
      <protection hidden="1"/>
    </xf>
    <xf numFmtId="1" fontId="10" fillId="10" borderId="54" xfId="0" applyNumberFormat="1" applyFont="1" applyFill="1" applyBorder="1" applyAlignment="1" applyProtection="1">
      <alignment horizontal="center" vertical="center"/>
      <protection hidden="1"/>
    </xf>
    <xf numFmtId="1" fontId="10" fillId="10" borderId="55" xfId="0" applyNumberFormat="1" applyFont="1" applyFill="1" applyBorder="1" applyAlignment="1" applyProtection="1">
      <alignment horizontal="center" vertical="center"/>
      <protection locked="0"/>
    </xf>
    <xf numFmtId="0" fontId="8" fillId="11" borderId="56" xfId="0" applyFont="1" applyFill="1" applyBorder="1" applyAlignment="1" applyProtection="1">
      <alignment vertical="center"/>
      <protection locked="0"/>
    </xf>
    <xf numFmtId="14" fontId="11" fillId="8" borderId="57" xfId="0" applyNumberFormat="1" applyFont="1" applyFill="1" applyBorder="1" applyAlignment="1" applyProtection="1">
      <alignment horizontal="center" vertical="center"/>
      <protection locked="0"/>
    </xf>
    <xf numFmtId="0" fontId="11" fillId="8" borderId="58" xfId="0" applyFont="1" applyFill="1" applyBorder="1" applyAlignment="1" applyProtection="1">
      <alignment horizontal="center" vertical="center"/>
      <protection locked="0"/>
    </xf>
    <xf numFmtId="0" fontId="10" fillId="8" borderId="59" xfId="0" applyFont="1" applyFill="1" applyBorder="1" applyAlignment="1" applyProtection="1">
      <alignment horizontal="center" vertical="center"/>
      <protection locked="0"/>
    </xf>
    <xf numFmtId="0" fontId="10" fillId="8" borderId="58" xfId="0" applyFont="1" applyFill="1" applyBorder="1" applyAlignment="1" applyProtection="1">
      <alignment horizontal="center" vertical="center"/>
      <protection locked="0"/>
    </xf>
    <xf numFmtId="0" fontId="12" fillId="8" borderId="60" xfId="0" applyFont="1" applyFill="1" applyBorder="1" applyAlignment="1" applyProtection="1">
      <alignment horizontal="center" vertical="center"/>
      <protection locked="0"/>
    </xf>
    <xf numFmtId="0" fontId="8" fillId="0" borderId="61" xfId="0" applyFont="1" applyFill="1" applyBorder="1" applyProtection="1">
      <protection hidden="1"/>
    </xf>
    <xf numFmtId="1" fontId="10" fillId="9" borderId="62" xfId="0" applyNumberFormat="1" applyFont="1" applyFill="1" applyBorder="1" applyAlignment="1" applyProtection="1">
      <alignment horizontal="center" vertical="center"/>
      <protection hidden="1"/>
    </xf>
    <xf numFmtId="0" fontId="11" fillId="10" borderId="60" xfId="0" applyFont="1" applyFill="1" applyBorder="1" applyAlignment="1" applyProtection="1">
      <alignment horizontal="center" vertical="center"/>
      <protection hidden="1"/>
    </xf>
    <xf numFmtId="164" fontId="10" fillId="10" borderId="58" xfId="0" applyNumberFormat="1" applyFont="1" applyFill="1" applyBorder="1" applyAlignment="1" applyProtection="1">
      <alignment horizontal="center" vertical="center"/>
      <protection hidden="1"/>
    </xf>
    <xf numFmtId="1" fontId="10" fillId="10" borderId="62" xfId="0" applyNumberFormat="1" applyFont="1" applyFill="1" applyBorder="1" applyAlignment="1" applyProtection="1">
      <alignment horizontal="center" vertical="center"/>
      <protection hidden="1"/>
    </xf>
    <xf numFmtId="1" fontId="10" fillId="10" borderId="63" xfId="0" applyNumberFormat="1" applyFont="1" applyFill="1" applyBorder="1" applyAlignment="1" applyProtection="1">
      <alignment horizontal="center" vertical="center"/>
      <protection locked="0"/>
    </xf>
    <xf numFmtId="0" fontId="8" fillId="11" borderId="64" xfId="0" applyFont="1" applyFill="1" applyBorder="1" applyAlignment="1" applyProtection="1">
      <alignment vertical="center"/>
      <protection locked="0"/>
    </xf>
    <xf numFmtId="14" fontId="11" fillId="8" borderId="14" xfId="0" applyNumberFormat="1" applyFont="1" applyFill="1" applyBorder="1" applyAlignment="1" applyProtection="1">
      <alignment horizontal="center" vertical="center"/>
      <protection locked="0"/>
    </xf>
    <xf numFmtId="0" fontId="11" fillId="10" borderId="14" xfId="0" applyFont="1" applyFill="1" applyBorder="1" applyAlignment="1" applyProtection="1">
      <alignment horizontal="center" vertical="center"/>
      <protection hidden="1"/>
    </xf>
    <xf numFmtId="14" fontId="11" fillId="8" borderId="26" xfId="0" applyNumberFormat="1" applyFont="1" applyFill="1" applyBorder="1" applyAlignment="1" applyProtection="1">
      <alignment horizontal="center" vertical="center"/>
      <protection locked="0"/>
    </xf>
    <xf numFmtId="0" fontId="10" fillId="12" borderId="16" xfId="0" applyFont="1" applyFill="1" applyBorder="1" applyAlignment="1" applyProtection="1">
      <alignment horizontal="center" vertical="center"/>
      <protection locked="0"/>
    </xf>
    <xf numFmtId="0" fontId="10" fillId="12" borderId="29" xfId="0" applyFont="1" applyFill="1" applyBorder="1" applyAlignment="1" applyProtection="1">
      <alignment horizontal="center" vertical="center"/>
      <protection locked="0"/>
    </xf>
    <xf numFmtId="0" fontId="8" fillId="13" borderId="13" xfId="0" applyFont="1" applyFill="1" applyBorder="1" applyAlignment="1" applyProtection="1">
      <alignment vertical="center"/>
      <protection locked="0"/>
    </xf>
    <xf numFmtId="0" fontId="8" fillId="13" borderId="43" xfId="0" applyFont="1" applyFill="1" applyBorder="1" applyAlignment="1" applyProtection="1">
      <alignment vertical="center"/>
      <protection locked="0"/>
    </xf>
    <xf numFmtId="0" fontId="8" fillId="13" borderId="25" xfId="0" applyFont="1" applyFill="1" applyBorder="1" applyAlignment="1" applyProtection="1">
      <alignment vertical="center"/>
      <protection locked="0"/>
    </xf>
    <xf numFmtId="0" fontId="10" fillId="12" borderId="28" xfId="0" applyFont="1" applyFill="1" applyBorder="1" applyAlignment="1" applyProtection="1">
      <alignment horizontal="center" vertical="center"/>
      <protection locked="0"/>
    </xf>
    <xf numFmtId="1" fontId="10" fillId="10" borderId="43" xfId="0" applyNumberFormat="1" applyFont="1" applyFill="1" applyBorder="1" applyAlignment="1" applyProtection="1">
      <alignment horizontal="center" vertical="center"/>
      <protection locked="0"/>
    </xf>
    <xf numFmtId="14" fontId="11" fillId="8" borderId="34" xfId="0" applyNumberFormat="1" applyFont="1" applyFill="1" applyBorder="1" applyAlignment="1" applyProtection="1">
      <alignment horizontal="center" vertical="center"/>
      <protection locked="0"/>
    </xf>
    <xf numFmtId="0" fontId="11" fillId="8" borderId="65" xfId="0" applyFont="1" applyFill="1" applyBorder="1" applyAlignment="1" applyProtection="1">
      <alignment horizontal="center" vertical="center"/>
      <protection locked="0"/>
    </xf>
    <xf numFmtId="0" fontId="10" fillId="8" borderId="66" xfId="0" applyFont="1" applyFill="1" applyBorder="1" applyAlignment="1" applyProtection="1">
      <alignment horizontal="center" vertical="center"/>
      <protection locked="0"/>
    </xf>
    <xf numFmtId="0" fontId="10" fillId="8" borderId="65" xfId="0" applyFont="1" applyFill="1" applyBorder="1" applyAlignment="1" applyProtection="1">
      <alignment horizontal="center" vertical="center"/>
      <protection locked="0"/>
    </xf>
    <xf numFmtId="0" fontId="12" fillId="8" borderId="67" xfId="0" applyFont="1" applyFill="1" applyBorder="1" applyAlignment="1" applyProtection="1">
      <alignment horizontal="center" vertical="center"/>
      <protection locked="0"/>
    </xf>
    <xf numFmtId="0" fontId="8" fillId="0" borderId="68" xfId="0" applyFont="1" applyFill="1" applyBorder="1" applyProtection="1">
      <protection hidden="1"/>
    </xf>
    <xf numFmtId="1" fontId="10" fillId="9" borderId="35" xfId="0" applyNumberFormat="1" applyFont="1" applyFill="1" applyBorder="1" applyAlignment="1" applyProtection="1">
      <alignment horizontal="center" vertical="center"/>
      <protection hidden="1"/>
    </xf>
    <xf numFmtId="0" fontId="11" fillId="10" borderId="67" xfId="0" applyFont="1" applyFill="1" applyBorder="1" applyAlignment="1" applyProtection="1">
      <alignment horizontal="center" vertical="center"/>
      <protection hidden="1"/>
    </xf>
    <xf numFmtId="164" fontId="10" fillId="10" borderId="65" xfId="0" applyNumberFormat="1" applyFont="1" applyFill="1" applyBorder="1" applyAlignment="1" applyProtection="1">
      <alignment horizontal="center" vertical="center"/>
      <protection hidden="1"/>
    </xf>
    <xf numFmtId="1" fontId="10" fillId="10" borderId="35" xfId="0" applyNumberFormat="1" applyFont="1" applyFill="1" applyBorder="1" applyAlignment="1" applyProtection="1">
      <alignment horizontal="center" vertical="center"/>
      <protection hidden="1"/>
    </xf>
    <xf numFmtId="1" fontId="10" fillId="10" borderId="69" xfId="0" applyNumberFormat="1" applyFont="1" applyFill="1" applyBorder="1" applyAlignment="1" applyProtection="1">
      <alignment horizontal="center" vertical="center"/>
      <protection locked="0"/>
    </xf>
    <xf numFmtId="0" fontId="8" fillId="13" borderId="33" xfId="0" applyFont="1" applyFill="1" applyBorder="1" applyAlignment="1" applyProtection="1">
      <alignment vertical="center"/>
      <protection locked="0"/>
    </xf>
    <xf numFmtId="0" fontId="5" fillId="0" borderId="0" xfId="0" applyFont="1" applyFill="1"/>
    <xf numFmtId="0" fontId="11" fillId="10" borderId="70" xfId="0" applyFont="1" applyFill="1" applyBorder="1" applyAlignment="1" applyProtection="1">
      <alignment horizontal="center" vertical="center"/>
      <protection hidden="1"/>
    </xf>
    <xf numFmtId="0" fontId="8" fillId="13" borderId="24" xfId="0" applyFont="1" applyFill="1" applyBorder="1" applyAlignment="1" applyProtection="1">
      <alignment vertical="center"/>
      <protection locked="0"/>
    </xf>
    <xf numFmtId="0" fontId="8" fillId="13" borderId="56" xfId="0" applyFont="1" applyFill="1" applyBorder="1" applyAlignment="1" applyProtection="1">
      <alignment vertical="center"/>
      <protection locked="0"/>
    </xf>
    <xf numFmtId="14" fontId="11" fillId="8" borderId="71" xfId="0" applyNumberFormat="1" applyFont="1" applyFill="1" applyBorder="1" applyAlignment="1" applyProtection="1">
      <alignment horizontal="center" vertical="center"/>
      <protection locked="0"/>
    </xf>
    <xf numFmtId="0" fontId="11" fillId="8" borderId="22" xfId="0" applyFont="1" applyFill="1" applyBorder="1" applyAlignment="1" applyProtection="1">
      <alignment horizontal="center" vertical="center"/>
      <protection locked="0"/>
    </xf>
    <xf numFmtId="0" fontId="10" fillId="8" borderId="22" xfId="0" applyFont="1" applyFill="1" applyBorder="1" applyAlignment="1" applyProtection="1">
      <alignment horizontal="center" vertical="center"/>
      <protection locked="0"/>
    </xf>
    <xf numFmtId="0" fontId="12" fillId="8" borderId="72" xfId="0" applyFont="1" applyFill="1" applyBorder="1" applyAlignment="1" applyProtection="1">
      <alignment horizontal="center" vertical="center"/>
      <protection locked="0"/>
    </xf>
    <xf numFmtId="0" fontId="8" fillId="0" borderId="73" xfId="0" applyFont="1" applyFill="1" applyBorder="1" applyProtection="1">
      <protection hidden="1"/>
    </xf>
    <xf numFmtId="0" fontId="11" fillId="10" borderId="72" xfId="0" applyFont="1" applyFill="1" applyBorder="1" applyAlignment="1" applyProtection="1">
      <alignment horizontal="center" vertical="center"/>
      <protection hidden="1"/>
    </xf>
    <xf numFmtId="0" fontId="0" fillId="0" borderId="74" xfId="0" applyBorder="1"/>
    <xf numFmtId="0" fontId="5" fillId="0" borderId="74" xfId="0" applyFont="1" applyBorder="1"/>
    <xf numFmtId="0" fontId="11" fillId="10" borderId="75" xfId="0" applyFont="1" applyFill="1" applyBorder="1" applyAlignment="1" applyProtection="1">
      <alignment horizontal="center" vertical="center"/>
      <protection hidden="1"/>
    </xf>
    <xf numFmtId="0" fontId="8" fillId="12" borderId="53" xfId="0" applyFont="1" applyFill="1" applyBorder="1" applyProtection="1">
      <protection hidden="1"/>
    </xf>
    <xf numFmtId="0" fontId="8" fillId="12" borderId="20" xfId="0" applyFont="1" applyFill="1" applyBorder="1" applyProtection="1">
      <protection hidden="1"/>
    </xf>
    <xf numFmtId="0" fontId="12" fillId="8" borderId="76" xfId="0" applyFont="1" applyFill="1" applyBorder="1" applyAlignment="1" applyProtection="1">
      <alignment horizontal="center" vertical="center"/>
      <protection locked="0"/>
    </xf>
    <xf numFmtId="0" fontId="13" fillId="8" borderId="17" xfId="0" applyFont="1" applyFill="1" applyBorder="1" applyAlignment="1" applyProtection="1">
      <alignment horizontal="center" vertical="center"/>
      <protection locked="0"/>
    </xf>
    <xf numFmtId="0" fontId="14" fillId="8" borderId="19" xfId="0" applyFont="1" applyFill="1" applyBorder="1" applyAlignment="1" applyProtection="1">
      <alignment horizontal="center" vertical="center"/>
      <protection locked="0"/>
    </xf>
    <xf numFmtId="0" fontId="13" fillId="8" borderId="29" xfId="0" applyFont="1" applyFill="1" applyBorder="1" applyAlignment="1" applyProtection="1">
      <alignment horizontal="center" vertical="center"/>
      <protection locked="0"/>
    </xf>
    <xf numFmtId="0" fontId="14" fillId="8" borderId="38" xfId="0" applyFont="1" applyFill="1" applyBorder="1" applyAlignment="1" applyProtection="1">
      <alignment horizontal="center" vertical="center"/>
      <protection locked="0"/>
    </xf>
    <xf numFmtId="0" fontId="13" fillId="8" borderId="37" xfId="0" applyFont="1" applyFill="1" applyBorder="1" applyAlignment="1" applyProtection="1">
      <alignment horizontal="center" vertical="center"/>
      <protection locked="0"/>
    </xf>
    <xf numFmtId="1" fontId="15" fillId="10" borderId="42" xfId="0" applyNumberFormat="1" applyFont="1" applyFill="1" applyBorder="1" applyAlignment="1" applyProtection="1">
      <alignment horizontal="center" vertical="center"/>
      <protection locked="0"/>
    </xf>
    <xf numFmtId="164" fontId="10" fillId="9" borderId="28" xfId="0" applyNumberFormat="1" applyFont="1" applyFill="1" applyBorder="1" applyAlignment="1" applyProtection="1">
      <alignment horizontal="center" vertical="center"/>
      <protection hidden="1"/>
    </xf>
    <xf numFmtId="164" fontId="10" fillId="9" borderId="30" xfId="0" applyNumberFormat="1" applyFont="1" applyFill="1" applyBorder="1" applyAlignment="1" applyProtection="1">
      <alignment horizontal="center" vertical="center"/>
      <protection hidden="1"/>
    </xf>
    <xf numFmtId="164" fontId="10" fillId="9" borderId="36" xfId="0" applyNumberFormat="1" applyFont="1" applyFill="1" applyBorder="1" applyAlignment="1" applyProtection="1">
      <alignment horizontal="center" vertical="center"/>
      <protection hidden="1"/>
    </xf>
    <xf numFmtId="164" fontId="10" fillId="9" borderId="38" xfId="0" applyNumberFormat="1" applyFont="1" applyFill="1" applyBorder="1" applyAlignment="1" applyProtection="1">
      <alignment horizontal="center" vertical="center"/>
      <protection hidden="1"/>
    </xf>
    <xf numFmtId="0" fontId="12" fillId="8" borderId="77" xfId="0" applyFont="1" applyFill="1" applyBorder="1" applyAlignment="1" applyProtection="1">
      <alignment horizontal="center" vertical="center"/>
      <protection locked="0"/>
    </xf>
    <xf numFmtId="164" fontId="10" fillId="9" borderId="51" xfId="0" applyNumberFormat="1" applyFont="1" applyFill="1" applyBorder="1" applyAlignment="1" applyProtection="1">
      <alignment horizontal="center" vertical="center"/>
      <protection hidden="1"/>
    </xf>
    <xf numFmtId="164" fontId="10" fillId="9" borderId="52" xfId="0" applyNumberFormat="1" applyFont="1" applyFill="1" applyBorder="1" applyAlignment="1" applyProtection="1">
      <alignment horizontal="center" vertical="center"/>
      <protection hidden="1"/>
    </xf>
    <xf numFmtId="164" fontId="10" fillId="9" borderId="66" xfId="0" applyNumberFormat="1" applyFont="1" applyFill="1" applyBorder="1" applyAlignment="1" applyProtection="1">
      <alignment horizontal="center" vertical="center"/>
      <protection hidden="1"/>
    </xf>
    <xf numFmtId="164" fontId="10" fillId="9" borderId="67" xfId="0" applyNumberFormat="1" applyFont="1" applyFill="1" applyBorder="1" applyAlignment="1" applyProtection="1">
      <alignment horizontal="center" vertical="center"/>
      <protection hidden="1"/>
    </xf>
    <xf numFmtId="164" fontId="10" fillId="9" borderId="78" xfId="0" applyNumberFormat="1" applyFont="1" applyFill="1" applyBorder="1" applyAlignment="1" applyProtection="1">
      <alignment horizontal="center" vertical="center"/>
      <protection hidden="1"/>
    </xf>
    <xf numFmtId="164" fontId="10" fillId="9" borderId="79" xfId="0" applyNumberFormat="1" applyFont="1" applyFill="1" applyBorder="1" applyAlignment="1" applyProtection="1">
      <alignment horizontal="center" vertical="center"/>
      <protection hidden="1"/>
    </xf>
    <xf numFmtId="0" fontId="11" fillId="14" borderId="19" xfId="0" applyFont="1" applyFill="1" applyBorder="1" applyAlignment="1" applyProtection="1">
      <alignment horizontal="center" vertical="center"/>
      <protection hidden="1"/>
    </xf>
    <xf numFmtId="164" fontId="10" fillId="14" borderId="17" xfId="0" applyNumberFormat="1" applyFont="1" applyFill="1" applyBorder="1" applyAlignment="1" applyProtection="1">
      <alignment horizontal="center" vertical="center"/>
      <protection hidden="1"/>
    </xf>
    <xf numFmtId="1" fontId="10" fillId="14" borderId="15" xfId="0" applyNumberFormat="1" applyFont="1" applyFill="1" applyBorder="1" applyAlignment="1" applyProtection="1">
      <alignment horizontal="center" vertical="center"/>
      <protection hidden="1"/>
    </xf>
    <xf numFmtId="1" fontId="10" fillId="14" borderId="44" xfId="0" applyNumberFormat="1" applyFont="1" applyFill="1" applyBorder="1" applyAlignment="1" applyProtection="1">
      <alignment horizontal="center" vertical="center"/>
      <protection locked="0"/>
    </xf>
    <xf numFmtId="0" fontId="11" fillId="14" borderId="30" xfId="0" applyFont="1" applyFill="1" applyBorder="1" applyAlignment="1" applyProtection="1">
      <alignment horizontal="center" vertical="center"/>
      <protection hidden="1"/>
    </xf>
    <xf numFmtId="164" fontId="10" fillId="14" borderId="29" xfId="0" applyNumberFormat="1" applyFont="1" applyFill="1" applyBorder="1" applyAlignment="1" applyProtection="1">
      <alignment horizontal="center" vertical="center"/>
      <protection hidden="1"/>
    </xf>
    <xf numFmtId="1" fontId="10" fillId="14" borderId="27" xfId="0" applyNumberFormat="1" applyFont="1" applyFill="1" applyBorder="1" applyAlignment="1" applyProtection="1">
      <alignment horizontal="center" vertical="center"/>
      <protection hidden="1"/>
    </xf>
    <xf numFmtId="1" fontId="10" fillId="14" borderId="32" xfId="0" applyNumberFormat="1" applyFont="1" applyFill="1" applyBorder="1" applyAlignment="1" applyProtection="1">
      <alignment horizontal="center" vertical="center"/>
      <protection locked="0"/>
    </xf>
    <xf numFmtId="0" fontId="11" fillId="14" borderId="38" xfId="0" applyFont="1" applyFill="1" applyBorder="1" applyAlignment="1" applyProtection="1">
      <alignment horizontal="center" vertical="center"/>
      <protection hidden="1"/>
    </xf>
    <xf numFmtId="164" fontId="10" fillId="14" borderId="37" xfId="0" applyNumberFormat="1" applyFont="1" applyFill="1" applyBorder="1" applyAlignment="1" applyProtection="1">
      <alignment horizontal="center" vertical="center"/>
      <protection hidden="1"/>
    </xf>
    <xf numFmtId="1" fontId="10" fillId="14" borderId="41" xfId="0" applyNumberFormat="1" applyFont="1" applyFill="1" applyBorder="1" applyAlignment="1" applyProtection="1">
      <alignment horizontal="center" vertical="center"/>
      <protection hidden="1"/>
    </xf>
    <xf numFmtId="1" fontId="10" fillId="14" borderId="42" xfId="0" applyNumberFormat="1" applyFont="1" applyFill="1" applyBorder="1" applyAlignment="1" applyProtection="1">
      <alignment horizontal="center" vertical="center"/>
      <protection locked="0"/>
    </xf>
    <xf numFmtId="164" fontId="10" fillId="9" borderId="80" xfId="0" applyNumberFormat="1" applyFont="1" applyFill="1" applyBorder="1" applyAlignment="1" applyProtection="1">
      <alignment horizontal="center" vertical="center"/>
      <protection hidden="1"/>
    </xf>
    <xf numFmtId="164" fontId="10" fillId="9" borderId="81" xfId="0" applyNumberFormat="1" applyFont="1" applyFill="1" applyBorder="1" applyAlignment="1" applyProtection="1">
      <alignment horizontal="center" vertical="center"/>
      <protection hidden="1"/>
    </xf>
    <xf numFmtId="0" fontId="11" fillId="14" borderId="67" xfId="0" applyFont="1" applyFill="1" applyBorder="1" applyAlignment="1" applyProtection="1">
      <alignment horizontal="center" vertical="center"/>
      <protection hidden="1"/>
    </xf>
    <xf numFmtId="164" fontId="10" fillId="14" borderId="65" xfId="0" applyNumberFormat="1" applyFont="1" applyFill="1" applyBorder="1" applyAlignment="1" applyProtection="1">
      <alignment horizontal="center" vertical="center"/>
      <protection hidden="1"/>
    </xf>
    <xf numFmtId="1" fontId="10" fillId="14" borderId="35" xfId="0" applyNumberFormat="1" applyFont="1" applyFill="1" applyBorder="1" applyAlignment="1" applyProtection="1">
      <alignment horizontal="center" vertical="center"/>
      <protection hidden="1"/>
    </xf>
    <xf numFmtId="1" fontId="10" fillId="14" borderId="69" xfId="0" applyNumberFormat="1" applyFont="1" applyFill="1" applyBorder="1" applyAlignment="1" applyProtection="1">
      <alignment horizontal="center" vertical="center"/>
      <protection locked="0"/>
    </xf>
    <xf numFmtId="164" fontId="10" fillId="9" borderId="18" xfId="0" applyNumberFormat="1" applyFont="1" applyFill="1" applyBorder="1" applyAlignment="1" applyProtection="1">
      <alignment horizontal="center" vertical="center"/>
      <protection hidden="1"/>
    </xf>
    <xf numFmtId="164" fontId="10" fillId="9" borderId="72" xfId="0" applyNumberFormat="1" applyFont="1" applyFill="1" applyBorder="1" applyAlignment="1" applyProtection="1">
      <alignment horizontal="center" vertical="center"/>
      <protection hidden="1"/>
    </xf>
    <xf numFmtId="0" fontId="16" fillId="8" borderId="16" xfId="0" applyFont="1" applyFill="1" applyBorder="1" applyAlignment="1" applyProtection="1">
      <alignment horizontal="center" vertical="center"/>
      <protection locked="0"/>
    </xf>
    <xf numFmtId="0" fontId="16" fillId="8" borderId="28" xfId="0" applyFont="1" applyFill="1" applyBorder="1" applyAlignment="1" applyProtection="1">
      <alignment horizontal="center" vertical="center"/>
      <protection locked="0"/>
    </xf>
    <xf numFmtId="0" fontId="16" fillId="8" borderId="36" xfId="0" applyFont="1" applyFill="1" applyBorder="1" applyAlignment="1" applyProtection="1">
      <alignment horizontal="center" vertical="center"/>
      <protection locked="0"/>
    </xf>
    <xf numFmtId="0" fontId="8" fillId="0" borderId="82" xfId="0" applyFont="1" applyFill="1" applyBorder="1" applyProtection="1">
      <protection hidden="1"/>
    </xf>
    <xf numFmtId="0" fontId="8" fillId="0" borderId="83" xfId="0" applyFont="1" applyFill="1" applyBorder="1" applyProtection="1">
      <protection hidden="1"/>
    </xf>
    <xf numFmtId="14" fontId="11" fillId="8" borderId="84" xfId="0" applyNumberFormat="1" applyFont="1" applyFill="1" applyBorder="1" applyAlignment="1" applyProtection="1">
      <alignment horizontal="center" vertical="center"/>
      <protection locked="0"/>
    </xf>
    <xf numFmtId="0" fontId="11" fillId="8" borderId="85" xfId="0" applyFont="1" applyFill="1" applyBorder="1" applyAlignment="1" applyProtection="1">
      <alignment horizontal="center" vertical="center"/>
      <protection locked="0"/>
    </xf>
    <xf numFmtId="0" fontId="10" fillId="8" borderId="78" xfId="0" applyFont="1" applyFill="1" applyBorder="1" applyAlignment="1" applyProtection="1">
      <alignment horizontal="center" vertical="center"/>
      <protection locked="0"/>
    </xf>
    <xf numFmtId="0" fontId="10" fillId="8" borderId="85" xfId="0" applyFont="1" applyFill="1" applyBorder="1" applyAlignment="1" applyProtection="1">
      <alignment horizontal="center" vertical="center"/>
      <protection locked="0"/>
    </xf>
    <xf numFmtId="0" fontId="12" fillId="8" borderId="79" xfId="0" applyFont="1" applyFill="1" applyBorder="1" applyAlignment="1" applyProtection="1">
      <alignment horizontal="center" vertical="center"/>
      <protection locked="0"/>
    </xf>
    <xf numFmtId="1" fontId="10" fillId="9" borderId="86" xfId="0" applyNumberFormat="1" applyFont="1" applyFill="1" applyBorder="1" applyAlignment="1" applyProtection="1">
      <alignment horizontal="center" vertical="center"/>
      <protection hidden="1"/>
    </xf>
    <xf numFmtId="0" fontId="11" fillId="10" borderId="79" xfId="0" applyFont="1" applyFill="1" applyBorder="1" applyAlignment="1" applyProtection="1">
      <alignment horizontal="center" vertical="center"/>
      <protection hidden="1"/>
    </xf>
    <xf numFmtId="164" fontId="10" fillId="10" borderId="85" xfId="0" applyNumberFormat="1" applyFont="1" applyFill="1" applyBorder="1" applyAlignment="1" applyProtection="1">
      <alignment horizontal="center" vertical="center"/>
      <protection hidden="1"/>
    </xf>
    <xf numFmtId="1" fontId="10" fillId="10" borderId="86" xfId="0" applyNumberFormat="1" applyFont="1" applyFill="1" applyBorder="1" applyAlignment="1" applyProtection="1">
      <alignment horizontal="center" vertical="center"/>
      <protection hidden="1"/>
    </xf>
    <xf numFmtId="1" fontId="10" fillId="10" borderId="87" xfId="0" applyNumberFormat="1" applyFont="1" applyFill="1" applyBorder="1" applyAlignment="1" applyProtection="1">
      <alignment horizontal="center" vertical="center"/>
      <protection locked="0"/>
    </xf>
    <xf numFmtId="0" fontId="8" fillId="13" borderId="88" xfId="0" applyFont="1" applyFill="1" applyBorder="1" applyAlignment="1" applyProtection="1">
      <alignment vertical="center"/>
      <protection locked="0"/>
    </xf>
    <xf numFmtId="0" fontId="17" fillId="8" borderId="19" xfId="0" applyFont="1" applyFill="1" applyBorder="1" applyAlignment="1" applyProtection="1">
      <alignment horizontal="center" vertical="center"/>
      <protection locked="0"/>
    </xf>
    <xf numFmtId="0" fontId="17" fillId="8" borderId="89" xfId="0" applyFont="1" applyFill="1" applyBorder="1" applyAlignment="1" applyProtection="1">
      <alignment horizontal="center" vertical="center"/>
      <protection locked="0"/>
    </xf>
    <xf numFmtId="1" fontId="10" fillId="8" borderId="17" xfId="0" applyNumberFormat="1" applyFont="1" applyFill="1" applyBorder="1" applyAlignment="1" applyProtection="1">
      <alignment horizontal="center" vertical="center"/>
      <protection locked="0"/>
    </xf>
    <xf numFmtId="0" fontId="17" fillId="8" borderId="30" xfId="0" applyFont="1" applyFill="1" applyBorder="1" applyAlignment="1" applyProtection="1">
      <alignment horizontal="center" vertical="center"/>
      <protection locked="0"/>
    </xf>
    <xf numFmtId="14" fontId="11" fillId="12" borderId="26" xfId="0" applyNumberFormat="1" applyFont="1" applyFill="1" applyBorder="1" applyAlignment="1" applyProtection="1">
      <alignment horizontal="center" vertical="center"/>
      <protection locked="0"/>
    </xf>
    <xf numFmtId="0" fontId="11" fillId="12" borderId="29" xfId="0" applyFont="1" applyFill="1" applyBorder="1" applyAlignment="1" applyProtection="1">
      <alignment horizontal="center" vertical="center"/>
      <protection locked="0"/>
    </xf>
    <xf numFmtId="0" fontId="17" fillId="12" borderId="30" xfId="0" applyFont="1" applyFill="1" applyBorder="1" applyAlignment="1" applyProtection="1">
      <alignment horizontal="center" vertical="center"/>
      <protection locked="0"/>
    </xf>
    <xf numFmtId="0" fontId="8" fillId="12" borderId="82" xfId="0" applyFont="1" applyFill="1" applyBorder="1" applyProtection="1">
      <protection hidden="1"/>
    </xf>
    <xf numFmtId="164" fontId="10" fillId="12" borderId="16" xfId="0" applyNumberFormat="1" applyFont="1" applyFill="1" applyBorder="1" applyAlignment="1" applyProtection="1">
      <alignment horizontal="center" vertical="center"/>
      <protection hidden="1"/>
    </xf>
    <xf numFmtId="164" fontId="10" fillId="12" borderId="19" xfId="0" applyNumberFormat="1" applyFont="1" applyFill="1" applyBorder="1" applyAlignment="1" applyProtection="1">
      <alignment horizontal="center" vertical="center"/>
      <protection hidden="1"/>
    </xf>
    <xf numFmtId="1" fontId="10" fillId="12" borderId="27" xfId="0" applyNumberFormat="1" applyFont="1" applyFill="1" applyBorder="1" applyAlignment="1" applyProtection="1">
      <alignment horizontal="center" vertical="center"/>
      <protection hidden="1"/>
    </xf>
    <xf numFmtId="0" fontId="11" fillId="12" borderId="30" xfId="0" applyFont="1" applyFill="1" applyBorder="1" applyAlignment="1" applyProtection="1">
      <alignment horizontal="center" vertical="center"/>
      <protection hidden="1"/>
    </xf>
    <xf numFmtId="164" fontId="10" fillId="12" borderId="29" xfId="0" applyNumberFormat="1" applyFont="1" applyFill="1" applyBorder="1" applyAlignment="1" applyProtection="1">
      <alignment horizontal="center" vertical="center"/>
      <protection hidden="1"/>
    </xf>
    <xf numFmtId="1" fontId="10" fillId="12" borderId="32" xfId="0" applyNumberFormat="1" applyFont="1" applyFill="1" applyBorder="1" applyAlignment="1" applyProtection="1">
      <alignment horizontal="center" vertical="center"/>
      <protection locked="0"/>
    </xf>
    <xf numFmtId="0" fontId="17" fillId="8" borderId="38" xfId="0" applyFont="1" applyFill="1" applyBorder="1" applyAlignment="1" applyProtection="1">
      <alignment horizontal="center" vertical="center"/>
      <protection locked="0"/>
    </xf>
    <xf numFmtId="0" fontId="17" fillId="8" borderId="52" xfId="0" applyFont="1" applyFill="1" applyBorder="1" applyAlignment="1" applyProtection="1">
      <alignment horizontal="center" vertical="center"/>
      <protection locked="0"/>
    </xf>
    <xf numFmtId="0" fontId="11" fillId="14" borderId="52" xfId="0" applyFont="1" applyFill="1" applyBorder="1" applyAlignment="1" applyProtection="1">
      <alignment horizontal="center" vertical="center"/>
      <protection hidden="1"/>
    </xf>
    <xf numFmtId="164" fontId="10" fillId="14" borderId="50" xfId="0" applyNumberFormat="1" applyFont="1" applyFill="1" applyBorder="1" applyAlignment="1" applyProtection="1">
      <alignment horizontal="center" vertical="center"/>
      <protection hidden="1"/>
    </xf>
    <xf numFmtId="1" fontId="10" fillId="14" borderId="54" xfId="0" applyNumberFormat="1" applyFont="1" applyFill="1" applyBorder="1" applyAlignment="1" applyProtection="1">
      <alignment horizontal="center" vertical="center"/>
      <protection hidden="1"/>
    </xf>
    <xf numFmtId="1" fontId="10" fillId="14" borderId="55" xfId="0" applyNumberFormat="1" applyFont="1" applyFill="1" applyBorder="1" applyAlignment="1" applyProtection="1">
      <alignment horizontal="center" vertical="center"/>
      <protection locked="0"/>
    </xf>
    <xf numFmtId="0" fontId="17" fillId="8" borderId="72" xfId="0" applyFont="1" applyFill="1" applyBorder="1" applyAlignment="1" applyProtection="1">
      <alignment horizontal="center" vertical="center"/>
      <protection locked="0"/>
    </xf>
    <xf numFmtId="1" fontId="10" fillId="10" borderId="24" xfId="0" applyNumberFormat="1" applyFont="1" applyFill="1" applyBorder="1" applyAlignment="1" applyProtection="1">
      <alignment horizontal="center" vertical="center"/>
      <protection locked="0"/>
    </xf>
    <xf numFmtId="164" fontId="8" fillId="13" borderId="24" xfId="0" applyNumberFormat="1" applyFont="1" applyFill="1" applyBorder="1" applyAlignment="1" applyProtection="1">
      <alignment vertical="center"/>
      <protection locked="0"/>
    </xf>
    <xf numFmtId="1" fontId="10" fillId="10" borderId="25" xfId="0" applyNumberFormat="1" applyFont="1" applyFill="1" applyBorder="1" applyAlignment="1" applyProtection="1">
      <alignment horizontal="center" vertical="center"/>
      <protection locked="0"/>
    </xf>
    <xf numFmtId="0" fontId="17" fillId="8" borderId="67" xfId="0" applyFont="1" applyFill="1" applyBorder="1" applyAlignment="1" applyProtection="1">
      <alignment horizontal="center" vertical="center"/>
      <protection locked="0"/>
    </xf>
    <xf numFmtId="0" fontId="8" fillId="13" borderId="46" xfId="0" applyFont="1" applyFill="1" applyBorder="1" applyAlignment="1" applyProtection="1">
      <alignment vertical="center"/>
      <protection locked="0"/>
    </xf>
    <xf numFmtId="14" fontId="11" fillId="8" borderId="90" xfId="0" applyNumberFormat="1" applyFont="1" applyFill="1" applyBorder="1" applyAlignment="1" applyProtection="1">
      <alignment horizontal="center" vertical="center"/>
      <protection locked="0"/>
    </xf>
    <xf numFmtId="0" fontId="10" fillId="8" borderId="91" xfId="0" applyFont="1" applyFill="1" applyBorder="1" applyAlignment="1" applyProtection="1">
      <alignment horizontal="center" vertical="center"/>
      <protection locked="0"/>
    </xf>
    <xf numFmtId="0" fontId="17" fillId="8" borderId="92" xfId="0" applyFont="1" applyFill="1" applyBorder="1" applyAlignment="1" applyProtection="1">
      <alignment horizontal="center" vertical="center"/>
      <protection locked="0"/>
    </xf>
    <xf numFmtId="0" fontId="11" fillId="14" borderId="72" xfId="0" applyFont="1" applyFill="1" applyBorder="1" applyAlignment="1" applyProtection="1">
      <alignment horizontal="center" vertical="center"/>
      <protection hidden="1"/>
    </xf>
    <xf numFmtId="164" fontId="10" fillId="14" borderId="22" xfId="0" applyNumberFormat="1" applyFont="1" applyFill="1" applyBorder="1" applyAlignment="1" applyProtection="1">
      <alignment horizontal="center" vertical="center"/>
      <protection hidden="1"/>
    </xf>
    <xf numFmtId="1" fontId="10" fillId="14" borderId="21" xfId="0" applyNumberFormat="1" applyFont="1" applyFill="1" applyBorder="1" applyAlignment="1" applyProtection="1">
      <alignment horizontal="center" vertical="center"/>
      <protection hidden="1"/>
    </xf>
    <xf numFmtId="1" fontId="10" fillId="14" borderId="93" xfId="0" applyNumberFormat="1" applyFont="1" applyFill="1" applyBorder="1" applyAlignment="1" applyProtection="1">
      <alignment horizontal="center" vertical="center"/>
      <protection locked="0"/>
    </xf>
    <xf numFmtId="0" fontId="8" fillId="13" borderId="44" xfId="0" applyFont="1" applyFill="1" applyBorder="1" applyAlignment="1" applyProtection="1">
      <alignment vertical="center"/>
      <protection locked="0"/>
    </xf>
    <xf numFmtId="14" fontId="11" fillId="8" borderId="94" xfId="0" applyNumberFormat="1" applyFont="1" applyFill="1" applyBorder="1" applyAlignment="1" applyProtection="1">
      <alignment horizontal="center" vertical="center"/>
      <protection locked="0"/>
    </xf>
    <xf numFmtId="1" fontId="10" fillId="14" borderId="95" xfId="0" applyNumberFormat="1" applyFont="1" applyFill="1" applyBorder="1" applyAlignment="1" applyProtection="1">
      <alignment horizontal="center" vertical="center"/>
      <protection locked="0"/>
    </xf>
    <xf numFmtId="0" fontId="8" fillId="13" borderId="32" xfId="0" applyFont="1" applyFill="1" applyBorder="1" applyAlignment="1" applyProtection="1">
      <alignment vertical="center"/>
      <protection locked="0"/>
    </xf>
    <xf numFmtId="14" fontId="11" fillId="8" borderId="96" xfId="0" applyNumberFormat="1" applyFont="1" applyFill="1" applyBorder="1" applyAlignment="1" applyProtection="1">
      <alignment horizontal="center" vertical="center"/>
      <protection locked="0"/>
    </xf>
    <xf numFmtId="0" fontId="11" fillId="8" borderId="97" xfId="0" applyFont="1" applyFill="1" applyBorder="1" applyAlignment="1" applyProtection="1">
      <alignment horizontal="center" vertical="center"/>
      <protection locked="0"/>
    </xf>
    <xf numFmtId="0" fontId="10" fillId="8" borderId="97" xfId="0" applyFont="1" applyFill="1" applyBorder="1" applyAlignment="1" applyProtection="1">
      <alignment horizontal="center" vertical="center"/>
      <protection locked="0"/>
    </xf>
    <xf numFmtId="0" fontId="17" fillId="8" borderId="97" xfId="0" applyFont="1" applyFill="1" applyBorder="1" applyAlignment="1" applyProtection="1">
      <alignment horizontal="center" vertical="center"/>
      <protection locked="0"/>
    </xf>
    <xf numFmtId="0" fontId="8" fillId="0" borderId="97" xfId="0" applyFont="1" applyFill="1" applyBorder="1" applyProtection="1">
      <protection hidden="1"/>
    </xf>
    <xf numFmtId="164" fontId="10" fillId="9" borderId="97" xfId="0" applyNumberFormat="1" applyFont="1" applyFill="1" applyBorder="1" applyAlignment="1" applyProtection="1">
      <alignment horizontal="center" vertical="center"/>
      <protection hidden="1"/>
    </xf>
    <xf numFmtId="1" fontId="10" fillId="9" borderId="97" xfId="0" applyNumberFormat="1" applyFont="1" applyFill="1" applyBorder="1" applyAlignment="1" applyProtection="1">
      <alignment horizontal="center" vertical="center"/>
      <protection hidden="1"/>
    </xf>
    <xf numFmtId="0" fontId="11" fillId="14" borderId="97" xfId="0" applyFont="1" applyFill="1" applyBorder="1" applyAlignment="1" applyProtection="1">
      <alignment horizontal="center" vertical="center"/>
      <protection hidden="1"/>
    </xf>
    <xf numFmtId="164" fontId="10" fillId="14" borderId="97" xfId="0" applyNumberFormat="1" applyFont="1" applyFill="1" applyBorder="1" applyAlignment="1" applyProtection="1">
      <alignment horizontal="center" vertical="center"/>
      <protection hidden="1"/>
    </xf>
    <xf numFmtId="1" fontId="10" fillId="14" borderId="97" xfId="0" applyNumberFormat="1" applyFont="1" applyFill="1" applyBorder="1" applyAlignment="1" applyProtection="1">
      <alignment horizontal="center" vertical="center"/>
      <protection hidden="1"/>
    </xf>
    <xf numFmtId="1" fontId="10" fillId="14" borderId="98" xfId="0" applyNumberFormat="1" applyFont="1" applyFill="1" applyBorder="1" applyAlignment="1" applyProtection="1">
      <alignment horizontal="center" vertical="center"/>
      <protection locked="0"/>
    </xf>
    <xf numFmtId="14" fontId="11" fillId="8" borderId="99" xfId="0" applyNumberFormat="1" applyFont="1" applyFill="1" applyBorder="1" applyAlignment="1" applyProtection="1">
      <alignment horizontal="center" vertical="center"/>
      <protection locked="0"/>
    </xf>
    <xf numFmtId="0" fontId="11" fillId="8" borderId="100" xfId="0" applyFont="1" applyFill="1" applyBorder="1" applyAlignment="1" applyProtection="1">
      <alignment horizontal="center" vertical="center"/>
      <protection locked="0"/>
    </xf>
    <xf numFmtId="0" fontId="10" fillId="8" borderId="100" xfId="0" applyFont="1" applyFill="1" applyBorder="1" applyAlignment="1" applyProtection="1">
      <alignment horizontal="center" vertical="center"/>
      <protection locked="0"/>
    </xf>
    <xf numFmtId="0" fontId="17" fillId="8" borderId="100" xfId="0" applyFont="1" applyFill="1" applyBorder="1" applyAlignment="1" applyProtection="1">
      <alignment horizontal="center" vertical="center"/>
      <protection locked="0"/>
    </xf>
    <xf numFmtId="0" fontId="8" fillId="0" borderId="100" xfId="0" applyFont="1" applyFill="1" applyBorder="1" applyProtection="1">
      <protection hidden="1"/>
    </xf>
    <xf numFmtId="164" fontId="10" fillId="9" borderId="100" xfId="0" applyNumberFormat="1" applyFont="1" applyFill="1" applyBorder="1" applyAlignment="1" applyProtection="1">
      <alignment horizontal="center" vertical="center"/>
      <protection hidden="1"/>
    </xf>
    <xf numFmtId="1" fontId="10" fillId="9" borderId="100" xfId="0" applyNumberFormat="1" applyFont="1" applyFill="1" applyBorder="1" applyAlignment="1" applyProtection="1">
      <alignment horizontal="center" vertical="center"/>
      <protection hidden="1"/>
    </xf>
    <xf numFmtId="0" fontId="11" fillId="14" borderId="100" xfId="0" applyFont="1" applyFill="1" applyBorder="1" applyAlignment="1" applyProtection="1">
      <alignment horizontal="center" vertical="center"/>
      <protection hidden="1"/>
    </xf>
    <xf numFmtId="164" fontId="10" fillId="14" borderId="100" xfId="0" applyNumberFormat="1" applyFont="1" applyFill="1" applyBorder="1" applyAlignment="1" applyProtection="1">
      <alignment horizontal="center" vertical="center"/>
      <protection hidden="1"/>
    </xf>
    <xf numFmtId="1" fontId="10" fillId="14" borderId="100" xfId="0" applyNumberFormat="1" applyFont="1" applyFill="1" applyBorder="1" applyAlignment="1" applyProtection="1">
      <alignment horizontal="center" vertical="center"/>
      <protection hidden="1"/>
    </xf>
    <xf numFmtId="1" fontId="10" fillId="14" borderId="101" xfId="0" applyNumberFormat="1" applyFont="1" applyFill="1" applyBorder="1" applyAlignment="1" applyProtection="1">
      <alignment horizontal="center" vertical="center"/>
      <protection locked="0"/>
    </xf>
    <xf numFmtId="14" fontId="11" fillId="8" borderId="102" xfId="0" applyNumberFormat="1" applyFont="1" applyFill="1" applyBorder="1" applyAlignment="1" applyProtection="1">
      <alignment horizontal="center" vertical="center"/>
      <protection locked="0"/>
    </xf>
    <xf numFmtId="0" fontId="11" fillId="8" borderId="103" xfId="0" applyFont="1" applyFill="1" applyBorder="1" applyAlignment="1" applyProtection="1">
      <alignment horizontal="center" vertical="center"/>
      <protection locked="0"/>
    </xf>
    <xf numFmtId="0" fontId="10" fillId="8" borderId="80" xfId="0" applyFont="1" applyFill="1" applyBorder="1" applyAlignment="1" applyProtection="1">
      <alignment horizontal="center" vertical="center"/>
      <protection locked="0"/>
    </xf>
    <xf numFmtId="0" fontId="10" fillId="8" borderId="103" xfId="0" applyFont="1" applyFill="1" applyBorder="1" applyAlignment="1" applyProtection="1">
      <alignment horizontal="center" vertical="center"/>
      <protection locked="0"/>
    </xf>
    <xf numFmtId="0" fontId="17" fillId="8" borderId="81" xfId="0" applyFont="1" applyFill="1" applyBorder="1" applyAlignment="1" applyProtection="1">
      <alignment horizontal="center" vertical="center"/>
      <protection locked="0"/>
    </xf>
    <xf numFmtId="1" fontId="10" fillId="9" borderId="104" xfId="0" applyNumberFormat="1" applyFont="1" applyFill="1" applyBorder="1" applyAlignment="1" applyProtection="1">
      <alignment horizontal="center" vertical="center"/>
      <protection hidden="1"/>
    </xf>
    <xf numFmtId="0" fontId="11" fillId="14" borderId="81" xfId="0" applyFont="1" applyFill="1" applyBorder="1" applyAlignment="1" applyProtection="1">
      <alignment horizontal="center" vertical="center"/>
      <protection hidden="1"/>
    </xf>
    <xf numFmtId="164" fontId="10" fillId="14" borderId="103" xfId="0" applyNumberFormat="1" applyFont="1" applyFill="1" applyBorder="1" applyAlignment="1" applyProtection="1">
      <alignment horizontal="center" vertical="center"/>
      <protection hidden="1"/>
    </xf>
    <xf numFmtId="1" fontId="10" fillId="14" borderId="104" xfId="0" applyNumberFormat="1" applyFont="1" applyFill="1" applyBorder="1" applyAlignment="1" applyProtection="1">
      <alignment horizontal="center" vertical="center"/>
      <protection hidden="1"/>
    </xf>
    <xf numFmtId="1" fontId="10" fillId="14" borderId="63" xfId="0" applyNumberFormat="1" applyFont="1" applyFill="1" applyBorder="1" applyAlignment="1" applyProtection="1">
      <alignment horizontal="center" vertical="center"/>
      <protection locked="0"/>
    </xf>
    <xf numFmtId="14" fontId="11" fillId="8" borderId="105" xfId="0" applyNumberFormat="1" applyFont="1" applyFill="1" applyBorder="1" applyAlignment="1" applyProtection="1">
      <alignment horizontal="center" vertical="center"/>
      <protection locked="0"/>
    </xf>
    <xf numFmtId="1" fontId="10" fillId="14" borderId="106" xfId="0" applyNumberFormat="1" applyFont="1" applyFill="1" applyBorder="1" applyAlignment="1" applyProtection="1">
      <alignment horizontal="center" vertical="center"/>
      <protection locked="0"/>
    </xf>
    <xf numFmtId="14" fontId="11" fillId="8" borderId="107" xfId="0" applyNumberFormat="1" applyFont="1" applyFill="1" applyBorder="1" applyAlignment="1" applyProtection="1">
      <alignment horizontal="center" vertical="center"/>
      <protection locked="0"/>
    </xf>
    <xf numFmtId="1" fontId="10" fillId="14" borderId="108" xfId="0" applyNumberFormat="1" applyFont="1" applyFill="1" applyBorder="1" applyAlignment="1" applyProtection="1">
      <alignment horizontal="center" vertical="center"/>
      <protection locked="0"/>
    </xf>
    <xf numFmtId="1" fontId="10" fillId="14" borderId="109" xfId="0" applyNumberFormat="1" applyFont="1" applyFill="1" applyBorder="1" applyAlignment="1" applyProtection="1">
      <alignment horizontal="center" vertical="center"/>
      <protection hidden="1"/>
    </xf>
    <xf numFmtId="1" fontId="10" fillId="14" borderId="110" xfId="0" applyNumberFormat="1" applyFont="1" applyFill="1" applyBorder="1" applyAlignment="1" applyProtection="1">
      <alignment horizontal="center" vertical="center"/>
      <protection hidden="1"/>
    </xf>
    <xf numFmtId="0" fontId="10" fillId="8" borderId="38" xfId="0" applyFont="1" applyFill="1" applyBorder="1" applyAlignment="1" applyProtection="1">
      <alignment horizontal="center" vertical="center"/>
      <protection locked="0"/>
    </xf>
    <xf numFmtId="0" fontId="8" fillId="0" borderId="111" xfId="0" applyFont="1" applyFill="1" applyBorder="1" applyProtection="1">
      <protection hidden="1"/>
    </xf>
    <xf numFmtId="1" fontId="10" fillId="14" borderId="112" xfId="0" applyNumberFormat="1" applyFont="1" applyFill="1" applyBorder="1" applyAlignment="1" applyProtection="1">
      <alignment horizontal="center" vertical="center"/>
      <protection hidden="1"/>
    </xf>
    <xf numFmtId="14" fontId="11" fillId="8" borderId="113" xfId="0" applyNumberFormat="1" applyFont="1" applyFill="1" applyBorder="1" applyAlignment="1" applyProtection="1">
      <alignment horizontal="center" vertical="center"/>
      <protection locked="0"/>
    </xf>
    <xf numFmtId="1" fontId="10" fillId="14" borderId="114" xfId="0" applyNumberFormat="1" applyFont="1" applyFill="1" applyBorder="1" applyAlignment="1" applyProtection="1">
      <alignment horizontal="center" vertical="center"/>
      <protection hidden="1"/>
    </xf>
    <xf numFmtId="14" fontId="11" fillId="8" borderId="115" xfId="0" applyNumberFormat="1" applyFont="1" applyFill="1" applyBorder="1" applyAlignment="1" applyProtection="1">
      <alignment horizontal="center" vertical="center"/>
      <protection locked="0"/>
    </xf>
    <xf numFmtId="0" fontId="11" fillId="14" borderId="79" xfId="0" applyFont="1" applyFill="1" applyBorder="1" applyAlignment="1" applyProtection="1">
      <alignment horizontal="center" vertical="center"/>
      <protection hidden="1"/>
    </xf>
    <xf numFmtId="164" fontId="10" fillId="14" borderId="85" xfId="0" applyNumberFormat="1" applyFont="1" applyFill="1" applyBorder="1" applyAlignment="1" applyProtection="1">
      <alignment horizontal="center" vertical="center"/>
      <protection hidden="1"/>
    </xf>
    <xf numFmtId="1" fontId="10" fillId="14" borderId="116" xfId="0" applyNumberFormat="1" applyFont="1" applyFill="1" applyBorder="1" applyAlignment="1" applyProtection="1">
      <alignment horizontal="center" vertical="center"/>
      <protection hidden="1"/>
    </xf>
    <xf numFmtId="0" fontId="17" fillId="8" borderId="79" xfId="0" applyFont="1" applyFill="1" applyBorder="1" applyAlignment="1" applyProtection="1">
      <alignment horizontal="center" vertical="center"/>
      <protection locked="0"/>
    </xf>
    <xf numFmtId="14" fontId="11" fillId="8" borderId="117" xfId="0" applyNumberFormat="1" applyFont="1" applyFill="1" applyBorder="1" applyAlignment="1" applyProtection="1">
      <alignment horizontal="center" vertical="center"/>
      <protection locked="0"/>
    </xf>
    <xf numFmtId="1" fontId="10" fillId="14" borderId="118" xfId="0" applyNumberFormat="1" applyFont="1" applyFill="1" applyBorder="1" applyAlignment="1" applyProtection="1">
      <alignment horizontal="center" vertical="center"/>
      <protection hidden="1"/>
    </xf>
    <xf numFmtId="0" fontId="17" fillId="8" borderId="60" xfId="0" applyFont="1" applyFill="1" applyBorder="1" applyAlignment="1" applyProtection="1">
      <alignment horizontal="center" vertical="center"/>
      <protection locked="0"/>
    </xf>
    <xf numFmtId="1" fontId="10" fillId="9" borderId="109" xfId="0" applyNumberFormat="1" applyFont="1" applyFill="1" applyBorder="1" applyAlignment="1" applyProtection="1">
      <alignment horizontal="center" vertical="center"/>
      <protection hidden="1"/>
    </xf>
    <xf numFmtId="0" fontId="11" fillId="14" borderId="119" xfId="0" applyFont="1" applyFill="1" applyBorder="1" applyAlignment="1" applyProtection="1">
      <alignment horizontal="center" vertical="center"/>
      <protection hidden="1"/>
    </xf>
    <xf numFmtId="1" fontId="10" fillId="9" borderId="110" xfId="0" applyNumberFormat="1" applyFont="1" applyFill="1" applyBorder="1" applyAlignment="1" applyProtection="1">
      <alignment horizontal="center" vertical="center"/>
      <protection hidden="1"/>
    </xf>
    <xf numFmtId="0" fontId="11" fillId="14" borderId="120" xfId="0" applyFont="1" applyFill="1" applyBorder="1" applyAlignment="1" applyProtection="1">
      <alignment horizontal="center" vertical="center"/>
      <protection hidden="1"/>
    </xf>
    <xf numFmtId="1" fontId="10" fillId="9" borderId="112" xfId="0" applyNumberFormat="1" applyFont="1" applyFill="1" applyBorder="1" applyAlignment="1" applyProtection="1">
      <alignment horizontal="center" vertical="center"/>
      <protection hidden="1"/>
    </xf>
    <xf numFmtId="0" fontId="11" fillId="14" borderId="121" xfId="0" applyFont="1" applyFill="1" applyBorder="1" applyAlignment="1" applyProtection="1">
      <alignment horizontal="center" vertical="center"/>
      <protection hidden="1"/>
    </xf>
    <xf numFmtId="1" fontId="10" fillId="9" borderId="122" xfId="0" applyNumberFormat="1" applyFont="1" applyFill="1" applyBorder="1" applyAlignment="1" applyProtection="1">
      <alignment horizontal="center" vertical="center"/>
      <protection hidden="1"/>
    </xf>
    <xf numFmtId="0" fontId="11" fillId="14" borderId="123" xfId="0" applyFont="1" applyFill="1" applyBorder="1" applyAlignment="1" applyProtection="1">
      <alignment horizontal="center" vertical="center"/>
      <protection hidden="1"/>
    </xf>
    <xf numFmtId="1" fontId="10" fillId="14" borderId="122" xfId="0" applyNumberFormat="1" applyFont="1" applyFill="1" applyBorder="1" applyAlignment="1" applyProtection="1">
      <alignment horizontal="center" vertical="center"/>
      <protection hidden="1"/>
    </xf>
    <xf numFmtId="14" fontId="11" fillId="8" borderId="47" xfId="0" applyNumberFormat="1" applyFont="1" applyFill="1" applyBorder="1" applyAlignment="1" applyProtection="1">
      <alignment horizontal="center" vertical="center"/>
      <protection locked="0"/>
    </xf>
    <xf numFmtId="0" fontId="11" fillId="8" borderId="124" xfId="0" applyFont="1" applyFill="1" applyBorder="1" applyAlignment="1" applyProtection="1">
      <alignment horizontal="center" vertical="center"/>
      <protection locked="0"/>
    </xf>
    <xf numFmtId="0" fontId="10" fillId="8" borderId="125" xfId="0" applyFont="1" applyFill="1" applyBorder="1" applyAlignment="1" applyProtection="1">
      <alignment horizontal="center" vertical="center"/>
      <protection locked="0"/>
    </xf>
    <xf numFmtId="0" fontId="10" fillId="8" borderId="124" xfId="0" applyFont="1" applyFill="1" applyBorder="1" applyAlignment="1" applyProtection="1">
      <alignment horizontal="center" vertical="center"/>
      <protection locked="0"/>
    </xf>
    <xf numFmtId="0" fontId="17" fillId="8" borderId="126" xfId="0" applyFont="1" applyFill="1" applyBorder="1" applyAlignment="1" applyProtection="1">
      <alignment horizontal="center" vertical="center"/>
      <protection locked="0"/>
    </xf>
    <xf numFmtId="0" fontId="8" fillId="0" borderId="127" xfId="0" applyFont="1" applyFill="1" applyBorder="1" applyProtection="1">
      <protection hidden="1"/>
    </xf>
    <xf numFmtId="164" fontId="10" fillId="9" borderId="128" xfId="0" applyNumberFormat="1" applyFont="1" applyFill="1" applyBorder="1" applyAlignment="1" applyProtection="1">
      <alignment horizontal="center" vertical="center"/>
      <protection hidden="1"/>
    </xf>
    <xf numFmtId="164" fontId="10" fillId="9" borderId="129" xfId="0" applyNumberFormat="1" applyFont="1" applyFill="1" applyBorder="1" applyAlignment="1" applyProtection="1">
      <alignment horizontal="center" vertical="center"/>
      <protection hidden="1"/>
    </xf>
    <xf numFmtId="1" fontId="10" fillId="9" borderId="48" xfId="0" applyNumberFormat="1" applyFont="1" applyFill="1" applyBorder="1" applyAlignment="1" applyProtection="1">
      <alignment horizontal="center" vertical="center"/>
      <protection hidden="1"/>
    </xf>
    <xf numFmtId="0" fontId="11" fillId="14" borderId="126" xfId="0" applyFont="1" applyFill="1" applyBorder="1" applyAlignment="1" applyProtection="1">
      <alignment horizontal="center" vertical="center"/>
      <protection hidden="1"/>
    </xf>
    <xf numFmtId="164" fontId="10" fillId="14" borderId="124" xfId="0" applyNumberFormat="1" applyFont="1" applyFill="1" applyBorder="1" applyAlignment="1" applyProtection="1">
      <alignment horizontal="center" vertical="center"/>
      <protection hidden="1"/>
    </xf>
    <xf numFmtId="1" fontId="10" fillId="14" borderId="48" xfId="0" applyNumberFormat="1" applyFont="1" applyFill="1" applyBorder="1" applyAlignment="1" applyProtection="1">
      <alignment horizontal="center" vertical="center"/>
      <protection hidden="1"/>
    </xf>
    <xf numFmtId="1" fontId="10" fillId="14" borderId="130" xfId="0" applyNumberFormat="1" applyFont="1" applyFill="1" applyBorder="1" applyAlignment="1" applyProtection="1">
      <alignment horizontal="center" vertical="center"/>
      <protection locked="0"/>
    </xf>
    <xf numFmtId="1" fontId="5" fillId="0" borderId="0" xfId="0" applyNumberFormat="1" applyFont="1" applyFill="1"/>
    <xf numFmtId="0" fontId="10" fillId="9" borderId="17" xfId="0" applyFont="1" applyFill="1" applyBorder="1" applyAlignment="1" applyProtection="1">
      <alignment horizontal="center" vertical="center"/>
      <protection locked="0"/>
    </xf>
    <xf numFmtId="0" fontId="10" fillId="9" borderId="15" xfId="0" applyFont="1" applyFill="1" applyBorder="1" applyAlignment="1" applyProtection="1">
      <alignment horizontal="center" vertical="center"/>
      <protection locked="0"/>
    </xf>
    <xf numFmtId="0" fontId="10" fillId="9" borderId="29" xfId="0" applyFont="1" applyFill="1" applyBorder="1" applyAlignment="1" applyProtection="1">
      <alignment horizontal="center" vertical="center"/>
      <protection locked="0"/>
    </xf>
    <xf numFmtId="0" fontId="10" fillId="9" borderId="27" xfId="0" applyFont="1" applyFill="1" applyBorder="1" applyAlignment="1" applyProtection="1">
      <alignment horizontal="center" vertical="center"/>
      <protection locked="0"/>
    </xf>
    <xf numFmtId="0" fontId="10" fillId="9" borderId="65" xfId="0" applyFont="1" applyFill="1" applyBorder="1" applyAlignment="1" applyProtection="1">
      <alignment horizontal="center" vertical="center"/>
      <protection locked="0"/>
    </xf>
    <xf numFmtId="0" fontId="10" fillId="9" borderId="35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Protection="1">
      <protection hidden="1"/>
    </xf>
    <xf numFmtId="0" fontId="20" fillId="17" borderId="3" xfId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3" fillId="3" borderId="3" xfId="0" applyFont="1" applyFill="1" applyBorder="1" applyAlignment="1" applyProtection="1">
      <alignment horizontal="center" vertical="center"/>
      <protection hidden="1"/>
    </xf>
    <xf numFmtId="0" fontId="6" fillId="4" borderId="134" xfId="0" applyFont="1" applyFill="1" applyBorder="1" applyAlignment="1" applyProtection="1">
      <alignment horizontal="center" vertical="center" wrapText="1"/>
      <protection hidden="1"/>
    </xf>
    <xf numFmtId="0" fontId="6" fillId="4" borderId="10" xfId="0" applyFont="1" applyFill="1" applyBorder="1" applyAlignment="1" applyProtection="1">
      <alignment horizontal="center" vertical="center" wrapText="1"/>
      <protection hidden="1"/>
    </xf>
    <xf numFmtId="0" fontId="24" fillId="5" borderId="134" xfId="0" applyFont="1" applyFill="1" applyBorder="1" applyAlignment="1" applyProtection="1">
      <alignment horizontal="center" vertical="center" wrapText="1"/>
      <protection hidden="1"/>
    </xf>
    <xf numFmtId="0" fontId="24" fillId="5" borderId="9" xfId="0" applyFont="1" applyFill="1" applyBorder="1" applyAlignment="1" applyProtection="1">
      <alignment horizontal="center" vertical="center" wrapText="1"/>
      <protection hidden="1"/>
    </xf>
    <xf numFmtId="0" fontId="24" fillId="5" borderId="8" xfId="0" applyFont="1" applyFill="1" applyBorder="1" applyAlignment="1" applyProtection="1">
      <alignment horizontal="center" vertical="center" wrapText="1"/>
      <protection hidden="1"/>
    </xf>
    <xf numFmtId="0" fontId="24" fillId="5" borderId="12" xfId="0" applyFont="1" applyFill="1" applyBorder="1" applyAlignment="1" applyProtection="1">
      <alignment horizontal="center" vertical="center" wrapText="1"/>
      <protection hidden="1"/>
    </xf>
    <xf numFmtId="0" fontId="24" fillId="5" borderId="10" xfId="0" applyFont="1" applyFill="1" applyBorder="1" applyAlignment="1" applyProtection="1">
      <alignment horizontal="center" vertical="center" wrapText="1"/>
      <protection hidden="1"/>
    </xf>
    <xf numFmtId="0" fontId="24" fillId="5" borderId="135" xfId="0" applyFont="1" applyFill="1" applyBorder="1" applyAlignment="1" applyProtection="1">
      <alignment horizontal="center" vertical="center" wrapText="1"/>
      <protection hidden="1"/>
    </xf>
    <xf numFmtId="0" fontId="24" fillId="5" borderId="136" xfId="0" applyFont="1" applyFill="1" applyBorder="1" applyAlignment="1" applyProtection="1">
      <alignment horizontal="center" vertical="center" wrapText="1"/>
      <protection hidden="1"/>
    </xf>
    <xf numFmtId="164" fontId="24" fillId="5" borderId="10" xfId="0" applyNumberFormat="1" applyFont="1" applyFill="1" applyBorder="1" applyAlignment="1" applyProtection="1">
      <alignment horizontal="center" vertical="center" wrapText="1"/>
      <protection hidden="1"/>
    </xf>
    <xf numFmtId="0" fontId="24" fillId="5" borderId="137" xfId="0" applyFont="1" applyFill="1" applyBorder="1" applyAlignment="1" applyProtection="1">
      <alignment horizontal="center" vertical="center" wrapText="1"/>
      <protection hidden="1"/>
    </xf>
    <xf numFmtId="0" fontId="24" fillId="5" borderId="7" xfId="0" applyFont="1" applyFill="1" applyBorder="1" applyAlignment="1" applyProtection="1">
      <alignment horizontal="center" vertical="center" wrapText="1"/>
      <protection hidden="1"/>
    </xf>
    <xf numFmtId="0" fontId="8" fillId="7" borderId="19" xfId="0" applyFont="1" applyFill="1" applyBorder="1" applyProtection="1">
      <protection hidden="1"/>
    </xf>
    <xf numFmtId="0" fontId="10" fillId="9" borderId="14" xfId="0" applyFont="1" applyFill="1" applyBorder="1" applyAlignment="1" applyProtection="1">
      <alignment horizontal="center" vertical="center"/>
      <protection locked="0"/>
    </xf>
    <xf numFmtId="0" fontId="8" fillId="8" borderId="16" xfId="0" applyFont="1" applyFill="1" applyBorder="1" applyProtection="1">
      <protection hidden="1"/>
    </xf>
    <xf numFmtId="0" fontId="8" fillId="8" borderId="17" xfId="0" applyFont="1" applyFill="1" applyBorder="1" applyProtection="1">
      <protection hidden="1"/>
    </xf>
    <xf numFmtId="0" fontId="8" fillId="8" borderId="19" xfId="0" applyNumberFormat="1" applyFont="1" applyFill="1" applyBorder="1" applyProtection="1">
      <protection hidden="1"/>
    </xf>
    <xf numFmtId="0" fontId="8" fillId="8" borderId="30" xfId="0" applyNumberFormat="1" applyFont="1" applyFill="1" applyBorder="1" applyProtection="1">
      <protection hidden="1"/>
    </xf>
    <xf numFmtId="0" fontId="8" fillId="8" borderId="110" xfId="0" applyNumberFormat="1" applyFont="1" applyFill="1" applyBorder="1" applyProtection="1">
      <protection hidden="1"/>
    </xf>
    <xf numFmtId="0" fontId="8" fillId="8" borderId="17" xfId="0" applyNumberFormat="1" applyFont="1" applyFill="1" applyBorder="1" applyProtection="1">
      <protection hidden="1"/>
    </xf>
    <xf numFmtId="0" fontId="8" fillId="8" borderId="114" xfId="0" applyNumberFormat="1" applyFont="1" applyFill="1" applyBorder="1" applyProtection="1">
      <protection hidden="1"/>
    </xf>
    <xf numFmtId="164" fontId="10" fillId="8" borderId="16" xfId="0" applyNumberFormat="1" applyFont="1" applyFill="1" applyBorder="1" applyAlignment="1" applyProtection="1">
      <alignment horizontal="center" vertical="center"/>
      <protection hidden="1"/>
    </xf>
    <xf numFmtId="164" fontId="10" fillId="8" borderId="19" xfId="0" applyNumberFormat="1" applyFont="1" applyFill="1" applyBorder="1" applyAlignment="1" applyProtection="1">
      <alignment horizontal="center" vertical="center"/>
      <protection hidden="1"/>
    </xf>
    <xf numFmtId="1" fontId="10" fillId="8" borderId="19" xfId="0" applyNumberFormat="1" applyFont="1" applyFill="1" applyBorder="1" applyAlignment="1" applyProtection="1">
      <alignment horizontal="center" vertical="center"/>
      <protection hidden="1"/>
    </xf>
    <xf numFmtId="164" fontId="10" fillId="8" borderId="17" xfId="0" applyNumberFormat="1" applyFont="1" applyFill="1" applyBorder="1" applyAlignment="1" applyProtection="1">
      <alignment horizontal="center" vertical="center"/>
      <protection hidden="1"/>
    </xf>
    <xf numFmtId="0" fontId="8" fillId="8" borderId="44" xfId="0" applyNumberFormat="1" applyFont="1" applyFill="1" applyBorder="1" applyProtection="1">
      <protection hidden="1"/>
    </xf>
    <xf numFmtId="0" fontId="8" fillId="7" borderId="30" xfId="0" applyFont="1" applyFill="1" applyBorder="1" applyProtection="1">
      <protection hidden="1"/>
    </xf>
    <xf numFmtId="0" fontId="8" fillId="8" borderId="28" xfId="0" applyFont="1" applyFill="1" applyBorder="1" applyProtection="1">
      <protection hidden="1"/>
    </xf>
    <xf numFmtId="0" fontId="8" fillId="8" borderId="29" xfId="0" applyFont="1" applyFill="1" applyBorder="1" applyProtection="1">
      <protection hidden="1"/>
    </xf>
    <xf numFmtId="164" fontId="10" fillId="8" borderId="80" xfId="0" applyNumberFormat="1" applyFont="1" applyFill="1" applyBorder="1" applyAlignment="1" applyProtection="1">
      <alignment horizontal="center" vertical="center"/>
      <protection hidden="1"/>
    </xf>
    <xf numFmtId="164" fontId="10" fillId="8" borderId="81" xfId="0" applyNumberFormat="1" applyFont="1" applyFill="1" applyBorder="1" applyAlignment="1" applyProtection="1">
      <alignment horizontal="center" vertical="center"/>
      <protection hidden="1"/>
    </xf>
    <xf numFmtId="1" fontId="10" fillId="8" borderId="30" xfId="0" applyNumberFormat="1" applyFont="1" applyFill="1" applyBorder="1" applyAlignment="1" applyProtection="1">
      <alignment horizontal="center" vertical="center"/>
      <protection hidden="1"/>
    </xf>
    <xf numFmtId="0" fontId="8" fillId="8" borderId="29" xfId="0" applyNumberFormat="1" applyFont="1" applyFill="1" applyBorder="1" applyProtection="1">
      <protection hidden="1"/>
    </xf>
    <xf numFmtId="0" fontId="26" fillId="18" borderId="138" xfId="0" applyFont="1" applyFill="1" applyBorder="1" applyProtection="1">
      <protection hidden="1"/>
    </xf>
    <xf numFmtId="168" fontId="26" fillId="18" borderId="0" xfId="0" applyNumberFormat="1" applyFont="1" applyFill="1" applyBorder="1" applyProtection="1">
      <protection hidden="1"/>
    </xf>
    <xf numFmtId="2" fontId="26" fillId="15" borderId="0" xfId="0" applyNumberFormat="1" applyFont="1" applyFill="1" applyBorder="1" applyProtection="1">
      <protection hidden="1"/>
    </xf>
    <xf numFmtId="2" fontId="26" fillId="15" borderId="63" xfId="0" applyNumberFormat="1" applyFont="1" applyFill="1" applyBorder="1" applyProtection="1">
      <protection locked="0"/>
    </xf>
    <xf numFmtId="164" fontId="10" fillId="8" borderId="28" xfId="0" applyNumberFormat="1" applyFont="1" applyFill="1" applyBorder="1" applyAlignment="1" applyProtection="1">
      <alignment horizontal="center" vertical="center"/>
      <protection hidden="1"/>
    </xf>
    <xf numFmtId="164" fontId="10" fillId="8" borderId="30" xfId="0" applyNumberFormat="1" applyFont="1" applyFill="1" applyBorder="1" applyAlignment="1" applyProtection="1">
      <alignment horizontal="center" vertical="center"/>
      <protection hidden="1"/>
    </xf>
    <xf numFmtId="0" fontId="8" fillId="8" borderId="67" xfId="0" applyNumberFormat="1" applyFont="1" applyFill="1" applyBorder="1" applyProtection="1">
      <protection hidden="1"/>
    </xf>
    <xf numFmtId="0" fontId="8" fillId="8" borderId="66" xfId="0" applyFont="1" applyFill="1" applyBorder="1" applyProtection="1">
      <protection hidden="1"/>
    </xf>
    <xf numFmtId="0" fontId="8" fillId="8" borderId="65" xfId="0" applyFont="1" applyFill="1" applyBorder="1" applyProtection="1">
      <protection hidden="1"/>
    </xf>
    <xf numFmtId="0" fontId="8" fillId="8" borderId="122" xfId="0" applyNumberFormat="1" applyFont="1" applyFill="1" applyBorder="1" applyProtection="1">
      <protection hidden="1"/>
    </xf>
    <xf numFmtId="164" fontId="10" fillId="8" borderId="66" xfId="0" applyNumberFormat="1" applyFont="1" applyFill="1" applyBorder="1" applyAlignment="1" applyProtection="1">
      <alignment horizontal="center" vertical="center"/>
      <protection hidden="1"/>
    </xf>
    <xf numFmtId="164" fontId="10" fillId="8" borderId="67" xfId="0" applyNumberFormat="1" applyFont="1" applyFill="1" applyBorder="1" applyAlignment="1" applyProtection="1">
      <alignment horizontal="center" vertical="center"/>
      <protection hidden="1"/>
    </xf>
    <xf numFmtId="1" fontId="10" fillId="8" borderId="67" xfId="0" applyNumberFormat="1" applyFont="1" applyFill="1" applyBorder="1" applyAlignment="1" applyProtection="1">
      <alignment horizontal="center" vertical="center"/>
      <protection hidden="1"/>
    </xf>
    <xf numFmtId="0" fontId="8" fillId="7" borderId="67" xfId="0" applyFont="1" applyFill="1" applyBorder="1" applyProtection="1">
      <protection hidden="1"/>
    </xf>
    <xf numFmtId="0" fontId="26" fillId="18" borderId="139" xfId="0" applyFont="1" applyFill="1" applyBorder="1" applyProtection="1">
      <protection hidden="1"/>
    </xf>
    <xf numFmtId="168" fontId="26" fillId="18" borderId="1" xfId="0" applyNumberFormat="1" applyFont="1" applyFill="1" applyBorder="1" applyProtection="1">
      <protection hidden="1"/>
    </xf>
    <xf numFmtId="2" fontId="26" fillId="15" borderId="1" xfId="0" applyNumberFormat="1" applyFont="1" applyFill="1" applyBorder="1" applyProtection="1">
      <protection hidden="1"/>
    </xf>
    <xf numFmtId="2" fontId="26" fillId="15" borderId="140" xfId="0" applyNumberFormat="1" applyFont="1" applyFill="1" applyBorder="1" applyProtection="1">
      <protection locked="0"/>
    </xf>
    <xf numFmtId="0" fontId="0" fillId="3" borderId="0" xfId="0" applyFill="1" applyBorder="1" applyProtection="1">
      <protection hidden="1"/>
    </xf>
    <xf numFmtId="0" fontId="0" fillId="3" borderId="63" xfId="0" applyFill="1" applyBorder="1" applyProtection="1">
      <protection hidden="1"/>
    </xf>
    <xf numFmtId="0" fontId="8" fillId="7" borderId="126" xfId="0" applyFont="1" applyFill="1" applyBorder="1" applyProtection="1">
      <protection hidden="1"/>
    </xf>
    <xf numFmtId="164" fontId="10" fillId="8" borderId="29" xfId="0" applyNumberFormat="1" applyFont="1" applyFill="1" applyBorder="1" applyAlignment="1" applyProtection="1">
      <alignment horizontal="center" vertical="center"/>
      <protection hidden="1"/>
    </xf>
    <xf numFmtId="0" fontId="10" fillId="7" borderId="141" xfId="0" applyFont="1" applyFill="1" applyBorder="1" applyProtection="1">
      <protection hidden="1"/>
    </xf>
    <xf numFmtId="0" fontId="8" fillId="7" borderId="133" xfId="0" applyFont="1" applyFill="1" applyBorder="1" applyProtection="1">
      <protection hidden="1"/>
    </xf>
    <xf numFmtId="0" fontId="8" fillId="7" borderId="132" xfId="0" applyFont="1" applyFill="1" applyBorder="1" applyProtection="1">
      <protection hidden="1"/>
    </xf>
    <xf numFmtId="0" fontId="10" fillId="9" borderId="28" xfId="0" applyFont="1" applyFill="1" applyBorder="1" applyAlignment="1" applyProtection="1">
      <alignment horizontal="center" vertical="center"/>
      <protection locked="0"/>
    </xf>
    <xf numFmtId="0" fontId="10" fillId="9" borderId="26" xfId="0" applyFont="1" applyFill="1" applyBorder="1" applyAlignment="1" applyProtection="1">
      <alignment horizontal="center" vertical="center"/>
      <protection locked="0"/>
    </xf>
    <xf numFmtId="0" fontId="10" fillId="9" borderId="34" xfId="0" applyFont="1" applyFill="1" applyBorder="1" applyAlignment="1" applyProtection="1">
      <alignment horizontal="center" vertical="center"/>
      <protection locked="0"/>
    </xf>
    <xf numFmtId="0" fontId="8" fillId="8" borderId="65" xfId="0" applyNumberFormat="1" applyFont="1" applyFill="1" applyBorder="1" applyProtection="1">
      <protection hidden="1"/>
    </xf>
    <xf numFmtId="0" fontId="10" fillId="16" borderId="2" xfId="0" applyFont="1" applyFill="1" applyBorder="1" applyAlignment="1" applyProtection="1">
      <alignment horizontal="center" vertical="center"/>
      <protection hidden="1"/>
    </xf>
    <xf numFmtId="0" fontId="10" fillId="16" borderId="3" xfId="0" applyFont="1" applyFill="1" applyBorder="1" applyAlignment="1" applyProtection="1">
      <alignment horizontal="center" vertical="center"/>
      <protection hidden="1"/>
    </xf>
    <xf numFmtId="0" fontId="8" fillId="16" borderId="3" xfId="0" applyFont="1" applyFill="1" applyBorder="1" applyProtection="1">
      <protection hidden="1"/>
    </xf>
    <xf numFmtId="0" fontId="8" fillId="16" borderId="3" xfId="0" applyNumberFormat="1" applyFont="1" applyFill="1" applyBorder="1" applyProtection="1">
      <protection hidden="1"/>
    </xf>
    <xf numFmtId="164" fontId="10" fillId="16" borderId="3" xfId="0" applyNumberFormat="1" applyFont="1" applyFill="1" applyBorder="1" applyAlignment="1" applyProtection="1">
      <alignment horizontal="center" vertical="center"/>
      <protection hidden="1"/>
    </xf>
    <xf numFmtId="1" fontId="10" fillId="16" borderId="3" xfId="0" applyNumberFormat="1" applyFont="1" applyFill="1" applyBorder="1" applyAlignment="1" applyProtection="1">
      <alignment horizontal="center" vertical="center"/>
      <protection hidden="1"/>
    </xf>
    <xf numFmtId="0" fontId="0" fillId="16" borderId="3" xfId="0" applyFill="1" applyBorder="1" applyProtection="1">
      <protection hidden="1"/>
    </xf>
    <xf numFmtId="0" fontId="0" fillId="16" borderId="5" xfId="0" applyFill="1" applyBorder="1" applyProtection="1">
      <protection hidden="1"/>
    </xf>
    <xf numFmtId="164" fontId="8" fillId="8" borderId="114" xfId="0" applyNumberFormat="1" applyFont="1" applyFill="1" applyBorder="1" applyProtection="1">
      <protection hidden="1"/>
    </xf>
    <xf numFmtId="164" fontId="8" fillId="8" borderId="110" xfId="0" applyNumberFormat="1" applyFont="1" applyFill="1" applyBorder="1" applyProtection="1">
      <protection hidden="1"/>
    </xf>
    <xf numFmtId="0" fontId="8" fillId="8" borderId="32" xfId="0" applyNumberFormat="1" applyFont="1" applyFill="1" applyBorder="1" applyProtection="1">
      <protection hidden="1"/>
    </xf>
    <xf numFmtId="0" fontId="26" fillId="18" borderId="0" xfId="0" applyFont="1" applyFill="1" applyBorder="1" applyProtection="1">
      <protection hidden="1"/>
    </xf>
    <xf numFmtId="2" fontId="26" fillId="18" borderId="0" xfId="0" applyNumberFormat="1" applyFont="1" applyFill="1" applyBorder="1" applyProtection="1">
      <protection hidden="1"/>
    </xf>
    <xf numFmtId="0" fontId="10" fillId="9" borderId="47" xfId="0" applyFont="1" applyFill="1" applyBorder="1" applyAlignment="1" applyProtection="1">
      <alignment horizontal="center" vertical="center"/>
      <protection locked="0"/>
    </xf>
    <xf numFmtId="0" fontId="10" fillId="9" borderId="124" xfId="0" applyFont="1" applyFill="1" applyBorder="1" applyAlignment="1" applyProtection="1">
      <alignment horizontal="center" vertical="center"/>
      <protection locked="0"/>
    </xf>
    <xf numFmtId="0" fontId="10" fillId="9" borderId="48" xfId="0" applyFont="1" applyFill="1" applyBorder="1" applyAlignment="1" applyProtection="1">
      <alignment horizontal="center" vertical="center"/>
      <protection locked="0"/>
    </xf>
    <xf numFmtId="0" fontId="8" fillId="8" borderId="125" xfId="0" applyFont="1" applyFill="1" applyBorder="1" applyProtection="1">
      <protection hidden="1"/>
    </xf>
    <xf numFmtId="0" fontId="8" fillId="8" borderId="124" xfId="0" applyFont="1" applyFill="1" applyBorder="1" applyProtection="1">
      <protection hidden="1"/>
    </xf>
    <xf numFmtId="0" fontId="8" fillId="8" borderId="126" xfId="0" applyNumberFormat="1" applyFont="1" applyFill="1" applyBorder="1" applyProtection="1">
      <protection hidden="1"/>
    </xf>
    <xf numFmtId="0" fontId="8" fillId="8" borderId="131" xfId="0" applyNumberFormat="1" applyFont="1" applyFill="1" applyBorder="1" applyProtection="1">
      <protection hidden="1"/>
    </xf>
    <xf numFmtId="164" fontId="10" fillId="8" borderId="128" xfId="0" applyNumberFormat="1" applyFont="1" applyFill="1" applyBorder="1" applyAlignment="1" applyProtection="1">
      <alignment horizontal="center" vertical="center"/>
      <protection hidden="1"/>
    </xf>
    <xf numFmtId="164" fontId="10" fillId="8" borderId="129" xfId="0" applyNumberFormat="1" applyFont="1" applyFill="1" applyBorder="1" applyAlignment="1" applyProtection="1">
      <alignment horizontal="center" vertical="center"/>
      <protection hidden="1"/>
    </xf>
    <xf numFmtId="1" fontId="10" fillId="8" borderId="126" xfId="0" applyNumberFormat="1" applyFont="1" applyFill="1" applyBorder="1" applyAlignment="1" applyProtection="1">
      <alignment horizontal="center" vertical="center"/>
      <protection hidden="1"/>
    </xf>
    <xf numFmtId="164" fontId="8" fillId="8" borderId="131" xfId="0" applyNumberFormat="1" applyFont="1" applyFill="1" applyBorder="1" applyProtection="1">
      <protection hidden="1"/>
    </xf>
    <xf numFmtId="0" fontId="8" fillId="8" borderId="124" xfId="0" applyNumberFormat="1" applyFont="1" applyFill="1" applyBorder="1" applyProtection="1">
      <protection hidden="1"/>
    </xf>
    <xf numFmtId="0" fontId="8" fillId="8" borderId="130" xfId="0" applyNumberFormat="1" applyFont="1" applyFill="1" applyBorder="1" applyProtection="1">
      <protection hidden="1"/>
    </xf>
    <xf numFmtId="0" fontId="0" fillId="3" borderId="1" xfId="0" applyFill="1" applyBorder="1" applyProtection="1">
      <protection hidden="1"/>
    </xf>
    <xf numFmtId="0" fontId="0" fillId="3" borderId="140" xfId="0" applyFill="1" applyBorder="1" applyProtection="1">
      <protection hidden="1"/>
    </xf>
    <xf numFmtId="0" fontId="3" fillId="3" borderId="2" xfId="0" applyFont="1" applyFill="1" applyBorder="1" applyAlignment="1" applyProtection="1">
      <alignment horizontal="center" vertical="center"/>
      <protection hidden="1"/>
    </xf>
    <xf numFmtId="0" fontId="3" fillId="3" borderId="3" xfId="0" applyFont="1" applyFill="1" applyBorder="1" applyAlignment="1" applyProtection="1">
      <alignment horizontal="center" vertical="center"/>
      <protection hidden="1"/>
    </xf>
    <xf numFmtId="0" fontId="3" fillId="3" borderId="5" xfId="0" applyFont="1" applyFill="1" applyBorder="1" applyAlignment="1" applyProtection="1">
      <alignment horizontal="center" vertical="center"/>
      <protection hidden="1"/>
    </xf>
    <xf numFmtId="0" fontId="25" fillId="19" borderId="138" xfId="0" applyFont="1" applyFill="1" applyBorder="1" applyAlignment="1" applyProtection="1">
      <alignment horizontal="center"/>
      <protection hidden="1"/>
    </xf>
    <xf numFmtId="0" fontId="25" fillId="19" borderId="0" xfId="0" applyFont="1" applyFill="1" applyBorder="1" applyAlignment="1" applyProtection="1">
      <alignment horizontal="center"/>
      <protection hidden="1"/>
    </xf>
    <xf numFmtId="0" fontId="25" fillId="19" borderId="63" xfId="0" applyFont="1" applyFill="1" applyBorder="1" applyAlignment="1" applyProtection="1">
      <alignment horizontal="center"/>
      <protection hidden="1"/>
    </xf>
    <xf numFmtId="0" fontId="18" fillId="17" borderId="2" xfId="0" applyFont="1" applyFill="1" applyBorder="1" applyAlignment="1" applyProtection="1">
      <alignment horizontal="center" vertical="center"/>
      <protection hidden="1"/>
    </xf>
    <xf numFmtId="0" fontId="18" fillId="17" borderId="3" xfId="0" applyFont="1" applyFill="1" applyBorder="1" applyAlignment="1" applyProtection="1">
      <alignment horizontal="center" vertical="center"/>
      <protection hidden="1"/>
    </xf>
    <xf numFmtId="0" fontId="19" fillId="17" borderId="3" xfId="1" applyFont="1" applyFill="1" applyBorder="1" applyAlignment="1" applyProtection="1">
      <alignment horizontal="center" vertical="center"/>
      <protection hidden="1"/>
    </xf>
    <xf numFmtId="0" fontId="21" fillId="2" borderId="1" xfId="1" applyFont="1" applyFill="1" applyBorder="1" applyAlignment="1" applyProtection="1">
      <alignment horizontal="center" vertical="center"/>
      <protection hidden="1"/>
    </xf>
    <xf numFmtId="0" fontId="22" fillId="3" borderId="2" xfId="0" applyFont="1" applyFill="1" applyBorder="1" applyAlignment="1" applyProtection="1">
      <alignment horizontal="center" vertical="center"/>
      <protection hidden="1"/>
    </xf>
    <xf numFmtId="0" fontId="22" fillId="3" borderId="3" xfId="0" applyFont="1" applyFill="1" applyBorder="1" applyAlignment="1" applyProtection="1">
      <alignment horizontal="center" vertical="center"/>
      <protection hidden="1"/>
    </xf>
    <xf numFmtId="0" fontId="22" fillId="3" borderId="5" xfId="0" applyFont="1" applyFill="1" applyBorder="1" applyAlignment="1" applyProtection="1">
      <alignment horizontal="center" vertical="center"/>
      <protection hidden="1"/>
    </xf>
    <xf numFmtId="0" fontId="23" fillId="18" borderId="2" xfId="0" applyFont="1" applyFill="1" applyBorder="1" applyAlignment="1" applyProtection="1">
      <alignment horizontal="center" vertical="center"/>
      <protection hidden="1"/>
    </xf>
    <xf numFmtId="0" fontId="23" fillId="18" borderId="3" xfId="0" applyFont="1" applyFill="1" applyBorder="1" applyAlignment="1" applyProtection="1">
      <alignment horizontal="center" vertical="center"/>
      <protection hidden="1"/>
    </xf>
    <xf numFmtId="0" fontId="23" fillId="18" borderId="5" xfId="0" applyFont="1" applyFill="1" applyBorder="1" applyAlignment="1" applyProtection="1">
      <alignment horizontal="center" vertical="center"/>
      <protection hidden="1"/>
    </xf>
  </cellXfs>
  <cellStyles count="4">
    <cellStyle name="Hyperlink" xfId="1" builtinId="8"/>
    <cellStyle name="Normal" xfId="0" builtinId="0"/>
    <cellStyle name="Normal 2" xfId="2"/>
    <cellStyle name="Normal 3" xfId="3"/>
  </cellStyles>
  <dxfs count="19">
    <dxf>
      <font>
        <condense val="0"/>
        <extend val="0"/>
        <color indexed="40"/>
      </font>
    </dxf>
    <dxf>
      <font>
        <condense val="0"/>
        <extend val="0"/>
        <color indexed="40"/>
      </font>
    </dxf>
    <dxf>
      <font>
        <color theme="6" tint="0.59996337778862885"/>
      </font>
    </dxf>
    <dxf>
      <font>
        <color theme="6" tint="0.59996337778862885"/>
      </font>
    </dxf>
    <dxf>
      <font>
        <color theme="6" tint="0.59996337778862885"/>
      </font>
    </dxf>
    <dxf>
      <font>
        <color theme="6" tint="0.59996337778862885"/>
      </font>
    </dxf>
    <dxf>
      <font>
        <color theme="5" tint="0.59996337778862885"/>
      </font>
    </dxf>
    <dxf>
      <font>
        <color theme="6" tint="-0.24994659260841701"/>
      </font>
    </dxf>
    <dxf>
      <font>
        <color theme="9" tint="0.39994506668294322"/>
      </font>
    </dxf>
    <dxf>
      <font>
        <condense val="0"/>
        <extend val="0"/>
        <color indexed="42"/>
      </font>
    </dxf>
    <dxf>
      <font>
        <condense val="0"/>
        <extend val="0"/>
        <color indexed="40"/>
      </font>
    </dxf>
    <dxf>
      <font>
        <color theme="9" tint="0.39994506668294322"/>
      </font>
    </dxf>
    <dxf>
      <font>
        <color theme="9" tint="0.39994506668294322"/>
      </font>
    </dxf>
    <dxf>
      <font>
        <color theme="4" tint="0.39994506668294322"/>
      </font>
    </dxf>
    <dxf>
      <font>
        <color theme="5" tint="0.59996337778862885"/>
      </font>
    </dxf>
    <dxf>
      <font>
        <color theme="6" tint="-0.24994659260841701"/>
      </font>
    </dxf>
    <dxf>
      <font>
        <color theme="4" tint="0.39994506668294322"/>
      </font>
    </dxf>
    <dxf>
      <font>
        <color theme="9" tint="0.39994506668294322"/>
      </font>
    </dxf>
    <dxf>
      <font>
        <condense val="0"/>
        <extend val="0"/>
        <color indexed="42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7med/&#1576;&#1585;&#1606;&#1575;&#1605;&#1580;%20&#1575;&#1604;&#1573;&#1583;&#1575;&#1585;&#1577;%20&#1601;&#1606;&#1608;&#1606;%207-12--2010%20&#1580;&#1575;&#1585;&#1610;%20&#1575;&#1604;&#1578;&#1581;&#1583;&#1610;&#1579;.xl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605;&#1589;&#1606;&#1593;/&#1576;&#1585;&#1606;&#1575;&#1605;&#1580;%20&#1575;&#1604;&#1575;&#1583;&#1575;&#1585;&#1607;/&#1576;&#1585;&#1606;&#1575;&#1605;&#1580;%20&#1575;&#1604;&#1573;&#1583;&#1575;&#1585;&#1577;%20&#1601;&#1606;&#1608;&#1606;%207-12--201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8;&#1585;&#1603;&#1577;%20&#1575;&#1604;&#1575;&#1582;&#1608;&#1607;%20&#1604;&#1604;&#1605;&#1591;&#1575;&#1576;&#1582;%20&#1608;&#1575;&#1604;&#1575;&#1604;&#1608;&#1605;&#1610;&#1578;&#1575;&#160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585;&#1606;&#1575;&#1605;&#1580;%20&#1575;&#1604;&#1580;&#1583;&#1610;&#1583;/&#1575;&#1604;&#1605;&#1589;&#1606;&#1593;/&#1576;&#1585;&#1606;&#1575;&#1605;&#1580;%20&#1575;&#1604;&#1575;&#1583;&#1575;&#1585;&#1607;/&#1576;&#1585;&#1606;&#1575;&#1605;&#1580;%20&#1575;&#1604;&#1573;&#1583;&#1575;&#1585;&#1577;%20&#1601;&#1606;&#1608;&#1606;%207-12--201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فهرس"/>
      <sheetName val="خزينة"/>
      <sheetName val="أجور"/>
      <sheetName val="سلف"/>
      <sheetName val="ورقة1"/>
      <sheetName val="ورقة9"/>
      <sheetName val="ورقة10"/>
      <sheetName val="ورقة11"/>
      <sheetName val="ورقة12"/>
      <sheetName val="ورقة13"/>
      <sheetName val="ورقة20"/>
      <sheetName val="ورقة21"/>
      <sheetName val="ورقة23"/>
      <sheetName val="ب.أجور"/>
      <sheetName val="ت.شهري"/>
      <sheetName val="ح.عملاء"/>
      <sheetName val="عملاء"/>
      <sheetName val="مستخلصات"/>
      <sheetName val="تخصيمات"/>
      <sheetName val="أمر تشغيل"/>
      <sheetName val="ح.الألومنيوم"/>
      <sheetName val="موردون"/>
      <sheetName val="ورقة2"/>
      <sheetName val="ورقة3"/>
      <sheetName val="ورقة4"/>
      <sheetName val="ورقة5"/>
      <sheetName val="ورقة6"/>
      <sheetName val="ورقة7"/>
      <sheetName val="ورقة8"/>
      <sheetName val="ورقة14"/>
      <sheetName val="ورقة15"/>
      <sheetName val="ورقة16"/>
      <sheetName val="ورقة17"/>
      <sheetName val="ورقة18"/>
      <sheetName val="ورقة19"/>
      <sheetName val="ورقة22"/>
      <sheetName val="ورقة24"/>
      <sheetName val="ورقة25"/>
      <sheetName val="ورقة26"/>
      <sheetName val="ورقة27"/>
      <sheetName val="ورقة28"/>
      <sheetName val="ورقة29"/>
      <sheetName val="ورقة30"/>
      <sheetName val="ح.موردين"/>
      <sheetName val="ح.زجاج"/>
      <sheetName val="أسعار"/>
      <sheetName val="نسبة"/>
      <sheetName val="الإيجار"/>
    </sheetNames>
    <sheetDataSet>
      <sheetData sheetId="0"/>
      <sheetData sheetId="1"/>
      <sheetData sheetId="2">
        <row r="1">
          <cell r="A1" t="str">
            <v>حضور</v>
          </cell>
        </row>
        <row r="2">
          <cell r="A2" t="str">
            <v>تأخير1</v>
          </cell>
        </row>
        <row r="3">
          <cell r="A3" t="str">
            <v>إذن</v>
          </cell>
        </row>
        <row r="4">
          <cell r="A4" t="str">
            <v>تأخير2</v>
          </cell>
        </row>
        <row r="5">
          <cell r="A5" t="str">
            <v>تأخير3</v>
          </cell>
        </row>
      </sheetData>
      <sheetData sheetId="3">
        <row r="2">
          <cell r="A2" t="str">
            <v>كاريكا</v>
          </cell>
          <cell r="I2" t="str">
            <v>ممدوح</v>
          </cell>
        </row>
        <row r="3">
          <cell r="A3" t="str">
            <v>اسلام أنور</v>
          </cell>
          <cell r="I3" t="str">
            <v>أحمد جابر</v>
          </cell>
        </row>
        <row r="4">
          <cell r="A4" t="str">
            <v>اسلام فرحانة</v>
          </cell>
          <cell r="I4" t="str">
            <v>أحمد عيد</v>
          </cell>
        </row>
        <row r="5">
          <cell r="A5" t="str">
            <v>سمير</v>
          </cell>
          <cell r="I5" t="str">
            <v>عيد</v>
          </cell>
        </row>
        <row r="6">
          <cell r="A6" t="str">
            <v>محمد أنور</v>
          </cell>
          <cell r="I6" t="str">
            <v>مجدي</v>
          </cell>
        </row>
        <row r="7">
          <cell r="A7" t="str">
            <v>أحمد ناجي</v>
          </cell>
          <cell r="I7" t="str">
            <v>عبد الله</v>
          </cell>
        </row>
        <row r="8">
          <cell r="A8" t="str">
            <v>أحمد عبد الله</v>
          </cell>
          <cell r="I8" t="str">
            <v>اسلام فرحانة</v>
          </cell>
        </row>
        <row r="9">
          <cell r="A9" t="str">
            <v>حتة</v>
          </cell>
          <cell r="I9" t="str">
            <v>هاني</v>
          </cell>
        </row>
        <row r="10">
          <cell r="A10" t="str">
            <v>عبد الله</v>
          </cell>
          <cell r="I10" t="str">
            <v>حمو</v>
          </cell>
        </row>
        <row r="11">
          <cell r="A11" t="str">
            <v>محمد صابر</v>
          </cell>
          <cell r="I11" t="str">
            <v>زعبلة</v>
          </cell>
        </row>
        <row r="12">
          <cell r="A12" t="str">
            <v>علي عودة</v>
          </cell>
          <cell r="I12" t="str">
            <v>اسلام أنور</v>
          </cell>
        </row>
        <row r="13">
          <cell r="A13" t="str">
            <v>أنس</v>
          </cell>
          <cell r="I13" t="str">
            <v>أحمد عبد الله</v>
          </cell>
        </row>
        <row r="14">
          <cell r="A14" t="str">
            <v>أحمد عيد</v>
          </cell>
          <cell r="I14" t="str">
            <v>أحمد ناجي</v>
          </cell>
        </row>
        <row r="15">
          <cell r="A15" t="str">
            <v>زعبلة</v>
          </cell>
          <cell r="I15" t="str">
            <v>حسين</v>
          </cell>
        </row>
        <row r="16">
          <cell r="A16" t="str">
            <v>عيد</v>
          </cell>
          <cell r="I16" t="str">
            <v>محمد أنور</v>
          </cell>
        </row>
        <row r="17">
          <cell r="A17" t="str">
            <v>زيكا</v>
          </cell>
          <cell r="I17" t="str">
            <v>أبو عبد الله</v>
          </cell>
        </row>
        <row r="18">
          <cell r="A18" t="str">
            <v>عم علي</v>
          </cell>
          <cell r="I18" t="str">
            <v>رمضان</v>
          </cell>
        </row>
        <row r="19">
          <cell r="A19" t="str">
            <v>مصطفى فرحانة</v>
          </cell>
          <cell r="I19" t="str">
            <v>حتة</v>
          </cell>
        </row>
        <row r="20">
          <cell r="A20" t="str">
            <v>أنور سلامة</v>
          </cell>
          <cell r="I20" t="str">
            <v>جمال</v>
          </cell>
        </row>
        <row r="21">
          <cell r="A21" t="str">
            <v>خالد - بلاستيك</v>
          </cell>
          <cell r="I21" t="str">
            <v>مجدي الجديد</v>
          </cell>
        </row>
        <row r="22">
          <cell r="A22" t="str">
            <v>حسين</v>
          </cell>
          <cell r="I22" t="str">
            <v>حسن</v>
          </cell>
        </row>
        <row r="23">
          <cell r="A23" t="str">
            <v>محمود أحمد</v>
          </cell>
          <cell r="I23" t="str">
            <v>علي عودة</v>
          </cell>
        </row>
        <row r="24">
          <cell r="A24" t="str">
            <v>صلاح</v>
          </cell>
          <cell r="I24" t="str">
            <v>محمود أحمد</v>
          </cell>
        </row>
        <row r="25">
          <cell r="A25" t="str">
            <v>رمضان</v>
          </cell>
          <cell r="I25" t="str">
            <v>مصطفى فرحانة</v>
          </cell>
        </row>
        <row r="26">
          <cell r="A26" t="str">
            <v>مجدي</v>
          </cell>
          <cell r="I26" t="str">
            <v>خالد - بلاستيك</v>
          </cell>
        </row>
        <row r="27">
          <cell r="A27" t="str">
            <v>حمو</v>
          </cell>
          <cell r="I27" t="str">
            <v>صلاح</v>
          </cell>
        </row>
        <row r="28">
          <cell r="A28" t="str">
            <v>محمد أنور</v>
          </cell>
          <cell r="I28" t="str">
            <v>أحمد نونة</v>
          </cell>
        </row>
        <row r="29">
          <cell r="A29">
            <v>0</v>
          </cell>
          <cell r="I29" t="str">
            <v>أحمد سيد-فريسكا</v>
          </cell>
        </row>
        <row r="30">
          <cell r="A30" t="str">
            <v xml:space="preserve">           </v>
          </cell>
          <cell r="I30" t="str">
            <v>زيكا</v>
          </cell>
        </row>
        <row r="31">
          <cell r="A31" t="str">
            <v xml:space="preserve">           </v>
          </cell>
          <cell r="I31" t="str">
            <v>سمير</v>
          </cell>
        </row>
        <row r="32">
          <cell r="I32" t="str">
            <v>عم علي</v>
          </cell>
        </row>
        <row r="33">
          <cell r="I33" t="str">
            <v>الحسابات</v>
          </cell>
        </row>
        <row r="34">
          <cell r="I34">
            <v>0</v>
          </cell>
        </row>
        <row r="35">
          <cell r="I35">
            <v>0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>
            <v>0</v>
          </cell>
        </row>
        <row r="39">
          <cell r="I39">
            <v>0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0</v>
          </cell>
        </row>
        <row r="44">
          <cell r="I44">
            <v>0</v>
          </cell>
        </row>
        <row r="45">
          <cell r="I45">
            <v>0</v>
          </cell>
        </row>
        <row r="46">
          <cell r="I46">
            <v>0</v>
          </cell>
        </row>
        <row r="47">
          <cell r="I47">
            <v>0</v>
          </cell>
        </row>
        <row r="48">
          <cell r="I48">
            <v>0</v>
          </cell>
        </row>
        <row r="49">
          <cell r="I49">
            <v>0</v>
          </cell>
        </row>
        <row r="50">
          <cell r="I50">
            <v>0</v>
          </cell>
        </row>
        <row r="51">
          <cell r="I5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A3" t="str">
            <v>حسن</v>
          </cell>
        </row>
        <row r="4">
          <cell r="A4" t="str">
            <v>أكمل</v>
          </cell>
        </row>
        <row r="5">
          <cell r="A5" t="str">
            <v>رفعت</v>
          </cell>
        </row>
        <row r="6">
          <cell r="A6" t="str">
            <v>محمد فاروق ،إبراهيم</v>
          </cell>
        </row>
        <row r="7">
          <cell r="A7" t="str">
            <v>شركة أسكو-م/أحمد عبد السلام</v>
          </cell>
        </row>
        <row r="8">
          <cell r="A8" t="str">
            <v>ياسر</v>
          </cell>
        </row>
        <row r="9">
          <cell r="A9" t="str">
            <v>مجدي شديد</v>
          </cell>
        </row>
        <row r="10">
          <cell r="A10" t="str">
            <v>الديب</v>
          </cell>
        </row>
        <row r="11">
          <cell r="A11" t="str">
            <v>حلمي - شقة مساكن شيراتون</v>
          </cell>
        </row>
        <row r="12">
          <cell r="A12" t="str">
            <v>د/ طارق-الفيلا الحمراء</v>
          </cell>
        </row>
        <row r="13">
          <cell r="A13" t="str">
            <v>د/ طارق-فيلا الحاج صبري</v>
          </cell>
        </row>
        <row r="14">
          <cell r="A14" t="str">
            <v>د/ طارق-فلل الأمن العام</v>
          </cell>
        </row>
        <row r="15">
          <cell r="A15" t="str">
            <v>أ/ عادل يونيفيرس</v>
          </cell>
        </row>
        <row r="16">
          <cell r="A16" t="str">
            <v>عصام زجاج</v>
          </cell>
        </row>
        <row r="17">
          <cell r="A17" t="str">
            <v>م/ إبراهيم نظيف</v>
          </cell>
        </row>
        <row r="18">
          <cell r="A18" t="str">
            <v>علي السنوسي</v>
          </cell>
        </row>
        <row r="19">
          <cell r="A19" t="str">
            <v>عمر العقاد-كلية آثار</v>
          </cell>
        </row>
        <row r="20">
          <cell r="A20" t="str">
            <v>د/ محمد - المعادي</v>
          </cell>
        </row>
        <row r="21">
          <cell r="A21" t="str">
            <v>د/ قدري</v>
          </cell>
        </row>
        <row r="22">
          <cell r="A22" t="str">
            <v>م/ سامح جادو-عمارة</v>
          </cell>
        </row>
        <row r="23">
          <cell r="A23" t="str">
            <v>مجدي عسل</v>
          </cell>
        </row>
        <row r="24">
          <cell r="A24" t="str">
            <v>م/ إبراهيم زاهر</v>
          </cell>
        </row>
        <row r="25">
          <cell r="A25" t="str">
            <v>م/ عبد التواب</v>
          </cell>
        </row>
        <row r="26">
          <cell r="A26" t="str">
            <v>م/ حلمي-عمارة أكتوبر</v>
          </cell>
        </row>
        <row r="27">
          <cell r="A27" t="str">
            <v>م/ سيد حافظ-التجمع</v>
          </cell>
        </row>
        <row r="28">
          <cell r="A28" t="str">
            <v>م/ حسام-الأقصر</v>
          </cell>
        </row>
        <row r="29">
          <cell r="A29" t="str">
            <v>باز</v>
          </cell>
        </row>
        <row r="30">
          <cell r="A30" t="str">
            <v>أحمد عبد الرازق-عمارة</v>
          </cell>
        </row>
        <row r="31">
          <cell r="A31" t="str">
            <v>أسامة عبد الرازق-أكتوبر</v>
          </cell>
        </row>
        <row r="32">
          <cell r="A32" t="str">
            <v>تيسير</v>
          </cell>
        </row>
        <row r="33">
          <cell r="A33" t="str">
            <v xml:space="preserve">عبد التواب-فيلا البيضاء بي إس </v>
          </cell>
        </row>
        <row r="34">
          <cell r="A34" t="str">
            <v>محمد - أسكو</v>
          </cell>
        </row>
        <row r="35">
          <cell r="A35" t="str">
            <v>عم فوزي</v>
          </cell>
        </row>
        <row r="36">
          <cell r="A36" t="str">
            <v>م/ رامي-قسم دمياط</v>
          </cell>
        </row>
        <row r="37">
          <cell r="A37" t="str">
            <v>رفعت-أسنان</v>
          </cell>
        </row>
        <row r="38">
          <cell r="A38" t="str">
            <v>إبراهيم-مدينتي</v>
          </cell>
        </row>
        <row r="39">
          <cell r="A39" t="str">
            <v>شركة هاير</v>
          </cell>
        </row>
        <row r="40">
          <cell r="A40" t="str">
            <v>ش رضا</v>
          </cell>
        </row>
        <row r="41">
          <cell r="A41" t="str">
            <v>جمال</v>
          </cell>
        </row>
        <row r="42">
          <cell r="A42" t="str">
            <v>إبراهيم-الهضبة</v>
          </cell>
        </row>
        <row r="43">
          <cell r="A43" t="str">
            <v>رامي-الوادي الجديد</v>
          </cell>
        </row>
        <row r="44">
          <cell r="A44" t="str">
            <v>الحسيني</v>
          </cell>
        </row>
        <row r="45">
          <cell r="A45" t="str">
            <v>نصر-النرجس</v>
          </cell>
        </row>
        <row r="46">
          <cell r="A46" t="str">
            <v>طلعت</v>
          </cell>
        </row>
        <row r="47">
          <cell r="A47" t="str">
            <v>عمر العقاد-مدينة مصر</v>
          </cell>
        </row>
        <row r="48">
          <cell r="A48" t="str">
            <v>م / مجدي اسماعيل</v>
          </cell>
        </row>
        <row r="49">
          <cell r="A49" t="str">
            <v>م / ايهاب شيحه</v>
          </cell>
        </row>
        <row r="50">
          <cell r="A50" t="str">
            <v xml:space="preserve">                         </v>
          </cell>
        </row>
        <row r="51">
          <cell r="A51" t="str">
            <v xml:space="preserve">                         </v>
          </cell>
        </row>
        <row r="52">
          <cell r="A52" t="str">
            <v xml:space="preserve">                         </v>
          </cell>
        </row>
        <row r="53">
          <cell r="A53" t="str">
            <v xml:space="preserve">                         </v>
          </cell>
        </row>
        <row r="54">
          <cell r="A54" t="str">
            <v xml:space="preserve">                         </v>
          </cell>
        </row>
        <row r="55">
          <cell r="A55" t="str">
            <v xml:space="preserve">                         </v>
          </cell>
        </row>
        <row r="56">
          <cell r="A56" t="str">
            <v xml:space="preserve">                         </v>
          </cell>
        </row>
        <row r="57">
          <cell r="A57" t="str">
            <v xml:space="preserve">                         </v>
          </cell>
        </row>
        <row r="58">
          <cell r="A58" t="str">
            <v xml:space="preserve">                         </v>
          </cell>
        </row>
        <row r="59">
          <cell r="A59" t="str">
            <v xml:space="preserve">                         </v>
          </cell>
        </row>
        <row r="60">
          <cell r="A60" t="str">
            <v xml:space="preserve">                         </v>
          </cell>
        </row>
        <row r="61">
          <cell r="A61" t="str">
            <v xml:space="preserve">                         </v>
          </cell>
        </row>
        <row r="62">
          <cell r="A62" t="str">
            <v xml:space="preserve">                         </v>
          </cell>
        </row>
        <row r="63">
          <cell r="A63" t="str">
            <v xml:space="preserve">                         </v>
          </cell>
        </row>
        <row r="64">
          <cell r="A64" t="str">
            <v xml:space="preserve">                         </v>
          </cell>
        </row>
        <row r="65">
          <cell r="A65" t="str">
            <v xml:space="preserve">                         </v>
          </cell>
        </row>
        <row r="66">
          <cell r="A66" t="str">
            <v xml:space="preserve">                         </v>
          </cell>
        </row>
        <row r="67">
          <cell r="A67" t="str">
            <v xml:space="preserve">                         </v>
          </cell>
        </row>
        <row r="68">
          <cell r="A68" t="str">
            <v xml:space="preserve">                         </v>
          </cell>
        </row>
        <row r="69">
          <cell r="A69" t="str">
            <v xml:space="preserve">                         </v>
          </cell>
        </row>
        <row r="70">
          <cell r="A70" t="str">
            <v xml:space="preserve">                         </v>
          </cell>
        </row>
        <row r="71">
          <cell r="A71" t="str">
            <v xml:space="preserve">                         </v>
          </cell>
        </row>
        <row r="72">
          <cell r="A72" t="str">
            <v xml:space="preserve">                         </v>
          </cell>
        </row>
        <row r="73">
          <cell r="A73" t="str">
            <v xml:space="preserve">                         </v>
          </cell>
        </row>
        <row r="74">
          <cell r="A74" t="str">
            <v xml:space="preserve">                         </v>
          </cell>
        </row>
        <row r="75">
          <cell r="A75" t="str">
            <v xml:space="preserve">                         </v>
          </cell>
        </row>
        <row r="76">
          <cell r="A76" t="str">
            <v xml:space="preserve">                         </v>
          </cell>
        </row>
        <row r="77">
          <cell r="A77" t="str">
            <v xml:space="preserve">                         </v>
          </cell>
        </row>
        <row r="78">
          <cell r="A78" t="str">
            <v xml:space="preserve">                         </v>
          </cell>
        </row>
        <row r="79">
          <cell r="A79" t="str">
            <v xml:space="preserve">                         </v>
          </cell>
        </row>
        <row r="80">
          <cell r="A80" t="str">
            <v xml:space="preserve">                         </v>
          </cell>
        </row>
        <row r="81">
          <cell r="A81" t="str">
            <v xml:space="preserve">                         </v>
          </cell>
        </row>
        <row r="82">
          <cell r="A82" t="str">
            <v xml:space="preserve">                         </v>
          </cell>
        </row>
        <row r="83">
          <cell r="A83" t="str">
            <v xml:space="preserve">                         </v>
          </cell>
        </row>
        <row r="84">
          <cell r="A84" t="str">
            <v xml:space="preserve">                         </v>
          </cell>
        </row>
        <row r="85">
          <cell r="A85" t="str">
            <v xml:space="preserve">                         </v>
          </cell>
        </row>
        <row r="86">
          <cell r="A86" t="str">
            <v xml:space="preserve">                         </v>
          </cell>
        </row>
        <row r="87">
          <cell r="A87" t="str">
            <v xml:space="preserve">                         </v>
          </cell>
        </row>
        <row r="88">
          <cell r="A88" t="str">
            <v xml:space="preserve">                         </v>
          </cell>
        </row>
        <row r="89">
          <cell r="A89" t="str">
            <v xml:space="preserve">                         </v>
          </cell>
        </row>
        <row r="90">
          <cell r="A90" t="str">
            <v xml:space="preserve">                         </v>
          </cell>
        </row>
        <row r="91">
          <cell r="A91" t="str">
            <v xml:space="preserve">                         </v>
          </cell>
        </row>
        <row r="92">
          <cell r="A92" t="str">
            <v xml:space="preserve">                         </v>
          </cell>
        </row>
        <row r="93">
          <cell r="A93" t="str">
            <v xml:space="preserve">                         </v>
          </cell>
        </row>
        <row r="94">
          <cell r="A94" t="str">
            <v xml:space="preserve">                         </v>
          </cell>
        </row>
        <row r="95">
          <cell r="A95" t="str">
            <v xml:space="preserve">                         </v>
          </cell>
        </row>
        <row r="96">
          <cell r="A96" t="str">
            <v xml:space="preserve">                         </v>
          </cell>
        </row>
        <row r="97">
          <cell r="A97" t="str">
            <v xml:space="preserve">                         </v>
          </cell>
        </row>
        <row r="98">
          <cell r="A98" t="str">
            <v xml:space="preserve">                         </v>
          </cell>
        </row>
        <row r="99">
          <cell r="A99" t="str">
            <v xml:space="preserve">                         </v>
          </cell>
        </row>
        <row r="100">
          <cell r="A100" t="str">
            <v xml:space="preserve">                         </v>
          </cell>
        </row>
        <row r="101">
          <cell r="A101" t="str">
            <v xml:space="preserve">                         </v>
          </cell>
        </row>
        <row r="102">
          <cell r="A102" t="str">
            <v xml:space="preserve">                       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الفهرس"/>
      <sheetName val="خزينة"/>
      <sheetName val="أجور"/>
      <sheetName val="سلف"/>
      <sheetName val="ورقة1"/>
      <sheetName val="ورقة9"/>
      <sheetName val="ورقة10"/>
      <sheetName val="ورقة11"/>
      <sheetName val="ورقة12"/>
      <sheetName val="ورقة13"/>
      <sheetName val="ورقة20"/>
      <sheetName val="ورقة21"/>
      <sheetName val="ورقة23"/>
      <sheetName val="ب.أجور"/>
      <sheetName val="ت.شهري"/>
      <sheetName val="ح.عملاء"/>
      <sheetName val="عملاء"/>
      <sheetName val="مستخلصات"/>
      <sheetName val="تخصيمات"/>
      <sheetName val="أمر تشغيل"/>
      <sheetName val="ح.الألومنيوم"/>
      <sheetName val="موردون"/>
      <sheetName val="ورقة2"/>
      <sheetName val="ورقة3"/>
      <sheetName val="ورقة4"/>
      <sheetName val="ورقة5"/>
      <sheetName val="ورقة6"/>
      <sheetName val="ورقة7"/>
      <sheetName val="ورقة8"/>
      <sheetName val="ورقة14"/>
      <sheetName val="ورقة15"/>
      <sheetName val="ورقة16"/>
      <sheetName val="ورقة17"/>
      <sheetName val="ورقة18"/>
      <sheetName val="ورقة19"/>
      <sheetName val="ورقة22"/>
      <sheetName val="ورقة24"/>
      <sheetName val="ورقة25"/>
      <sheetName val="ورقة26"/>
      <sheetName val="ورقة27"/>
      <sheetName val="ورقة28"/>
      <sheetName val="ورقة29"/>
      <sheetName val="ورقة30"/>
      <sheetName val="ورقة31"/>
      <sheetName val="ح.موردين"/>
      <sheetName val="ح.زجاج"/>
      <sheetName val="أسعار"/>
      <sheetName val="نسبة"/>
      <sheetName val="الإيجار"/>
    </sheetNames>
    <sheetDataSet>
      <sheetData sheetId="0" refreshError="1"/>
      <sheetData sheetId="1"/>
      <sheetData sheetId="2">
        <row r="1">
          <cell r="A1" t="str">
            <v>حضور</v>
          </cell>
        </row>
        <row r="2">
          <cell r="A2" t="str">
            <v>تأخير1</v>
          </cell>
        </row>
        <row r="3">
          <cell r="A3" t="str">
            <v>إذن</v>
          </cell>
        </row>
        <row r="4">
          <cell r="A4" t="str">
            <v>تأخير2</v>
          </cell>
        </row>
        <row r="5">
          <cell r="A5" t="str">
            <v>تأخير3</v>
          </cell>
        </row>
      </sheetData>
      <sheetData sheetId="3">
        <row r="2">
          <cell r="A2" t="str">
            <v>أحمد عيد</v>
          </cell>
          <cell r="I2" t="str">
            <v>ممدوح</v>
          </cell>
        </row>
        <row r="3">
          <cell r="A3" t="str">
            <v>أحمد جابر</v>
          </cell>
          <cell r="I3" t="str">
            <v>أحمد جابر</v>
          </cell>
        </row>
        <row r="4">
          <cell r="A4" t="str">
            <v>عم علي</v>
          </cell>
          <cell r="I4" t="str">
            <v>أحمد عيد</v>
          </cell>
        </row>
        <row r="5">
          <cell r="A5" t="str">
            <v>سمير</v>
          </cell>
          <cell r="I5" t="str">
            <v>عيد</v>
          </cell>
        </row>
        <row r="6">
          <cell r="A6" t="str">
            <v>زيكا</v>
          </cell>
          <cell r="I6" t="str">
            <v>مجدي</v>
          </cell>
        </row>
        <row r="7">
          <cell r="A7" t="str">
            <v>أحمد سيد-فريسكا</v>
          </cell>
          <cell r="I7" t="str">
            <v>عبد الله</v>
          </cell>
        </row>
        <row r="8">
          <cell r="A8" t="str">
            <v>صلاح</v>
          </cell>
          <cell r="I8" t="str">
            <v>اسلام فرحانة</v>
          </cell>
        </row>
        <row r="9">
          <cell r="A9" t="str">
            <v>خالد - بلاستيك</v>
          </cell>
          <cell r="I9" t="str">
            <v>هاني</v>
          </cell>
        </row>
        <row r="10">
          <cell r="A10" t="str">
            <v>مصطفى فرحانة</v>
          </cell>
          <cell r="I10" t="str">
            <v>حمو</v>
          </cell>
        </row>
        <row r="11">
          <cell r="A11" t="str">
            <v>محمود أحمد</v>
          </cell>
          <cell r="I11" t="str">
            <v>زعبلة</v>
          </cell>
        </row>
        <row r="12">
          <cell r="I12" t="str">
            <v>اسلام أنور</v>
          </cell>
        </row>
        <row r="13">
          <cell r="I13" t="str">
            <v>أحمد عبد الله</v>
          </cell>
        </row>
        <row r="14">
          <cell r="I14" t="str">
            <v>أحمد ناجي</v>
          </cell>
        </row>
        <row r="15">
          <cell r="I15" t="str">
            <v>حسين</v>
          </cell>
        </row>
        <row r="16">
          <cell r="I16" t="str">
            <v>محمد أنور</v>
          </cell>
        </row>
        <row r="17">
          <cell r="I17" t="str">
            <v>أبو عبد الله</v>
          </cell>
        </row>
        <row r="18">
          <cell r="I18" t="str">
            <v>رمضان</v>
          </cell>
        </row>
        <row r="19">
          <cell r="I19" t="str">
            <v>حتة</v>
          </cell>
        </row>
        <row r="20">
          <cell r="I20" t="str">
            <v>جمال</v>
          </cell>
        </row>
        <row r="21">
          <cell r="I21" t="str">
            <v>مجدي الجديد</v>
          </cell>
        </row>
        <row r="22">
          <cell r="I22" t="str">
            <v>حسن</v>
          </cell>
        </row>
        <row r="23">
          <cell r="I23" t="str">
            <v>علي عودة</v>
          </cell>
        </row>
        <row r="24">
          <cell r="I24" t="str">
            <v>محمود أحمد</v>
          </cell>
        </row>
        <row r="25">
          <cell r="I25" t="str">
            <v>مصطفى فرحانة</v>
          </cell>
        </row>
        <row r="26">
          <cell r="I26" t="str">
            <v>خالد - بلاستيك</v>
          </cell>
        </row>
        <row r="27">
          <cell r="I27" t="str">
            <v>صلاح</v>
          </cell>
        </row>
        <row r="28">
          <cell r="I28" t="str">
            <v>أحمد نونة</v>
          </cell>
        </row>
        <row r="29">
          <cell r="I29" t="str">
            <v>أحمد سيد-فريسكا</v>
          </cell>
        </row>
        <row r="30">
          <cell r="A30" t="str">
            <v xml:space="preserve">           </v>
          </cell>
          <cell r="I30" t="str">
            <v>زيكا</v>
          </cell>
        </row>
        <row r="31">
          <cell r="A31" t="str">
            <v xml:space="preserve">           </v>
          </cell>
          <cell r="I31" t="str">
            <v>سمير</v>
          </cell>
        </row>
        <row r="32">
          <cell r="I32" t="str">
            <v>عم علي</v>
          </cell>
        </row>
        <row r="33">
          <cell r="I33" t="str">
            <v>الحسابات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">
          <cell r="A3" t="str">
            <v>حسن</v>
          </cell>
        </row>
        <row r="4">
          <cell r="A4" t="str">
            <v>أكمل</v>
          </cell>
        </row>
        <row r="5">
          <cell r="A5" t="str">
            <v>رفعت</v>
          </cell>
        </row>
        <row r="6">
          <cell r="A6" t="str">
            <v>محمد فاروق ،إبراهيم</v>
          </cell>
        </row>
        <row r="7">
          <cell r="A7" t="str">
            <v>شركة أسكو-م/أحمد عبد السلام</v>
          </cell>
        </row>
        <row r="8">
          <cell r="A8" t="str">
            <v>ياسر</v>
          </cell>
        </row>
        <row r="9">
          <cell r="A9" t="str">
            <v>مجدي شديد</v>
          </cell>
        </row>
        <row r="10">
          <cell r="A10" t="str">
            <v>الديب</v>
          </cell>
        </row>
        <row r="11">
          <cell r="A11" t="str">
            <v>حلمي - شقة مساكن شيراتون</v>
          </cell>
        </row>
        <row r="12">
          <cell r="A12" t="str">
            <v>د/ طارق-الفيلا الحمراء</v>
          </cell>
        </row>
        <row r="13">
          <cell r="A13" t="str">
            <v>د/ طارق-فيلا الحاج صبري</v>
          </cell>
        </row>
        <row r="14">
          <cell r="A14" t="str">
            <v>د/ طارق-فلل الأمن العام</v>
          </cell>
        </row>
        <row r="15">
          <cell r="A15" t="str">
            <v>أ/ عادل يونيفيرس</v>
          </cell>
        </row>
        <row r="16">
          <cell r="A16" t="str">
            <v>عصام زجاج</v>
          </cell>
        </row>
        <row r="17">
          <cell r="A17" t="str">
            <v>م/ إبراهيم نظيف</v>
          </cell>
        </row>
        <row r="18">
          <cell r="A18" t="str">
            <v>علي السنوسي</v>
          </cell>
        </row>
        <row r="19">
          <cell r="A19" t="str">
            <v>عمر العقاد-كلية آثار</v>
          </cell>
        </row>
        <row r="20">
          <cell r="A20" t="str">
            <v>د/ محمد - المعادي</v>
          </cell>
        </row>
        <row r="21">
          <cell r="A21" t="str">
            <v>د/ قدري</v>
          </cell>
        </row>
        <row r="22">
          <cell r="A22" t="str">
            <v>م/ سامح جادو-عمارة</v>
          </cell>
        </row>
        <row r="23">
          <cell r="A23" t="str">
            <v>مجدي عسل</v>
          </cell>
        </row>
        <row r="24">
          <cell r="A24" t="str">
            <v>م/ إبراهيم زاهر</v>
          </cell>
        </row>
        <row r="25">
          <cell r="A25" t="str">
            <v>م/ عبد التواب</v>
          </cell>
        </row>
        <row r="26">
          <cell r="A26" t="str">
            <v>م/ حلمي-عمارة أكتوبر</v>
          </cell>
        </row>
        <row r="27">
          <cell r="A27" t="str">
            <v>م/ سيد حافظ-التجمع</v>
          </cell>
        </row>
        <row r="28">
          <cell r="A28" t="str">
            <v>م/ حسام-الأقصر</v>
          </cell>
        </row>
        <row r="29">
          <cell r="A29" t="str">
            <v>باز</v>
          </cell>
        </row>
        <row r="30">
          <cell r="A30" t="str">
            <v>أحمد عبد الرازق-عمارة</v>
          </cell>
        </row>
        <row r="31">
          <cell r="A31" t="str">
            <v>أسامة عبد الرازق-أكتوبر</v>
          </cell>
        </row>
        <row r="32">
          <cell r="A32" t="str">
            <v>تيسير</v>
          </cell>
        </row>
        <row r="33">
          <cell r="A33" t="str">
            <v xml:space="preserve">عبد التواب-فيلا البيضاء بي إس </v>
          </cell>
        </row>
        <row r="34">
          <cell r="A34" t="str">
            <v>محمد - أسكو</v>
          </cell>
        </row>
        <row r="35">
          <cell r="A35" t="str">
            <v>عم فوزي</v>
          </cell>
        </row>
        <row r="36">
          <cell r="A36" t="str">
            <v>م/ رامي-قسم دمياط</v>
          </cell>
        </row>
        <row r="37">
          <cell r="A37" t="str">
            <v>رفعت-أسنان</v>
          </cell>
        </row>
        <row r="38">
          <cell r="A38" t="str">
            <v>إبراهيم-مدينتي</v>
          </cell>
        </row>
        <row r="39">
          <cell r="A39" t="str">
            <v>شركة هاير</v>
          </cell>
        </row>
        <row r="40">
          <cell r="A40" t="str">
            <v>ش رضا</v>
          </cell>
        </row>
        <row r="41">
          <cell r="A41" t="str">
            <v>جمال</v>
          </cell>
        </row>
        <row r="42">
          <cell r="A42" t="str">
            <v>إبراهيم-الهضبة</v>
          </cell>
        </row>
        <row r="43">
          <cell r="A43" t="str">
            <v>رامي-الوادي الجديد</v>
          </cell>
        </row>
        <row r="44">
          <cell r="A44" t="str">
            <v>الحسيني</v>
          </cell>
        </row>
        <row r="45">
          <cell r="A45" t="str">
            <v>نصر-النرجس</v>
          </cell>
        </row>
        <row r="46">
          <cell r="A46" t="str">
            <v>طلعت</v>
          </cell>
        </row>
        <row r="47">
          <cell r="A47" t="str">
            <v>عمر العقاد-مدينة مصر</v>
          </cell>
        </row>
        <row r="48">
          <cell r="A48" t="str">
            <v>م / مجدي اسماعيل</v>
          </cell>
        </row>
        <row r="49">
          <cell r="A49" t="str">
            <v xml:space="preserve">م / ايهاب شيحه </v>
          </cell>
        </row>
        <row r="50">
          <cell r="A50" t="str">
            <v>م / احمد المنشاوى</v>
          </cell>
        </row>
        <row r="52">
          <cell r="A52" t="str">
            <v xml:space="preserve">                         </v>
          </cell>
        </row>
        <row r="53">
          <cell r="A53" t="str">
            <v xml:space="preserve">                         </v>
          </cell>
        </row>
        <row r="54">
          <cell r="A54" t="str">
            <v xml:space="preserve">                         </v>
          </cell>
        </row>
        <row r="55">
          <cell r="A55" t="str">
            <v xml:space="preserve">                         </v>
          </cell>
        </row>
        <row r="56">
          <cell r="A56" t="str">
            <v xml:space="preserve">                         </v>
          </cell>
        </row>
        <row r="57">
          <cell r="A57" t="str">
            <v xml:space="preserve">                         </v>
          </cell>
        </row>
        <row r="58">
          <cell r="A58" t="str">
            <v xml:space="preserve">                         </v>
          </cell>
        </row>
        <row r="59">
          <cell r="A59" t="str">
            <v xml:space="preserve">                         </v>
          </cell>
        </row>
        <row r="60">
          <cell r="A60" t="str">
            <v xml:space="preserve">                         </v>
          </cell>
        </row>
        <row r="61">
          <cell r="A61" t="str">
            <v xml:space="preserve">                         </v>
          </cell>
        </row>
        <row r="62">
          <cell r="A62" t="str">
            <v xml:space="preserve">                         </v>
          </cell>
        </row>
        <row r="63">
          <cell r="A63" t="str">
            <v xml:space="preserve">                         </v>
          </cell>
        </row>
        <row r="64">
          <cell r="A64" t="str">
            <v xml:space="preserve">                         </v>
          </cell>
        </row>
        <row r="65">
          <cell r="A65" t="str">
            <v xml:space="preserve">                         </v>
          </cell>
        </row>
        <row r="66">
          <cell r="A66" t="str">
            <v xml:space="preserve">                         </v>
          </cell>
        </row>
        <row r="67">
          <cell r="A67" t="str">
            <v xml:space="preserve">                         </v>
          </cell>
        </row>
        <row r="68">
          <cell r="A68" t="str">
            <v xml:space="preserve">                         </v>
          </cell>
        </row>
        <row r="69">
          <cell r="A69" t="str">
            <v xml:space="preserve">                         </v>
          </cell>
        </row>
        <row r="70">
          <cell r="A70" t="str">
            <v xml:space="preserve">                         </v>
          </cell>
        </row>
        <row r="71">
          <cell r="A71" t="str">
            <v xml:space="preserve">                         </v>
          </cell>
        </row>
        <row r="72">
          <cell r="A72" t="str">
            <v xml:space="preserve">                         </v>
          </cell>
        </row>
        <row r="73">
          <cell r="A73" t="str">
            <v xml:space="preserve">                         </v>
          </cell>
        </row>
        <row r="74">
          <cell r="A74" t="str">
            <v xml:space="preserve">                         </v>
          </cell>
        </row>
        <row r="75">
          <cell r="A75" t="str">
            <v xml:space="preserve">                         </v>
          </cell>
        </row>
        <row r="76">
          <cell r="A76" t="str">
            <v xml:space="preserve">                         </v>
          </cell>
        </row>
        <row r="77">
          <cell r="A77" t="str">
            <v xml:space="preserve">                         </v>
          </cell>
        </row>
        <row r="78">
          <cell r="A78" t="str">
            <v xml:space="preserve">                         </v>
          </cell>
        </row>
        <row r="79">
          <cell r="A79" t="str">
            <v xml:space="preserve">                         </v>
          </cell>
        </row>
        <row r="80">
          <cell r="A80" t="str">
            <v xml:space="preserve">                         </v>
          </cell>
        </row>
        <row r="81">
          <cell r="A81" t="str">
            <v xml:space="preserve">                         </v>
          </cell>
        </row>
        <row r="82">
          <cell r="A82" t="str">
            <v xml:space="preserve">                         </v>
          </cell>
        </row>
        <row r="83">
          <cell r="A83" t="str">
            <v xml:space="preserve">                         </v>
          </cell>
        </row>
        <row r="84">
          <cell r="A84" t="str">
            <v xml:space="preserve">                         </v>
          </cell>
        </row>
        <row r="85">
          <cell r="A85" t="str">
            <v xml:space="preserve">                         </v>
          </cell>
        </row>
        <row r="86">
          <cell r="A86" t="str">
            <v xml:space="preserve">                         </v>
          </cell>
        </row>
        <row r="87">
          <cell r="A87" t="str">
            <v xml:space="preserve">                         </v>
          </cell>
        </row>
        <row r="88">
          <cell r="A88" t="str">
            <v xml:space="preserve">                         </v>
          </cell>
        </row>
        <row r="89">
          <cell r="A89" t="str">
            <v xml:space="preserve">                         </v>
          </cell>
        </row>
        <row r="90">
          <cell r="A90" t="str">
            <v xml:space="preserve">                         </v>
          </cell>
        </row>
        <row r="91">
          <cell r="A91" t="str">
            <v xml:space="preserve">                         </v>
          </cell>
        </row>
        <row r="92">
          <cell r="A92" t="str">
            <v xml:space="preserve">                         </v>
          </cell>
        </row>
        <row r="93">
          <cell r="A93" t="str">
            <v xml:space="preserve">                         </v>
          </cell>
        </row>
        <row r="94">
          <cell r="A94" t="str">
            <v xml:space="preserve">                         </v>
          </cell>
        </row>
        <row r="95">
          <cell r="A95" t="str">
            <v xml:space="preserve">                         </v>
          </cell>
        </row>
        <row r="96">
          <cell r="A96" t="str">
            <v xml:space="preserve">                         </v>
          </cell>
        </row>
        <row r="97">
          <cell r="A97" t="str">
            <v xml:space="preserve">                         </v>
          </cell>
        </row>
        <row r="98">
          <cell r="A98" t="str">
            <v xml:space="preserve">                         </v>
          </cell>
        </row>
        <row r="99">
          <cell r="A99" t="str">
            <v xml:space="preserve">                         </v>
          </cell>
        </row>
        <row r="100">
          <cell r="A100" t="str">
            <v xml:space="preserve">                         </v>
          </cell>
        </row>
        <row r="101">
          <cell r="A101" t="str">
            <v xml:space="preserve">                         </v>
          </cell>
        </row>
        <row r="102">
          <cell r="A102" t="str">
            <v xml:space="preserve">                         </v>
          </cell>
        </row>
      </sheetData>
      <sheetData sheetId="16">
        <row r="3">
          <cell r="A3" t="str">
            <v>رفعت</v>
          </cell>
        </row>
      </sheetData>
      <sheetData sheetId="17"/>
      <sheetData sheetId="18" refreshError="1"/>
      <sheetData sheetId="19" refreshError="1"/>
      <sheetData sheetId="20">
        <row r="4">
          <cell r="A4" t="str">
            <v>جامبو 2 دلفة</v>
          </cell>
        </row>
        <row r="5">
          <cell r="A5" t="str">
            <v>جامبو 4 دلفة</v>
          </cell>
        </row>
        <row r="6">
          <cell r="A6" t="str">
            <v>تانجو 2 دلفة</v>
          </cell>
        </row>
        <row r="7">
          <cell r="A7" t="str">
            <v>تانجو 4 دلفة</v>
          </cell>
        </row>
        <row r="8">
          <cell r="A8" t="str">
            <v>بي إس كبير 2 دلفة</v>
          </cell>
        </row>
        <row r="9">
          <cell r="A9" t="str">
            <v>بي إس كبير 4 دلفة</v>
          </cell>
        </row>
        <row r="10">
          <cell r="A10" t="str">
            <v>بي إس صغير 2 دلفة</v>
          </cell>
        </row>
        <row r="11">
          <cell r="A11" t="str">
            <v>بي إس صغير 4 دلفة</v>
          </cell>
        </row>
        <row r="12">
          <cell r="A12" t="str">
            <v>إليو 80 جرار 2 دلفة</v>
          </cell>
        </row>
        <row r="13">
          <cell r="A13" t="str">
            <v>إليو 80 جرار 4 دلفة</v>
          </cell>
        </row>
        <row r="14">
          <cell r="A14" t="str">
            <v>إليو 82 مفصلي 2 دلفة</v>
          </cell>
        </row>
        <row r="15">
          <cell r="A15" t="str">
            <v>فالف صغير 2 دلفة</v>
          </cell>
        </row>
        <row r="16">
          <cell r="A16" t="str">
            <v>فالف صغير 4 دلفة</v>
          </cell>
        </row>
        <row r="17">
          <cell r="A17" t="str">
            <v>فالف كبير 2 دلفة</v>
          </cell>
        </row>
        <row r="18">
          <cell r="A18" t="str">
            <v>فالف كبير 4 دلفة</v>
          </cell>
        </row>
        <row r="19">
          <cell r="A19" t="str">
            <v>سعد 2 دلفة</v>
          </cell>
        </row>
        <row r="20">
          <cell r="A20" t="str">
            <v>سعد 4 دلفة</v>
          </cell>
        </row>
        <row r="21">
          <cell r="A21" t="str">
            <v>ألوميل كبير 2 دلفة سكينة دوران</v>
          </cell>
        </row>
        <row r="22">
          <cell r="A22" t="str">
            <v>ألوميل كبير 4 دلفة سكينة دوران الستارة الدوران</v>
          </cell>
        </row>
        <row r="23">
          <cell r="A23" t="str">
            <v>عربية 2 دلفة</v>
          </cell>
        </row>
        <row r="24">
          <cell r="A24" t="str">
            <v>عربية 4 دلفة</v>
          </cell>
        </row>
        <row r="25">
          <cell r="A25" t="str">
            <v>مفصلي 1 دلفة</v>
          </cell>
        </row>
        <row r="26">
          <cell r="A26" t="str">
            <v>مفصلي 2 دلفة</v>
          </cell>
        </row>
        <row r="27">
          <cell r="A27" t="str">
            <v>قلاب</v>
          </cell>
        </row>
        <row r="28">
          <cell r="A28" t="str">
            <v>سعد مفصلي 2 دلفة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الخزينه"/>
      <sheetName val="الاجور"/>
      <sheetName val="سلف"/>
      <sheetName val="حـ العملاء"/>
      <sheetName val="العملاء"/>
      <sheetName val="مستخلصات"/>
      <sheetName val="حـ الموردين"/>
      <sheetName val="تخصيمات"/>
      <sheetName val="أمر تشغيل"/>
      <sheetName val="ح.الألومنيوم"/>
      <sheetName val="ورقة4"/>
      <sheetName val="ورقة2"/>
      <sheetName val="ح.زجاج"/>
      <sheetName val="نسبة"/>
      <sheetName val="الإيجار"/>
      <sheetName val="حـ . العملاء"/>
      <sheetName val="ح.عملاء"/>
      <sheetName val="عملاء"/>
      <sheetName val="ورقة3"/>
    </sheetNames>
    <sheetDataSet>
      <sheetData sheetId="0"/>
      <sheetData sheetId="1"/>
      <sheetData sheetId="2">
        <row r="2">
          <cell r="A2" t="str">
            <v>سمير</v>
          </cell>
          <cell r="I2" t="str">
            <v>ممدوح</v>
          </cell>
        </row>
        <row r="3">
          <cell r="A3" t="str">
            <v>خالد - بلاستيك</v>
          </cell>
          <cell r="I3" t="str">
            <v>أحمد جابر</v>
          </cell>
        </row>
        <row r="4">
          <cell r="A4" t="str">
            <v>صلاح</v>
          </cell>
          <cell r="I4" t="str">
            <v>أحمد عيد</v>
          </cell>
        </row>
        <row r="5">
          <cell r="A5" t="str">
            <v>مصطفى فرحانة</v>
          </cell>
          <cell r="I5" t="str">
            <v>عيد</v>
          </cell>
        </row>
        <row r="6">
          <cell r="A6" t="str">
            <v>عبد الله</v>
          </cell>
          <cell r="I6" t="str">
            <v>مجدي</v>
          </cell>
        </row>
        <row r="7">
          <cell r="A7" t="str">
            <v>حسين</v>
          </cell>
          <cell r="I7" t="str">
            <v>عبد الله</v>
          </cell>
        </row>
        <row r="8">
          <cell r="A8" t="str">
            <v>محمد أنور</v>
          </cell>
          <cell r="I8" t="str">
            <v>اسلام فرحانة</v>
          </cell>
        </row>
        <row r="9">
          <cell r="A9" t="str">
            <v>حسن</v>
          </cell>
          <cell r="I9" t="str">
            <v>هاني</v>
          </cell>
        </row>
        <row r="10">
          <cell r="A10" t="str">
            <v>علي عودة</v>
          </cell>
          <cell r="I10" t="str">
            <v>حمو</v>
          </cell>
        </row>
        <row r="11">
          <cell r="A11" t="str">
            <v>زيكا</v>
          </cell>
          <cell r="I11" t="str">
            <v>زعبلة</v>
          </cell>
        </row>
        <row r="12">
          <cell r="A12" t="str">
            <v>عبد المجيد</v>
          </cell>
          <cell r="I12" t="str">
            <v>اسلام أنور</v>
          </cell>
        </row>
        <row r="13">
          <cell r="A13"/>
          <cell r="I13" t="str">
            <v>أحمد عبد الله</v>
          </cell>
        </row>
        <row r="14">
          <cell r="A14"/>
          <cell r="I14" t="str">
            <v>أحمد ناجي</v>
          </cell>
        </row>
        <row r="15">
          <cell r="A15"/>
          <cell r="I15" t="str">
            <v>حسين</v>
          </cell>
        </row>
        <row r="16">
          <cell r="A16"/>
          <cell r="I16" t="str">
            <v>محمد أنور</v>
          </cell>
        </row>
        <row r="17">
          <cell r="A17"/>
          <cell r="I17" t="str">
            <v>أبو عبد الله</v>
          </cell>
        </row>
        <row r="18">
          <cell r="A18"/>
          <cell r="I18" t="str">
            <v>رمضان</v>
          </cell>
        </row>
        <row r="19">
          <cell r="A19"/>
          <cell r="I19" t="str">
            <v>حتة</v>
          </cell>
        </row>
        <row r="20">
          <cell r="A20"/>
          <cell r="I20" t="str">
            <v>جمال</v>
          </cell>
        </row>
        <row r="21">
          <cell r="A21"/>
          <cell r="I21" t="str">
            <v>مجدي الجديد</v>
          </cell>
        </row>
        <row r="22">
          <cell r="A22"/>
          <cell r="I22" t="str">
            <v>حسن</v>
          </cell>
        </row>
        <row r="23">
          <cell r="A23"/>
          <cell r="I23" t="str">
            <v>علي عودة</v>
          </cell>
        </row>
        <row r="24">
          <cell r="A24"/>
          <cell r="I24" t="str">
            <v>محمود أحمد</v>
          </cell>
        </row>
        <row r="25">
          <cell r="A25"/>
          <cell r="I25" t="str">
            <v>مصطفى فرحانة</v>
          </cell>
        </row>
        <row r="26">
          <cell r="A26"/>
          <cell r="I26" t="str">
            <v>خالد - بلاستيك</v>
          </cell>
        </row>
        <row r="27">
          <cell r="A27"/>
          <cell r="I27" t="str">
            <v>صلاح</v>
          </cell>
        </row>
        <row r="28">
          <cell r="A28"/>
          <cell r="I28" t="str">
            <v>أحمد نونة</v>
          </cell>
        </row>
        <row r="29">
          <cell r="A29"/>
          <cell r="I29" t="str">
            <v>أحمد سيد-فريسكا</v>
          </cell>
        </row>
        <row r="30">
          <cell r="A30" t="str">
            <v xml:space="preserve">           </v>
          </cell>
          <cell r="I30" t="str">
            <v>زيكا</v>
          </cell>
        </row>
        <row r="31">
          <cell r="A31" t="str">
            <v xml:space="preserve">           </v>
          </cell>
          <cell r="I31" t="str">
            <v>سمير</v>
          </cell>
        </row>
        <row r="32">
          <cell r="I32" t="str">
            <v>عم علي</v>
          </cell>
        </row>
        <row r="33">
          <cell r="I33" t="str">
            <v>الحسابات</v>
          </cell>
        </row>
        <row r="34">
          <cell r="I34"/>
        </row>
        <row r="35">
          <cell r="I35"/>
        </row>
        <row r="36">
          <cell r="I36"/>
        </row>
        <row r="37">
          <cell r="I37"/>
        </row>
        <row r="38">
          <cell r="I38"/>
        </row>
        <row r="39">
          <cell r="I39"/>
        </row>
        <row r="40">
          <cell r="I40"/>
        </row>
        <row r="41">
          <cell r="I41"/>
        </row>
        <row r="42">
          <cell r="I42"/>
        </row>
        <row r="43">
          <cell r="I43"/>
        </row>
        <row r="44">
          <cell r="I44"/>
        </row>
        <row r="45">
          <cell r="I45"/>
        </row>
        <row r="46">
          <cell r="I46"/>
        </row>
        <row r="47">
          <cell r="I47"/>
        </row>
        <row r="48">
          <cell r="I48"/>
        </row>
        <row r="49">
          <cell r="I49"/>
        </row>
        <row r="50">
          <cell r="I50"/>
        </row>
        <row r="51">
          <cell r="I51"/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الفهرس"/>
      <sheetName val="خزينة"/>
      <sheetName val="أجور"/>
      <sheetName val="سلف"/>
      <sheetName val="ورقة1"/>
      <sheetName val="ورقة9"/>
      <sheetName val="ورقة10"/>
      <sheetName val="ورقة11"/>
      <sheetName val="ورقة12"/>
      <sheetName val="ورقة13"/>
      <sheetName val="ورقة20"/>
      <sheetName val="ورقة21"/>
      <sheetName val="ورقة23"/>
      <sheetName val="ب.أجور"/>
      <sheetName val="ت.شهري"/>
      <sheetName val="ح.عملاء"/>
      <sheetName val="عملاء"/>
      <sheetName val="مستخلصات"/>
      <sheetName val="تخصيمات"/>
      <sheetName val="أمر تشغيل"/>
      <sheetName val="ح.الألومنيوم"/>
      <sheetName val="موردون"/>
      <sheetName val="ورقة2"/>
      <sheetName val="ورقة3"/>
      <sheetName val="ورقة4"/>
      <sheetName val="ورقة5"/>
      <sheetName val="ورقة6"/>
      <sheetName val="ورقة7"/>
      <sheetName val="ورقة8"/>
      <sheetName val="ورقة14"/>
      <sheetName val="ورقة15"/>
      <sheetName val="ورقة16"/>
      <sheetName val="ورقة17"/>
      <sheetName val="ورقة18"/>
      <sheetName val="ورقة19"/>
      <sheetName val="ورقة22"/>
      <sheetName val="ورقة24"/>
      <sheetName val="ورقة25"/>
      <sheetName val="ورقة26"/>
      <sheetName val="ورقة27"/>
      <sheetName val="ورقة28"/>
      <sheetName val="ورقة29"/>
      <sheetName val="ورقة30"/>
      <sheetName val="ورقة31"/>
      <sheetName val="ورقة32"/>
      <sheetName val="ورقة33"/>
      <sheetName val="ورقة34"/>
      <sheetName val="ح.موردين"/>
      <sheetName val="ح.زجاج"/>
      <sheetName val="أسعار"/>
      <sheetName val="نسبة"/>
      <sheetName val="الإيجار"/>
    </sheetNames>
    <sheetDataSet>
      <sheetData sheetId="0"/>
      <sheetData sheetId="1"/>
      <sheetData sheetId="2">
        <row r="1">
          <cell r="A1" t="str">
            <v>حضور</v>
          </cell>
        </row>
      </sheetData>
      <sheetData sheetId="3">
        <row r="2">
          <cell r="A2" t="str">
            <v>أحمد عيد</v>
          </cell>
          <cell r="I2" t="str">
            <v>ممدوح</v>
          </cell>
        </row>
        <row r="3">
          <cell r="I3" t="str">
            <v>أحمد جابر</v>
          </cell>
        </row>
        <row r="4">
          <cell r="I4" t="str">
            <v>أحمد عيد</v>
          </cell>
        </row>
        <row r="5">
          <cell r="I5" t="str">
            <v>عيد</v>
          </cell>
        </row>
        <row r="6">
          <cell r="I6" t="str">
            <v>مجدي</v>
          </cell>
        </row>
        <row r="7">
          <cell r="I7" t="str">
            <v>عبد الله</v>
          </cell>
        </row>
        <row r="8">
          <cell r="I8" t="str">
            <v>اسلام فرحانة</v>
          </cell>
        </row>
        <row r="9">
          <cell r="I9" t="str">
            <v>هاني</v>
          </cell>
        </row>
        <row r="10">
          <cell r="I10" t="str">
            <v>حمو</v>
          </cell>
        </row>
        <row r="11">
          <cell r="I11" t="str">
            <v>زعبلة</v>
          </cell>
        </row>
        <row r="12">
          <cell r="I12" t="str">
            <v>اسلام أنور</v>
          </cell>
        </row>
        <row r="13">
          <cell r="I13" t="str">
            <v>أحمد عبد الله</v>
          </cell>
        </row>
        <row r="14">
          <cell r="I14" t="str">
            <v>أحمد ناجي</v>
          </cell>
        </row>
        <row r="15">
          <cell r="I15" t="str">
            <v>حسين</v>
          </cell>
        </row>
        <row r="16">
          <cell r="I16" t="str">
            <v>محمد أنور</v>
          </cell>
        </row>
        <row r="17">
          <cell r="I17" t="str">
            <v>أبو عبد الله</v>
          </cell>
        </row>
        <row r="18">
          <cell r="I18" t="str">
            <v>رمضان</v>
          </cell>
        </row>
        <row r="19">
          <cell r="I19" t="str">
            <v>حتة</v>
          </cell>
        </row>
        <row r="20">
          <cell r="I20" t="str">
            <v>جمال</v>
          </cell>
        </row>
        <row r="21">
          <cell r="I21" t="str">
            <v>مجدي الجديد</v>
          </cell>
        </row>
        <row r="22">
          <cell r="I22" t="str">
            <v>حسن</v>
          </cell>
        </row>
        <row r="23">
          <cell r="I23" t="str">
            <v>علي عودة</v>
          </cell>
        </row>
        <row r="24">
          <cell r="I24" t="str">
            <v>محمود أحمد</v>
          </cell>
        </row>
        <row r="25">
          <cell r="I25" t="str">
            <v>مصطفى فرحانة</v>
          </cell>
        </row>
        <row r="26">
          <cell r="I26" t="str">
            <v>خالد - بلاستيك</v>
          </cell>
        </row>
        <row r="27">
          <cell r="I27" t="str">
            <v>صلاح</v>
          </cell>
        </row>
        <row r="28">
          <cell r="I28" t="str">
            <v>أحمد نونة</v>
          </cell>
        </row>
        <row r="29">
          <cell r="I29" t="str">
            <v>أحمد سيد-فريسكا</v>
          </cell>
        </row>
        <row r="30">
          <cell r="I30" t="str">
            <v>زيكا</v>
          </cell>
        </row>
        <row r="31">
          <cell r="I31" t="str">
            <v>سمير</v>
          </cell>
        </row>
        <row r="32">
          <cell r="I32" t="str">
            <v>عم علي</v>
          </cell>
        </row>
        <row r="33">
          <cell r="I33" t="str">
            <v>الحسابات</v>
          </cell>
        </row>
        <row r="34">
          <cell r="I34">
            <v>0</v>
          </cell>
        </row>
        <row r="35">
          <cell r="I35">
            <v>0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>
            <v>0</v>
          </cell>
        </row>
        <row r="39">
          <cell r="I39">
            <v>0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0</v>
          </cell>
        </row>
        <row r="44">
          <cell r="I44">
            <v>0</v>
          </cell>
        </row>
        <row r="45">
          <cell r="I45">
            <v>0</v>
          </cell>
        </row>
        <row r="46">
          <cell r="I46">
            <v>0</v>
          </cell>
        </row>
        <row r="47">
          <cell r="I47">
            <v>0</v>
          </cell>
        </row>
        <row r="48">
          <cell r="I48">
            <v>0</v>
          </cell>
        </row>
        <row r="49">
          <cell r="I49">
            <v>0</v>
          </cell>
        </row>
        <row r="50">
          <cell r="I50">
            <v>0</v>
          </cell>
        </row>
        <row r="51">
          <cell r="I5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A3" t="str">
            <v>حسن</v>
          </cell>
        </row>
      </sheetData>
      <sheetData sheetId="16"/>
      <sheetData sheetId="17"/>
      <sheetData sheetId="18"/>
      <sheetData sheetId="19"/>
      <sheetData sheetId="20">
        <row r="4">
          <cell r="A4" t="str">
            <v>جامبو 2 دلفة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2" tint="-0.499984740745262"/>
  </sheetPr>
  <dimension ref="A1:JK1002"/>
  <sheetViews>
    <sheetView showGridLines="0" rightToLeft="1" topLeftCell="E1" workbookViewId="0">
      <pane ySplit="2" topLeftCell="A959" activePane="bottomLeft" state="frozen"/>
      <selection activeCell="A35" sqref="A35"/>
      <selection pane="bottomLeft" activeCell="L1048576" sqref="L1048576"/>
    </sheetView>
  </sheetViews>
  <sheetFormatPr defaultColWidth="0" defaultRowHeight="12.75" customHeight="1" zeroHeight="1"/>
  <cols>
    <col min="1" max="1" width="36.375" style="130" hidden="1" customWidth="1"/>
    <col min="2" max="2" width="7.5" style="130" hidden="1" customWidth="1"/>
    <col min="3" max="3" width="9" style="130" hidden="1" customWidth="1"/>
    <col min="4" max="4" width="12.875" style="130" hidden="1" customWidth="1"/>
    <col min="5" max="5" width="8.875" style="130" customWidth="1"/>
    <col min="6" max="6" width="9.125" style="130" customWidth="1"/>
    <col min="7" max="7" width="15.125" style="130" bestFit="1" customWidth="1"/>
    <col min="8" max="9" width="5.875" style="130" customWidth="1"/>
    <col min="10" max="10" width="3.625" style="130" customWidth="1"/>
    <col min="11" max="11" width="9.25" style="130" customWidth="1"/>
    <col min="12" max="12" width="12.625" style="130" bestFit="1" customWidth="1"/>
    <col min="13" max="13" width="0.25" style="130" customWidth="1"/>
    <col min="14" max="15" width="5.875" style="130" customWidth="1"/>
    <col min="16" max="16" width="4.375" style="130" customWidth="1"/>
    <col min="17" max="17" width="11" style="130" customWidth="1"/>
    <col min="18" max="19" width="5.875" style="130" customWidth="1"/>
    <col min="20" max="20" width="4.375" style="309" customWidth="1"/>
    <col min="21" max="21" width="11.625" style="309" customWidth="1"/>
    <col min="22" max="22" width="16.625" style="130" customWidth="1"/>
    <col min="23" max="27" width="8" style="3" hidden="1" customWidth="1"/>
    <col min="28" max="16384" width="9" style="3" hidden="1"/>
  </cols>
  <sheetData>
    <row r="1" spans="1:22" ht="36" customHeight="1" thickTop="1" thickBot="1">
      <c r="A1"/>
      <c r="B1"/>
      <c r="C1"/>
      <c r="D1"/>
      <c r="E1" s="1" t="s">
        <v>0</v>
      </c>
      <c r="F1" s="410" t="s">
        <v>1</v>
      </c>
      <c r="G1" s="411"/>
      <c r="H1" s="411"/>
      <c r="I1" s="411"/>
      <c r="J1" s="411"/>
      <c r="K1" s="411"/>
      <c r="L1" s="411"/>
      <c r="M1" s="2"/>
      <c r="N1" s="411" t="s">
        <v>2</v>
      </c>
      <c r="O1" s="411"/>
      <c r="P1" s="411"/>
      <c r="Q1" s="411"/>
      <c r="R1" s="411"/>
      <c r="S1" s="411"/>
      <c r="T1" s="411"/>
      <c r="U1" s="411"/>
      <c r="V1" s="412"/>
    </row>
    <row r="2" spans="1:22" ht="27" customHeight="1" thickTop="1" thickBot="1">
      <c r="A2" s="4" t="s">
        <v>3</v>
      </c>
      <c r="B2" s="5" t="s">
        <v>4</v>
      </c>
      <c r="C2" s="6" t="s">
        <v>5</v>
      </c>
      <c r="D2" s="7" t="s">
        <v>6</v>
      </c>
      <c r="E2" s="8" t="s">
        <v>7</v>
      </c>
      <c r="F2" s="9" t="s">
        <v>8</v>
      </c>
      <c r="G2" s="9" t="s">
        <v>3</v>
      </c>
      <c r="H2" s="9" t="s">
        <v>9</v>
      </c>
      <c r="I2" s="9" t="s">
        <v>10</v>
      </c>
      <c r="J2" s="9" t="s">
        <v>11</v>
      </c>
      <c r="K2" s="9" t="s">
        <v>12</v>
      </c>
      <c r="L2" s="10" t="s">
        <v>13</v>
      </c>
      <c r="M2" s="11"/>
      <c r="N2" s="12" t="s">
        <v>14</v>
      </c>
      <c r="O2" s="10" t="s">
        <v>15</v>
      </c>
      <c r="P2" s="13" t="s">
        <v>11</v>
      </c>
      <c r="Q2" s="14" t="s">
        <v>13</v>
      </c>
      <c r="R2" s="15" t="s">
        <v>16</v>
      </c>
      <c r="S2" s="14" t="s">
        <v>17</v>
      </c>
      <c r="T2" s="16" t="s">
        <v>11</v>
      </c>
      <c r="U2" s="16" t="s">
        <v>18</v>
      </c>
      <c r="V2" s="17" t="s">
        <v>19</v>
      </c>
    </row>
    <row r="3" spans="1:22" ht="15" customHeight="1">
      <c r="A3" s="18" t="s">
        <v>20</v>
      </c>
      <c r="B3" s="19">
        <v>0.7</v>
      </c>
      <c r="C3" s="20">
        <v>8.1999999999999993</v>
      </c>
      <c r="D3" s="21">
        <v>14</v>
      </c>
      <c r="E3" s="22"/>
      <c r="F3" s="23"/>
      <c r="G3" s="24"/>
      <c r="H3" s="25"/>
      <c r="I3" s="25"/>
      <c r="J3" s="25"/>
      <c r="K3" s="25"/>
      <c r="L3" s="26"/>
      <c r="M3" s="27"/>
      <c r="N3" s="28" t="str">
        <f>IF(G3=$A$3,(H3-$B$3)/2,IF(G3=$A$4,(H3-$B$4)/4,IF(G3=$A$5,(H3-$B$5)/2,IF(G3=$A$6,(H3-$B$6)/4,IF(G3=$A$7,(H3-$B$7)/2,IF(G3=$A$8,(H3-$B$8)/4,IF(G3=$A$9,(H3-$B$9)/2,IF(G3=$A$10,(H3-$B$10)/4,IF(G3=$A$11,(H3-$B$11)/2,IF(G3=$A$12,(H3-$B$12)/4,IF(G3=$A$13,(H3-$B$13)/2,IF(G3=$A$14,(H3-$B$14)/2,IF(G3=$A$15,(H3-$B$15)/4,IF(G3=$A$16,(H3-$B$16)/2,IF(G3=$A$17,(H3-$B$17)/4,IF(G3=$A$18,(H3-$B$18)/2,IF(G3=$A$19,(H3-$B$19)/4,IF(G3=$A$23,(H3-$B$23)/2,IF(G3=$A$24,(H3-$B$24)/4,IF(G3=$A$20,(H3-$B$20)/2,IF(G3=$A$21,(H3-$B$21)/4,IF(G3=$A$25,(H3-$B$25)/2,IF(G3=$A$26,(H3-$B$26)/4,IF(G3=$A$22,(H3-$B$22)/2," "))))))))))))))))))))))))</f>
        <v xml:space="preserve"> </v>
      </c>
      <c r="O3" s="29" t="str">
        <f>IF(G3=$A$3,(I3-$C$3),IF(G3=$A$4,(I3-$C$4),IF(G3=$A$5,(I3-$C$5),IF(G3=$A$6,(I3-$C$6),IF(G3=$A$7,(I3-$C$7),IF(G3=$A$8,(I3-$C$8),IF(G3=$A$9,(I3-$C$9),IF(G3=$A$10,(I3-$C$10),IF(G3=$A$11,(I3-$C$11),IF(G3=$A$12,(I3-$C$12),IF(G3=$A$13,(I3-$C$13),IF(G3=$A$14,(I3-$C$14),IF(G3=$A$15,(I3-$C$15),IF(G3=$A$16,(I3-$C$16),IF(G3=$A$17,(I3-$C$17),IF(G3=$A$18,(I3-$C$18),IF(G3=$A$19,(I3-$C$19),IF(G3=$A$23,(I3-$C$23),IF(G3=$A$24,(I3-$C$24),IF(G3=$A$20,(I3-$C$20),IF(G3=$A$21,(I3-$C$21),IF(G3=$A$25,(I3-$C$25),IF(G3=$A$26,(I3-$C$26),IF(G3=$A$22,(I3-$C$22)," "))))))))))))))))))))))))</f>
        <v xml:space="preserve"> </v>
      </c>
      <c r="P3" s="30">
        <f>IFERROR(IF(G3=$A$3,2,IF(G3=$A$4,4,IF(G3=$A$5,2,IF(G3=$A$6,4,IF(G3=$A$7,2,IF(G3=$A$8,4,IF(G3=$A$9,2,IF(G3=$A$10,4,IF(G3=$A$11,2,IF(G3=$A$12,4,IF(G3=$A$13,2,IF(G3=$A$14,2,IF(G3=$A$15,4,IF(G3=$A$16,2,IF(G3=$A$17,4,IF(G3=$A$18,2,IF(G3=$A$19,4,IF(G3=$A$20,2,IF(G3=$A$21,4,IF(G3=$A$23,2,IF(G3=$A$24,4,IF(G3=$A$25,2,IF(G3=$A$26,4,IF(G3=$A$22,2," "))))))))))))))))))))))))*J3,0)</f>
        <v>0</v>
      </c>
      <c r="Q3" s="31">
        <f>L3</f>
        <v>0</v>
      </c>
      <c r="R3" s="32">
        <f>IF(G3=$A$3,N3-$D$3,IF(G3=$A$4,N3-$D$4,IF(G3=$A$5,N3-$D$5,IF(G3=$A$6,N3-$D$6,IF(G3=$A$7,N3-$D$7,IF(G3=$A$8,N3-$D$8,IF(G3=$A$9,N3-$D$9,IF(G3=$A$10,N3-$D$10,IF(G3=$A$11,N3-$D$11,IF(G3=$A$12,N3-D12,IF(G3=$A$13,N3-$D$13,IF(G3=$A$14,N3-$D$14,IF(G3=$A$15,N3-$D$15,IF(G3=$A$16,N3-$D$16,IF(G3=$A$17,N3-$D$17,IF(G3=$A$20,N3-$D$20,IF(G3=$A$21,N3-$D$21,IF(G3=$A$18,N3-$D$18,IF(G3=$A$19,N3-$D$18,IF(G3=$A$23,N3-$D$23,IF(G3=$A$24,N3-$D$23,IF(G3=$A$25,N3-$D$25,IF(G3=$A$26,N3-$D$26,IF(G3=$A$22,N3-$D$22,0))))))))))))))))))))))))</f>
        <v>0</v>
      </c>
      <c r="S3" s="32">
        <f>IF(G3=$A$3,O3-$D$3,IF(G3=$A$4,O3-$D$4,IF(G3=$A$5,O3-$D$5,IF(G3=$A$6,O3-$D$6,IF(G3=$A$7,O3-$D$7,IF(G3=$A$8,O3-$D$8,IF(G3=$A$9,O3-$D$9,IF(G3=$A$10,O3-$D$10,IF(G3=$A$11,O3-$D$11,IF(G3=$A$12,O3-$D$12,IF(G3=$A$13,O3-$D$13,IF(G3=$A$14,O3-$D$14,IF(G3=$A$15,O3-$D$15,IF(G3=$A$16,O3-$D$16,IF(G3=$A$17,O3-$D$17,IF(G3=$A$20,O3-$D$21,IF(G3=$A$21,O3-$D$21,IF(G3=$A$18,O3-$D$19,IF(G3=$A$19,O3-$D$19,IF(G3=$A$23,O3-$D$24,IF(G3=$A$24,O3-$D$24,IF(G3=$A$25,O3-$D$25,IF(G3=$A$26,O3-$D$26,IF(G3=$A$22,O3-$D$22,0))))))))))))))))))))))))</f>
        <v>0</v>
      </c>
      <c r="T3" s="33">
        <f>P3</f>
        <v>0</v>
      </c>
      <c r="U3" s="34"/>
      <c r="V3" s="35"/>
    </row>
    <row r="4" spans="1:22" ht="15" customHeight="1">
      <c r="A4" s="36" t="s">
        <v>22</v>
      </c>
      <c r="B4" s="37">
        <v>-6</v>
      </c>
      <c r="C4" s="38">
        <v>8.4</v>
      </c>
      <c r="D4" s="39">
        <v>14</v>
      </c>
      <c r="E4" s="40"/>
      <c r="F4" s="41"/>
      <c r="G4" s="42"/>
      <c r="H4" s="43"/>
      <c r="I4" s="43"/>
      <c r="J4" s="43"/>
      <c r="K4" s="43"/>
      <c r="L4" s="44"/>
      <c r="M4" s="45"/>
      <c r="N4" s="28" t="str">
        <f t="shared" ref="N4:N67" si="0">IF(G4=$A$3,(H4-$B$3)/2,IF(G4=$A$4,(H4-$B$4)/4,IF(G4=$A$5,(H4-$B$5)/2,IF(G4=$A$6,(H4-$B$6)/4,IF(G4=$A$7,(H4-$B$7)/2,IF(G4=$A$8,(H4-$B$8)/4,IF(G4=$A$9,(H4-$B$9)/2,IF(G4=$A$10,(H4-$B$10)/4,IF(G4=$A$11,(H4-$B$11)/2,IF(G4=$A$12,(H4-$B$12)/4,IF(G4=$A$13,(H4-$B$13)/2,IF(G4=$A$14,(H4-$B$14)/2,IF(G4=$A$15,(H4-$B$15)/4,IF(G4=$A$16,(H4-$B$16)/2,IF(G4=$A$17,(H4-$B$17)/4,IF(G4=$A$18,(H4-$B$18)/2,IF(G4=$A$19,(H4-$B$19)/4,IF(G4=$A$23,(H4-$B$23)/2,IF(G4=$A$24,(H4-$B$24)/4,IF(G4=$A$20,(H4-$B$20)/2,IF(G4=$A$21,(H4-$B$21)/4,IF(G4=$A$25,(H4-$B$25)/2,IF(G4=$A$26,(H4-$B$26)/4,IF(G4=$A$22,(H4-$B$22)/2," "))))))))))))))))))))))))</f>
        <v xml:space="preserve"> </v>
      </c>
      <c r="O4" s="29" t="str">
        <f t="shared" ref="O4:O67" si="1">IF(G4=$A$3,(I4-$C$3),IF(G4=$A$4,(I4-$C$4),IF(G4=$A$5,(I4-$C$5),IF(G4=$A$6,(I4-$C$6),IF(G4=$A$7,(I4-$C$7),IF(G4=$A$8,(I4-$C$8),IF(G4=$A$9,(I4-$C$9),IF(G4=$A$10,(I4-$C$10),IF(G4=$A$11,(I4-$C$11),IF(G4=$A$12,(I4-$C$12),IF(G4=$A$13,(I4-$C$13),IF(G4=$A$14,(I4-$C$14),IF(G4=$A$15,(I4-$C$15),IF(G4=$A$16,(I4-$C$16),IF(G4=$A$17,(I4-$C$17),IF(G4=$A$18,(I4-$C$18),IF(G4=$A$19,(I4-$C$19),IF(G4=$A$23,(I4-$C$23),IF(G4=$A$24,(I4-$C$24),IF(G4=$A$20,(I4-$C$20),IF(G4=$A$21,(I4-$C$21),IF(G4=$A$25,(I4-$C$25),IF(G4=$A$26,(I4-$C$26),IF(G4=$A$22,(I4-$C$22)," "))))))))))))))))))))))))</f>
        <v xml:space="preserve"> </v>
      </c>
      <c r="P4" s="46">
        <f t="shared" ref="P4:P67" si="2">IFERROR(IF(G4=$A$3,2,IF(G4=$A$4,4,IF(G4=$A$5,2,IF(G4=$A$6,4,IF(G4=$A$7,2,IF(G4=$A$8,4,IF(G4=$A$9,2,IF(G4=$A$10,4,IF(G4=$A$11,2,IF(G4=$A$12,4,IF(G4=$A$13,2,IF(G4=$A$14,2,IF(G4=$A$15,4,IF(G4=$A$16,2,IF(G4=$A$17,4,IF(G4=$A$18,2,IF(G4=$A$19,4,IF(G4=$A$20,2,IF(G4=$A$21,4,IF(G4=$A$23,2,IF(G4=$A$24,4,IF(G4=$A$25,2,IF(G4=$A$26,4,IF(G4=$A$22,2," "))))))))))))))))))))))))*J4,0)</f>
        <v>0</v>
      </c>
      <c r="Q4" s="47">
        <f t="shared" ref="Q4:Q67" si="3">L4</f>
        <v>0</v>
      </c>
      <c r="R4" s="48">
        <f t="shared" ref="R4:R67" si="4">IF(G4=$A$3,N4-$D$3,IF(G4=$A$4,N4-$D$4,IF(G4=$A$5,N4-$D$5,IF(G4=$A$6,N4-$D$6,IF(G4=$A$7,N4-$D$7,IF(G4=$A$8,N4-$D$8,IF(G4=$A$9,N4-$D$9,IF(G4=$A$10,N4-$D$10,IF(G4=$A$11,N4-$D$11,IF(G4=$A$12,N4-D13,IF(G4=$A$13,N4-$D$13,IF(G4=$A$14,N4-$D$14,IF(G4=$A$15,N4-$D$15,IF(G4=$A$16,N4-$D$16,IF(G4=$A$17,N4-$D$17,IF(G4=$A$20,N4-$D$20,IF(G4=$A$21,N4-$D$21,IF(G4=$A$18,N4-$D$18,IF(G4=$A$19,N4-$D$18,IF(G4=$A$23,N4-$D$23,IF(G4=$A$24,N4-$D$23,IF(G4=$A$25,N4-$D$25,IF(G4=$A$26,N4-$D$26,IF(G4=$A$22,N4-$D$22,0))))))))))))))))))))))))</f>
        <v>0</v>
      </c>
      <c r="S4" s="48">
        <f t="shared" ref="S4:S67" si="5">IF(G4=$A$3,O4-$D$3,IF(G4=$A$4,O4-$D$4,IF(G4=$A$5,O4-$D$5,IF(G4=$A$6,O4-$D$6,IF(G4=$A$7,O4-$D$7,IF(G4=$A$8,O4-$D$8,IF(G4=$A$9,O4-$D$9,IF(G4=$A$10,O4-$D$10,IF(G4=$A$11,O4-$D$11,IF(G4=$A$12,O4-$D$12,IF(G4=$A$13,O4-$D$13,IF(G4=$A$14,O4-$D$14,IF(G4=$A$15,O4-$D$15,IF(G4=$A$16,O4-$D$16,IF(G4=$A$17,O4-$D$17,IF(G4=$A$20,O4-$D$21,IF(G4=$A$21,O4-$D$21,IF(G4=$A$18,O4-$D$19,IF(G4=$A$19,O4-$D$19,IF(G4=$A$23,O4-$D$24,IF(G4=$A$24,O4-$D$24,IF(G4=$A$25,O4-$D$25,IF(G4=$A$26,O4-$D$26,IF(G4=$A$22,O4-$D$22,0))))))))))))))))))))))))</f>
        <v>0</v>
      </c>
      <c r="T4" s="49">
        <f t="shared" ref="T4:T67" si="6">P4</f>
        <v>0</v>
      </c>
      <c r="U4" s="50"/>
      <c r="V4" s="51"/>
    </row>
    <row r="5" spans="1:22" ht="15" customHeight="1">
      <c r="A5" s="52" t="s">
        <v>23</v>
      </c>
      <c r="B5" s="37">
        <v>1</v>
      </c>
      <c r="C5" s="38">
        <v>7.5</v>
      </c>
      <c r="D5" s="39">
        <v>10.5</v>
      </c>
      <c r="E5" s="40"/>
      <c r="F5" s="41"/>
      <c r="G5" s="42"/>
      <c r="H5" s="43"/>
      <c r="I5" s="43"/>
      <c r="J5" s="43"/>
      <c r="K5" s="43"/>
      <c r="L5" s="44"/>
      <c r="M5" s="45"/>
      <c r="N5" s="28" t="str">
        <f t="shared" si="0"/>
        <v xml:space="preserve"> </v>
      </c>
      <c r="O5" s="29" t="str">
        <f t="shared" si="1"/>
        <v xml:space="preserve"> </v>
      </c>
      <c r="P5" s="46">
        <f t="shared" si="2"/>
        <v>0</v>
      </c>
      <c r="Q5" s="47">
        <f t="shared" si="3"/>
        <v>0</v>
      </c>
      <c r="R5" s="48">
        <f t="shared" si="4"/>
        <v>0</v>
      </c>
      <c r="S5" s="48">
        <f t="shared" si="5"/>
        <v>0</v>
      </c>
      <c r="T5" s="49">
        <f t="shared" si="6"/>
        <v>0</v>
      </c>
      <c r="U5" s="50"/>
      <c r="V5" s="51"/>
    </row>
    <row r="6" spans="1:22" ht="15" customHeight="1">
      <c r="A6" s="52" t="s">
        <v>24</v>
      </c>
      <c r="B6" s="37">
        <v>-5</v>
      </c>
      <c r="C6" s="38">
        <v>7.5</v>
      </c>
      <c r="D6" s="39">
        <v>10.5</v>
      </c>
      <c r="E6" s="40"/>
      <c r="F6" s="41"/>
      <c r="G6" s="42"/>
      <c r="H6" s="43"/>
      <c r="I6" s="43"/>
      <c r="J6" s="43"/>
      <c r="K6" s="43"/>
      <c r="L6" s="44"/>
      <c r="M6" s="45"/>
      <c r="N6" s="28" t="str">
        <f t="shared" si="0"/>
        <v xml:space="preserve"> </v>
      </c>
      <c r="O6" s="29" t="str">
        <f t="shared" si="1"/>
        <v xml:space="preserve"> </v>
      </c>
      <c r="P6" s="46">
        <f t="shared" si="2"/>
        <v>0</v>
      </c>
      <c r="Q6" s="47">
        <f t="shared" si="3"/>
        <v>0</v>
      </c>
      <c r="R6" s="48">
        <f t="shared" si="4"/>
        <v>0</v>
      </c>
      <c r="S6" s="48">
        <f t="shared" si="5"/>
        <v>0</v>
      </c>
      <c r="T6" s="49">
        <f t="shared" si="6"/>
        <v>0</v>
      </c>
      <c r="U6" s="50"/>
      <c r="V6" s="51"/>
    </row>
    <row r="7" spans="1:22" ht="15" customHeight="1">
      <c r="A7" s="18" t="s">
        <v>21</v>
      </c>
      <c r="B7" s="19">
        <v>2</v>
      </c>
      <c r="C7" s="20">
        <v>9</v>
      </c>
      <c r="D7" s="39">
        <v>12.5</v>
      </c>
      <c r="E7" s="40"/>
      <c r="F7" s="41"/>
      <c r="G7" s="42"/>
      <c r="H7" s="43"/>
      <c r="I7" s="43"/>
      <c r="J7" s="43"/>
      <c r="K7" s="43"/>
      <c r="L7" s="44"/>
      <c r="M7" s="45"/>
      <c r="N7" s="28" t="str">
        <f t="shared" si="0"/>
        <v xml:space="preserve"> </v>
      </c>
      <c r="O7" s="29" t="str">
        <f t="shared" si="1"/>
        <v xml:space="preserve"> </v>
      </c>
      <c r="P7" s="46">
        <f t="shared" si="2"/>
        <v>0</v>
      </c>
      <c r="Q7" s="47">
        <f t="shared" si="3"/>
        <v>0</v>
      </c>
      <c r="R7" s="48">
        <f t="shared" si="4"/>
        <v>0</v>
      </c>
      <c r="S7" s="48">
        <f t="shared" si="5"/>
        <v>0</v>
      </c>
      <c r="T7" s="49">
        <f t="shared" si="6"/>
        <v>0</v>
      </c>
      <c r="U7" s="50"/>
      <c r="V7" s="51"/>
    </row>
    <row r="8" spans="1:22" ht="15" customHeight="1">
      <c r="A8" s="36" t="s">
        <v>25</v>
      </c>
      <c r="B8" s="37">
        <v>-3.5</v>
      </c>
      <c r="C8" s="38">
        <v>9</v>
      </c>
      <c r="D8" s="39">
        <v>12.5</v>
      </c>
      <c r="E8" s="40"/>
      <c r="F8" s="41"/>
      <c r="G8" s="42"/>
      <c r="H8" s="43"/>
      <c r="I8" s="43"/>
      <c r="J8" s="43"/>
      <c r="K8" s="43"/>
      <c r="L8" s="44"/>
      <c r="M8" s="45"/>
      <c r="N8" s="28" t="str">
        <f t="shared" si="0"/>
        <v xml:space="preserve"> </v>
      </c>
      <c r="O8" s="29" t="str">
        <f t="shared" si="1"/>
        <v xml:space="preserve"> </v>
      </c>
      <c r="P8" s="46">
        <f t="shared" si="2"/>
        <v>0</v>
      </c>
      <c r="Q8" s="47">
        <f t="shared" si="3"/>
        <v>0</v>
      </c>
      <c r="R8" s="48">
        <f t="shared" si="4"/>
        <v>0</v>
      </c>
      <c r="S8" s="48">
        <f t="shared" si="5"/>
        <v>0</v>
      </c>
      <c r="T8" s="49">
        <f t="shared" si="6"/>
        <v>0</v>
      </c>
      <c r="U8" s="50"/>
      <c r="V8" s="51"/>
    </row>
    <row r="9" spans="1:22" ht="15" customHeight="1">
      <c r="A9" s="36" t="s">
        <v>26</v>
      </c>
      <c r="B9" s="37">
        <v>0</v>
      </c>
      <c r="C9" s="38">
        <v>6.6</v>
      </c>
      <c r="D9" s="39">
        <v>11</v>
      </c>
      <c r="E9" s="40"/>
      <c r="F9" s="41"/>
      <c r="G9" s="42"/>
      <c r="H9" s="43"/>
      <c r="I9" s="43"/>
      <c r="J9" s="43"/>
      <c r="K9" s="43"/>
      <c r="L9" s="44"/>
      <c r="M9" s="45"/>
      <c r="N9" s="28" t="str">
        <f t="shared" si="0"/>
        <v xml:space="preserve"> </v>
      </c>
      <c r="O9" s="29" t="str">
        <f t="shared" si="1"/>
        <v xml:space="preserve"> </v>
      </c>
      <c r="P9" s="46">
        <f t="shared" si="2"/>
        <v>0</v>
      </c>
      <c r="Q9" s="53">
        <f t="shared" si="3"/>
        <v>0</v>
      </c>
      <c r="R9" s="48">
        <f t="shared" si="4"/>
        <v>0</v>
      </c>
      <c r="S9" s="48">
        <f t="shared" si="5"/>
        <v>0</v>
      </c>
      <c r="T9" s="49">
        <f t="shared" si="6"/>
        <v>0</v>
      </c>
      <c r="U9" s="50"/>
      <c r="V9" s="51"/>
    </row>
    <row r="10" spans="1:22" ht="15" customHeight="1">
      <c r="A10" s="54" t="s">
        <v>27</v>
      </c>
      <c r="B10" s="55">
        <v>-6.3</v>
      </c>
      <c r="C10" s="56">
        <v>6.6</v>
      </c>
      <c r="D10" s="57">
        <v>11</v>
      </c>
      <c r="E10" s="40"/>
      <c r="F10" s="41"/>
      <c r="G10" s="42"/>
      <c r="H10" s="43"/>
      <c r="I10" s="43"/>
      <c r="J10" s="43"/>
      <c r="K10" s="43"/>
      <c r="L10" s="44"/>
      <c r="M10" s="45"/>
      <c r="N10" s="28" t="str">
        <f t="shared" si="0"/>
        <v xml:space="preserve"> </v>
      </c>
      <c r="O10" s="29" t="str">
        <f t="shared" si="1"/>
        <v xml:space="preserve"> </v>
      </c>
      <c r="P10" s="46">
        <f t="shared" si="2"/>
        <v>0</v>
      </c>
      <c r="Q10" s="47">
        <f t="shared" si="3"/>
        <v>0</v>
      </c>
      <c r="R10" s="48">
        <f t="shared" si="4"/>
        <v>0</v>
      </c>
      <c r="S10" s="48">
        <f t="shared" si="5"/>
        <v>0</v>
      </c>
      <c r="T10" s="49">
        <f t="shared" si="6"/>
        <v>0</v>
      </c>
      <c r="U10" s="50"/>
      <c r="V10" s="51"/>
    </row>
    <row r="11" spans="1:22" ht="15" customHeight="1">
      <c r="A11" s="36" t="s">
        <v>28</v>
      </c>
      <c r="B11" s="37">
        <v>-4</v>
      </c>
      <c r="C11" s="38">
        <v>5</v>
      </c>
      <c r="D11" s="39"/>
      <c r="E11" s="40"/>
      <c r="F11" s="41"/>
      <c r="G11" s="42"/>
      <c r="H11" s="43"/>
      <c r="I11" s="43"/>
      <c r="J11" s="43"/>
      <c r="K11" s="43"/>
      <c r="L11" s="44"/>
      <c r="M11" s="45"/>
      <c r="N11" s="28" t="str">
        <f t="shared" si="0"/>
        <v xml:space="preserve"> </v>
      </c>
      <c r="O11" s="29" t="str">
        <f t="shared" si="1"/>
        <v xml:space="preserve"> </v>
      </c>
      <c r="P11" s="46">
        <f t="shared" si="2"/>
        <v>0</v>
      </c>
      <c r="Q11" s="47">
        <f t="shared" si="3"/>
        <v>0</v>
      </c>
      <c r="R11" s="48">
        <f t="shared" si="4"/>
        <v>0</v>
      </c>
      <c r="S11" s="48">
        <f t="shared" si="5"/>
        <v>0</v>
      </c>
      <c r="T11" s="49">
        <f t="shared" si="6"/>
        <v>0</v>
      </c>
      <c r="U11" s="50"/>
      <c r="V11" s="51"/>
    </row>
    <row r="12" spans="1:22" ht="15" customHeight="1">
      <c r="A12" s="36" t="s">
        <v>29</v>
      </c>
      <c r="B12" s="37">
        <v>-8</v>
      </c>
      <c r="C12" s="38">
        <v>5</v>
      </c>
      <c r="D12" s="39"/>
      <c r="E12" s="40"/>
      <c r="F12" s="41"/>
      <c r="G12" s="42"/>
      <c r="H12" s="43"/>
      <c r="I12" s="43"/>
      <c r="J12" s="43"/>
      <c r="K12" s="43"/>
      <c r="L12" s="44"/>
      <c r="M12" s="45"/>
      <c r="N12" s="28" t="str">
        <f t="shared" si="0"/>
        <v xml:space="preserve"> </v>
      </c>
      <c r="O12" s="29" t="str">
        <f t="shared" si="1"/>
        <v xml:space="preserve"> </v>
      </c>
      <c r="P12" s="46">
        <f t="shared" si="2"/>
        <v>0</v>
      </c>
      <c r="Q12" s="47">
        <f t="shared" si="3"/>
        <v>0</v>
      </c>
      <c r="R12" s="48">
        <f t="shared" si="4"/>
        <v>0</v>
      </c>
      <c r="S12" s="48">
        <f t="shared" si="5"/>
        <v>0</v>
      </c>
      <c r="T12" s="49">
        <f t="shared" si="6"/>
        <v>0</v>
      </c>
      <c r="U12" s="50"/>
      <c r="V12" s="51"/>
    </row>
    <row r="13" spans="1:22" ht="15" customHeight="1">
      <c r="A13" s="54" t="s">
        <v>30</v>
      </c>
      <c r="B13" s="55">
        <v>4.2</v>
      </c>
      <c r="C13" s="56">
        <v>4.2</v>
      </c>
      <c r="D13" s="39"/>
      <c r="E13" s="40"/>
      <c r="F13" s="41"/>
      <c r="G13" s="42"/>
      <c r="H13" s="43"/>
      <c r="I13" s="43"/>
      <c r="J13" s="43"/>
      <c r="K13" s="43"/>
      <c r="L13" s="44"/>
      <c r="M13" s="45"/>
      <c r="N13" s="28" t="str">
        <f t="shared" si="0"/>
        <v xml:space="preserve"> </v>
      </c>
      <c r="O13" s="29" t="str">
        <f t="shared" si="1"/>
        <v xml:space="preserve"> </v>
      </c>
      <c r="P13" s="46">
        <f t="shared" si="2"/>
        <v>0</v>
      </c>
      <c r="Q13" s="47">
        <f t="shared" si="3"/>
        <v>0</v>
      </c>
      <c r="R13" s="48">
        <f t="shared" si="4"/>
        <v>0</v>
      </c>
      <c r="S13" s="48">
        <f t="shared" si="5"/>
        <v>0</v>
      </c>
      <c r="T13" s="49">
        <f t="shared" si="6"/>
        <v>0</v>
      </c>
      <c r="U13" s="50"/>
      <c r="V13" s="51"/>
    </row>
    <row r="14" spans="1:22" ht="15" customHeight="1">
      <c r="A14" s="36" t="s">
        <v>31</v>
      </c>
      <c r="B14" s="37">
        <v>0</v>
      </c>
      <c r="C14" s="38">
        <v>5.7</v>
      </c>
      <c r="D14" s="39">
        <v>9.5</v>
      </c>
      <c r="E14" s="40"/>
      <c r="F14" s="41"/>
      <c r="G14" s="42"/>
      <c r="H14" s="43"/>
      <c r="I14" s="43"/>
      <c r="J14" s="43"/>
      <c r="K14" s="43"/>
      <c r="L14" s="44"/>
      <c r="M14" s="45"/>
      <c r="N14" s="28" t="str">
        <f t="shared" si="0"/>
        <v xml:space="preserve"> </v>
      </c>
      <c r="O14" s="29" t="str">
        <f t="shared" si="1"/>
        <v xml:space="preserve"> </v>
      </c>
      <c r="P14" s="46">
        <f t="shared" si="2"/>
        <v>0</v>
      </c>
      <c r="Q14" s="47">
        <f t="shared" si="3"/>
        <v>0</v>
      </c>
      <c r="R14" s="48">
        <f t="shared" si="4"/>
        <v>0</v>
      </c>
      <c r="S14" s="48">
        <f t="shared" si="5"/>
        <v>0</v>
      </c>
      <c r="T14" s="49">
        <f t="shared" si="6"/>
        <v>0</v>
      </c>
      <c r="U14" s="50"/>
      <c r="V14" s="51"/>
    </row>
    <row r="15" spans="1:22" ht="15" customHeight="1">
      <c r="A15" s="36" t="s">
        <v>32</v>
      </c>
      <c r="B15" s="37">
        <v>-6.5</v>
      </c>
      <c r="C15" s="38">
        <v>5.7</v>
      </c>
      <c r="D15" s="39">
        <v>9.5</v>
      </c>
      <c r="E15" s="40"/>
      <c r="F15" s="41"/>
      <c r="G15" s="42"/>
      <c r="H15" s="43"/>
      <c r="I15" s="43"/>
      <c r="J15" s="43"/>
      <c r="K15" s="43"/>
      <c r="L15" s="44"/>
      <c r="M15" s="45"/>
      <c r="N15" s="28" t="str">
        <f t="shared" si="0"/>
        <v xml:space="preserve"> </v>
      </c>
      <c r="O15" s="29" t="str">
        <f t="shared" si="1"/>
        <v xml:space="preserve"> </v>
      </c>
      <c r="P15" s="46">
        <f t="shared" si="2"/>
        <v>0</v>
      </c>
      <c r="Q15" s="47">
        <f t="shared" si="3"/>
        <v>0</v>
      </c>
      <c r="R15" s="48">
        <f t="shared" si="4"/>
        <v>0</v>
      </c>
      <c r="S15" s="48">
        <f t="shared" si="5"/>
        <v>0</v>
      </c>
      <c r="T15" s="49">
        <f t="shared" si="6"/>
        <v>0</v>
      </c>
      <c r="U15" s="50"/>
      <c r="V15" s="51"/>
    </row>
    <row r="16" spans="1:22" ht="15" customHeight="1">
      <c r="A16" s="36" t="s">
        <v>33</v>
      </c>
      <c r="B16" s="37">
        <v>-1.5</v>
      </c>
      <c r="C16" s="38">
        <v>6</v>
      </c>
      <c r="D16" s="39">
        <v>13</v>
      </c>
      <c r="E16" s="40"/>
      <c r="F16" s="41"/>
      <c r="G16" s="42"/>
      <c r="H16" s="43"/>
      <c r="I16" s="43"/>
      <c r="J16" s="43"/>
      <c r="K16" s="43"/>
      <c r="L16" s="44"/>
      <c r="M16" s="45"/>
      <c r="N16" s="28" t="str">
        <f t="shared" si="0"/>
        <v xml:space="preserve"> </v>
      </c>
      <c r="O16" s="29" t="str">
        <f t="shared" si="1"/>
        <v xml:space="preserve"> </v>
      </c>
      <c r="P16" s="46">
        <f t="shared" si="2"/>
        <v>0</v>
      </c>
      <c r="Q16" s="47">
        <f t="shared" si="3"/>
        <v>0</v>
      </c>
      <c r="R16" s="48">
        <f t="shared" si="4"/>
        <v>0</v>
      </c>
      <c r="S16" s="48">
        <f t="shared" si="5"/>
        <v>0</v>
      </c>
      <c r="T16" s="49">
        <f t="shared" si="6"/>
        <v>0</v>
      </c>
      <c r="U16" s="50"/>
      <c r="V16" s="51"/>
    </row>
    <row r="17" spans="1:22" ht="15" customHeight="1">
      <c r="A17" s="54" t="s">
        <v>34</v>
      </c>
      <c r="B17" s="55">
        <v>-8</v>
      </c>
      <c r="C17" s="56">
        <v>6</v>
      </c>
      <c r="D17" s="57">
        <v>13</v>
      </c>
      <c r="E17" s="40"/>
      <c r="F17" s="41"/>
      <c r="G17" s="42"/>
      <c r="H17" s="43"/>
      <c r="I17" s="43"/>
      <c r="J17" s="43"/>
      <c r="K17" s="43"/>
      <c r="L17" s="44"/>
      <c r="M17" s="45"/>
      <c r="N17" s="28" t="str">
        <f t="shared" si="0"/>
        <v xml:space="preserve"> </v>
      </c>
      <c r="O17" s="29" t="str">
        <f t="shared" si="1"/>
        <v xml:space="preserve"> </v>
      </c>
      <c r="P17" s="46">
        <f t="shared" si="2"/>
        <v>0</v>
      </c>
      <c r="Q17" s="47">
        <f t="shared" si="3"/>
        <v>0</v>
      </c>
      <c r="R17" s="48">
        <f t="shared" si="4"/>
        <v>0</v>
      </c>
      <c r="S17" s="48">
        <f t="shared" si="5"/>
        <v>0</v>
      </c>
      <c r="T17" s="49">
        <f t="shared" si="6"/>
        <v>0</v>
      </c>
      <c r="U17" s="50"/>
      <c r="V17" s="51"/>
    </row>
    <row r="18" spans="1:22" ht="15" customHeight="1">
      <c r="A18" s="36" t="s">
        <v>35</v>
      </c>
      <c r="B18" s="37">
        <v>19.600000000000001</v>
      </c>
      <c r="C18" s="38">
        <v>5.5</v>
      </c>
      <c r="D18" s="39">
        <v>-2.1</v>
      </c>
      <c r="E18" s="40"/>
      <c r="F18" s="41"/>
      <c r="G18" s="42"/>
      <c r="H18" s="43"/>
      <c r="I18" s="43"/>
      <c r="J18" s="43"/>
      <c r="K18" s="43"/>
      <c r="L18" s="44"/>
      <c r="M18" s="45"/>
      <c r="N18" s="28" t="str">
        <f t="shared" si="0"/>
        <v xml:space="preserve"> </v>
      </c>
      <c r="O18" s="29" t="str">
        <f t="shared" si="1"/>
        <v xml:space="preserve"> </v>
      </c>
      <c r="P18" s="46">
        <f t="shared" si="2"/>
        <v>0</v>
      </c>
      <c r="Q18" s="47">
        <f t="shared" si="3"/>
        <v>0</v>
      </c>
      <c r="R18" s="48">
        <f t="shared" si="4"/>
        <v>0</v>
      </c>
      <c r="S18" s="48">
        <f t="shared" si="5"/>
        <v>0</v>
      </c>
      <c r="T18" s="49">
        <f t="shared" si="6"/>
        <v>0</v>
      </c>
      <c r="U18" s="50"/>
      <c r="V18" s="51"/>
    </row>
    <row r="19" spans="1:22" ht="15" customHeight="1">
      <c r="A19" s="54" t="s">
        <v>36</v>
      </c>
      <c r="B19" s="55">
        <v>34.5</v>
      </c>
      <c r="C19" s="56">
        <v>5.5</v>
      </c>
      <c r="D19" s="57">
        <v>10.5</v>
      </c>
      <c r="E19" s="40"/>
      <c r="F19" s="41"/>
      <c r="G19" s="42"/>
      <c r="H19" s="43"/>
      <c r="I19" s="43"/>
      <c r="J19" s="43"/>
      <c r="K19" s="43"/>
      <c r="L19" s="44"/>
      <c r="M19" s="45"/>
      <c r="N19" s="28" t="str">
        <f t="shared" si="0"/>
        <v xml:space="preserve"> </v>
      </c>
      <c r="O19" s="29" t="str">
        <f t="shared" si="1"/>
        <v xml:space="preserve"> </v>
      </c>
      <c r="P19" s="46">
        <f t="shared" si="2"/>
        <v>0</v>
      </c>
      <c r="Q19" s="47">
        <f t="shared" si="3"/>
        <v>0</v>
      </c>
      <c r="R19" s="48">
        <f t="shared" si="4"/>
        <v>0</v>
      </c>
      <c r="S19" s="48">
        <f t="shared" si="5"/>
        <v>0</v>
      </c>
      <c r="T19" s="49">
        <f t="shared" si="6"/>
        <v>0</v>
      </c>
      <c r="U19" s="50"/>
      <c r="V19" s="51"/>
    </row>
    <row r="20" spans="1:22" ht="15" customHeight="1" thickBot="1">
      <c r="A20" s="54" t="s">
        <v>37</v>
      </c>
      <c r="B20" s="55">
        <v>1</v>
      </c>
      <c r="C20" s="56">
        <v>7.3</v>
      </c>
      <c r="D20" s="57">
        <v>13.5</v>
      </c>
      <c r="E20" s="58"/>
      <c r="F20" s="59"/>
      <c r="G20" s="60"/>
      <c r="H20" s="61"/>
      <c r="I20" s="61"/>
      <c r="J20" s="61"/>
      <c r="K20" s="61"/>
      <c r="L20" s="62"/>
      <c r="M20" s="63"/>
      <c r="N20" s="64" t="str">
        <f t="shared" si="0"/>
        <v xml:space="preserve"> </v>
      </c>
      <c r="O20" s="65" t="str">
        <f t="shared" si="1"/>
        <v xml:space="preserve"> </v>
      </c>
      <c r="P20" s="66">
        <f t="shared" si="2"/>
        <v>0</v>
      </c>
      <c r="Q20" s="67">
        <f t="shared" si="3"/>
        <v>0</v>
      </c>
      <c r="R20" s="68">
        <f t="shared" si="4"/>
        <v>0</v>
      </c>
      <c r="S20" s="68">
        <f t="shared" si="5"/>
        <v>0</v>
      </c>
      <c r="T20" s="69">
        <f t="shared" si="6"/>
        <v>0</v>
      </c>
      <c r="U20" s="70"/>
      <c r="V20" s="71"/>
    </row>
    <row r="21" spans="1:22" ht="15" customHeight="1">
      <c r="A21" s="54" t="s">
        <v>38</v>
      </c>
      <c r="B21" s="55">
        <v>-3</v>
      </c>
      <c r="C21" s="56">
        <v>7.3</v>
      </c>
      <c r="D21" s="57">
        <v>13.5</v>
      </c>
      <c r="E21" s="22"/>
      <c r="F21" s="23"/>
      <c r="G21" s="72"/>
      <c r="H21" s="25"/>
      <c r="I21" s="25"/>
      <c r="J21" s="25"/>
      <c r="K21" s="25"/>
      <c r="L21" s="26"/>
      <c r="M21" s="27"/>
      <c r="N21" s="28" t="str">
        <f t="shared" si="0"/>
        <v xml:space="preserve"> </v>
      </c>
      <c r="O21" s="29" t="str">
        <f t="shared" si="1"/>
        <v xml:space="preserve"> </v>
      </c>
      <c r="P21" s="73">
        <f t="shared" si="2"/>
        <v>0</v>
      </c>
      <c r="Q21" s="31">
        <f t="shared" si="3"/>
        <v>0</v>
      </c>
      <c r="R21" s="74">
        <f t="shared" si="4"/>
        <v>0</v>
      </c>
      <c r="S21" s="74">
        <f t="shared" si="5"/>
        <v>0</v>
      </c>
      <c r="T21" s="75">
        <f t="shared" si="6"/>
        <v>0</v>
      </c>
      <c r="U21" s="76"/>
      <c r="V21" s="77"/>
    </row>
    <row r="22" spans="1:22" ht="15" customHeight="1">
      <c r="A22" s="54" t="s">
        <v>39</v>
      </c>
      <c r="B22" s="55">
        <v>-1</v>
      </c>
      <c r="C22" s="56">
        <v>5.5</v>
      </c>
      <c r="D22" s="57">
        <v>9.6999999999999993</v>
      </c>
      <c r="E22" s="22"/>
      <c r="F22" s="23"/>
      <c r="G22" s="72"/>
      <c r="H22" s="25"/>
      <c r="I22" s="25"/>
      <c r="J22" s="25"/>
      <c r="K22" s="25"/>
      <c r="L22" s="26"/>
      <c r="M22" s="27"/>
      <c r="N22" s="28" t="str">
        <f t="shared" si="0"/>
        <v xml:space="preserve"> </v>
      </c>
      <c r="O22" s="29" t="str">
        <f t="shared" si="1"/>
        <v xml:space="preserve"> </v>
      </c>
      <c r="P22" s="73">
        <f t="shared" si="2"/>
        <v>0</v>
      </c>
      <c r="Q22" s="31">
        <f t="shared" si="3"/>
        <v>0</v>
      </c>
      <c r="R22" s="74">
        <f t="shared" si="4"/>
        <v>0</v>
      </c>
      <c r="S22" s="74">
        <f t="shared" si="5"/>
        <v>0</v>
      </c>
      <c r="T22" s="75">
        <f t="shared" si="6"/>
        <v>0</v>
      </c>
      <c r="U22" s="76"/>
      <c r="V22" s="77"/>
    </row>
    <row r="23" spans="1:22" ht="15" customHeight="1">
      <c r="A23" s="54" t="s">
        <v>40</v>
      </c>
      <c r="B23" s="55">
        <v>18.5</v>
      </c>
      <c r="C23" s="56">
        <v>4.2</v>
      </c>
      <c r="D23" s="57">
        <v>-2.1</v>
      </c>
      <c r="E23" s="40"/>
      <c r="F23" s="41"/>
      <c r="G23" s="42"/>
      <c r="H23" s="43"/>
      <c r="I23" s="43"/>
      <c r="J23" s="43"/>
      <c r="K23" s="43"/>
      <c r="L23" s="44"/>
      <c r="M23" s="45"/>
      <c r="N23" s="28" t="str">
        <f t="shared" si="0"/>
        <v xml:space="preserve"> </v>
      </c>
      <c r="O23" s="29" t="str">
        <f t="shared" si="1"/>
        <v xml:space="preserve"> </v>
      </c>
      <c r="P23" s="46">
        <f t="shared" si="2"/>
        <v>0</v>
      </c>
      <c r="Q23" s="47">
        <f t="shared" si="3"/>
        <v>0</v>
      </c>
      <c r="R23" s="48">
        <f t="shared" si="4"/>
        <v>0</v>
      </c>
      <c r="S23" s="48">
        <f t="shared" si="5"/>
        <v>0</v>
      </c>
      <c r="T23" s="49">
        <f t="shared" si="6"/>
        <v>0</v>
      </c>
      <c r="U23" s="50"/>
      <c r="V23" s="51"/>
    </row>
    <row r="24" spans="1:22" ht="15" customHeight="1">
      <c r="A24" s="54" t="s">
        <v>41</v>
      </c>
      <c r="B24" s="55">
        <v>35</v>
      </c>
      <c r="C24" s="56">
        <v>4.2</v>
      </c>
      <c r="D24" s="57">
        <v>10.5</v>
      </c>
      <c r="E24" s="40"/>
      <c r="F24" s="41"/>
      <c r="G24" s="42"/>
      <c r="H24" s="43"/>
      <c r="I24" s="43"/>
      <c r="J24" s="43"/>
      <c r="K24" s="43"/>
      <c r="L24" s="44"/>
      <c r="M24" s="45"/>
      <c r="N24" s="28" t="str">
        <f t="shared" si="0"/>
        <v xml:space="preserve"> </v>
      </c>
      <c r="O24" s="29" t="str">
        <f t="shared" si="1"/>
        <v xml:space="preserve"> </v>
      </c>
      <c r="P24" s="46">
        <f t="shared" si="2"/>
        <v>0</v>
      </c>
      <c r="Q24" s="47">
        <f t="shared" si="3"/>
        <v>0</v>
      </c>
      <c r="R24" s="48">
        <f t="shared" si="4"/>
        <v>0</v>
      </c>
      <c r="S24" s="48">
        <f t="shared" si="5"/>
        <v>0</v>
      </c>
      <c r="T24" s="49">
        <f t="shared" si="6"/>
        <v>0</v>
      </c>
      <c r="U24" s="50"/>
      <c r="V24" s="51"/>
    </row>
    <row r="25" spans="1:22" ht="15" customHeight="1" thickBot="1">
      <c r="A25" s="54" t="s">
        <v>42</v>
      </c>
      <c r="B25" s="55">
        <v>-3.5</v>
      </c>
      <c r="C25" s="56">
        <v>5.5</v>
      </c>
      <c r="D25" s="57">
        <v>15.5</v>
      </c>
      <c r="E25" s="78"/>
      <c r="F25" s="59"/>
      <c r="G25" s="60"/>
      <c r="H25" s="60"/>
      <c r="I25" s="61"/>
      <c r="J25" s="61"/>
      <c r="K25" s="61"/>
      <c r="L25" s="62"/>
      <c r="M25" s="63"/>
      <c r="N25" s="64" t="str">
        <f t="shared" si="0"/>
        <v xml:space="preserve"> </v>
      </c>
      <c r="O25" s="65" t="str">
        <f t="shared" si="1"/>
        <v xml:space="preserve"> </v>
      </c>
      <c r="P25" s="66">
        <f t="shared" si="2"/>
        <v>0</v>
      </c>
      <c r="Q25" s="79">
        <f t="shared" si="3"/>
        <v>0</v>
      </c>
      <c r="R25" s="68">
        <f t="shared" si="4"/>
        <v>0</v>
      </c>
      <c r="S25" s="68">
        <f t="shared" si="5"/>
        <v>0</v>
      </c>
      <c r="T25" s="69">
        <f t="shared" si="6"/>
        <v>0</v>
      </c>
      <c r="U25" s="70"/>
      <c r="V25" s="71"/>
    </row>
    <row r="26" spans="1:22" ht="15" customHeight="1" thickBot="1">
      <c r="A26" s="80" t="s">
        <v>43</v>
      </c>
      <c r="B26" s="81">
        <v>-13</v>
      </c>
      <c r="C26" s="82">
        <v>5.5</v>
      </c>
      <c r="D26" s="83">
        <v>15.5</v>
      </c>
      <c r="E26" s="84"/>
      <c r="F26" s="85"/>
      <c r="G26" s="86"/>
      <c r="H26" s="86"/>
      <c r="I26" s="87"/>
      <c r="J26" s="87"/>
      <c r="K26" s="87"/>
      <c r="L26" s="88"/>
      <c r="M26" s="89"/>
      <c r="N26" s="64" t="str">
        <f t="shared" si="0"/>
        <v xml:space="preserve"> </v>
      </c>
      <c r="O26" s="65" t="str">
        <f t="shared" si="1"/>
        <v xml:space="preserve"> </v>
      </c>
      <c r="P26" s="90">
        <f t="shared" si="2"/>
        <v>0</v>
      </c>
      <c r="Q26" s="91">
        <f t="shared" si="3"/>
        <v>0</v>
      </c>
      <c r="R26" s="92">
        <f t="shared" si="4"/>
        <v>0</v>
      </c>
      <c r="S26" s="92">
        <f t="shared" si="5"/>
        <v>0</v>
      </c>
      <c r="T26" s="93">
        <f t="shared" si="6"/>
        <v>0</v>
      </c>
      <c r="U26" s="94"/>
      <c r="V26" s="95"/>
    </row>
    <row r="27" spans="1:22" ht="15" customHeight="1" thickTop="1" thickBot="1">
      <c r="A27"/>
      <c r="B27"/>
      <c r="C27"/>
      <c r="D27"/>
      <c r="E27" s="96"/>
      <c r="F27" s="97"/>
      <c r="G27" s="98"/>
      <c r="H27" s="98"/>
      <c r="I27" s="99"/>
      <c r="J27" s="99"/>
      <c r="K27" s="99"/>
      <c r="L27" s="100"/>
      <c r="M27" s="101"/>
      <c r="N27" s="64" t="str">
        <f t="shared" si="0"/>
        <v xml:space="preserve"> </v>
      </c>
      <c r="O27" s="65" t="str">
        <f t="shared" si="1"/>
        <v xml:space="preserve"> </v>
      </c>
      <c r="P27" s="102">
        <f t="shared" si="2"/>
        <v>0</v>
      </c>
      <c r="Q27" s="103">
        <f t="shared" si="3"/>
        <v>0</v>
      </c>
      <c r="R27" s="104">
        <f t="shared" si="4"/>
        <v>0</v>
      </c>
      <c r="S27" s="104">
        <f t="shared" si="5"/>
        <v>0</v>
      </c>
      <c r="T27" s="105">
        <f t="shared" si="6"/>
        <v>0</v>
      </c>
      <c r="U27" s="106"/>
      <c r="V27" s="107"/>
    </row>
    <row r="28" spans="1:22" ht="15" customHeight="1" thickBot="1">
      <c r="A28"/>
      <c r="B28"/>
      <c r="C28"/>
      <c r="D28"/>
      <c r="E28" s="84"/>
      <c r="F28" s="85"/>
      <c r="G28" s="86"/>
      <c r="H28" s="86"/>
      <c r="I28" s="87"/>
      <c r="J28" s="87"/>
      <c r="K28" s="87"/>
      <c r="L28" s="88"/>
      <c r="M28" s="89"/>
      <c r="N28" s="64" t="str">
        <f t="shared" si="0"/>
        <v xml:space="preserve"> </v>
      </c>
      <c r="O28" s="65" t="str">
        <f t="shared" si="1"/>
        <v xml:space="preserve"> </v>
      </c>
      <c r="P28" s="90">
        <f t="shared" si="2"/>
        <v>0</v>
      </c>
      <c r="Q28" s="91">
        <f t="shared" si="3"/>
        <v>0</v>
      </c>
      <c r="R28" s="92">
        <f t="shared" si="4"/>
        <v>0</v>
      </c>
      <c r="S28" s="92">
        <f t="shared" si="5"/>
        <v>0</v>
      </c>
      <c r="T28" s="93">
        <f t="shared" si="6"/>
        <v>0</v>
      </c>
      <c r="U28" s="94"/>
      <c r="V28" s="95"/>
    </row>
    <row r="29" spans="1:22" ht="15" customHeight="1">
      <c r="A29"/>
      <c r="B29"/>
      <c r="C29"/>
      <c r="D29"/>
      <c r="E29" s="108"/>
      <c r="F29" s="23"/>
      <c r="G29" s="72"/>
      <c r="H29" s="72"/>
      <c r="I29" s="25"/>
      <c r="J29" s="25"/>
      <c r="K29" s="25"/>
      <c r="L29" s="26"/>
      <c r="M29" s="27"/>
      <c r="N29" s="28" t="str">
        <f t="shared" si="0"/>
        <v xml:space="preserve"> </v>
      </c>
      <c r="O29" s="29" t="str">
        <f t="shared" si="1"/>
        <v xml:space="preserve"> </v>
      </c>
      <c r="P29" s="73">
        <f t="shared" si="2"/>
        <v>0</v>
      </c>
      <c r="Q29" s="31">
        <f t="shared" si="3"/>
        <v>0</v>
      </c>
      <c r="R29" s="74">
        <f t="shared" si="4"/>
        <v>0</v>
      </c>
      <c r="S29" s="74">
        <f t="shared" si="5"/>
        <v>0</v>
      </c>
      <c r="T29" s="75">
        <f t="shared" si="6"/>
        <v>0</v>
      </c>
      <c r="U29" s="76"/>
      <c r="V29" s="77" t="s">
        <v>44</v>
      </c>
    </row>
    <row r="30" spans="1:22" ht="15" customHeight="1" thickBot="1">
      <c r="A30"/>
      <c r="B30"/>
      <c r="C30"/>
      <c r="D30"/>
      <c r="E30" s="78"/>
      <c r="F30" s="59"/>
      <c r="G30" s="60"/>
      <c r="H30" s="60"/>
      <c r="I30" s="61"/>
      <c r="J30" s="61"/>
      <c r="K30" s="61"/>
      <c r="L30" s="62"/>
      <c r="M30" s="63"/>
      <c r="N30" s="64" t="str">
        <f t="shared" si="0"/>
        <v xml:space="preserve"> </v>
      </c>
      <c r="O30" s="65" t="str">
        <f t="shared" si="1"/>
        <v xml:space="preserve"> </v>
      </c>
      <c r="P30" s="66">
        <f t="shared" si="2"/>
        <v>0</v>
      </c>
      <c r="Q30" s="67">
        <f t="shared" si="3"/>
        <v>0</v>
      </c>
      <c r="R30" s="68">
        <f t="shared" si="4"/>
        <v>0</v>
      </c>
      <c r="S30" s="68">
        <f t="shared" si="5"/>
        <v>0</v>
      </c>
      <c r="T30" s="69">
        <f t="shared" si="6"/>
        <v>0</v>
      </c>
      <c r="U30" s="70"/>
      <c r="V30" s="71" t="s">
        <v>44</v>
      </c>
    </row>
    <row r="31" spans="1:22" ht="15" customHeight="1">
      <c r="A31"/>
      <c r="B31"/>
      <c r="C31"/>
      <c r="D31"/>
      <c r="E31" s="108"/>
      <c r="F31" s="23"/>
      <c r="G31" s="72"/>
      <c r="H31" s="72"/>
      <c r="I31" s="25"/>
      <c r="J31" s="25"/>
      <c r="K31" s="25"/>
      <c r="L31" s="26"/>
      <c r="M31" s="27"/>
      <c r="N31" s="28" t="str">
        <f t="shared" si="0"/>
        <v xml:space="preserve"> </v>
      </c>
      <c r="O31" s="29" t="str">
        <f t="shared" si="1"/>
        <v xml:space="preserve"> </v>
      </c>
      <c r="P31" s="73">
        <f t="shared" si="2"/>
        <v>0</v>
      </c>
      <c r="Q31" s="109">
        <f t="shared" si="3"/>
        <v>0</v>
      </c>
      <c r="R31" s="74">
        <f t="shared" si="4"/>
        <v>0</v>
      </c>
      <c r="S31" s="74">
        <f t="shared" si="5"/>
        <v>0</v>
      </c>
      <c r="T31" s="75">
        <f t="shared" si="6"/>
        <v>0</v>
      </c>
      <c r="U31" s="76" t="s">
        <v>45</v>
      </c>
      <c r="V31" s="77"/>
    </row>
    <row r="32" spans="1:22" ht="15" customHeight="1">
      <c r="A32"/>
      <c r="B32"/>
      <c r="C32"/>
      <c r="D32"/>
      <c r="E32" s="110"/>
      <c r="F32" s="41"/>
      <c r="G32" s="72"/>
      <c r="H32" s="43"/>
      <c r="I32" s="43"/>
      <c r="J32" s="43"/>
      <c r="K32" s="43"/>
      <c r="L32" s="44"/>
      <c r="M32" s="45"/>
      <c r="N32" s="28" t="str">
        <f t="shared" si="0"/>
        <v xml:space="preserve"> </v>
      </c>
      <c r="O32" s="29" t="str">
        <f t="shared" si="1"/>
        <v xml:space="preserve"> </v>
      </c>
      <c r="P32" s="46">
        <f t="shared" si="2"/>
        <v>0</v>
      </c>
      <c r="Q32" s="47">
        <f t="shared" si="3"/>
        <v>0</v>
      </c>
      <c r="R32" s="48">
        <f t="shared" si="4"/>
        <v>0</v>
      </c>
      <c r="S32" s="48">
        <f t="shared" si="5"/>
        <v>0</v>
      </c>
      <c r="T32" s="49">
        <f t="shared" si="6"/>
        <v>0</v>
      </c>
      <c r="U32" s="50" t="s">
        <v>45</v>
      </c>
      <c r="V32" s="51"/>
    </row>
    <row r="33" spans="1:22" ht="15" customHeight="1">
      <c r="A33"/>
      <c r="B33"/>
      <c r="C33"/>
      <c r="D33"/>
      <c r="E33" s="110"/>
      <c r="F33" s="41"/>
      <c r="G33" s="72"/>
      <c r="H33" s="43"/>
      <c r="I33" s="43"/>
      <c r="J33" s="43"/>
      <c r="K33" s="43"/>
      <c r="L33" s="44"/>
      <c r="M33" s="45"/>
      <c r="N33" s="28" t="str">
        <f t="shared" si="0"/>
        <v xml:space="preserve"> </v>
      </c>
      <c r="O33" s="29" t="str">
        <f t="shared" si="1"/>
        <v xml:space="preserve"> </v>
      </c>
      <c r="P33" s="46">
        <f t="shared" si="2"/>
        <v>0</v>
      </c>
      <c r="Q33" s="53">
        <f t="shared" si="3"/>
        <v>0</v>
      </c>
      <c r="R33" s="48">
        <f t="shared" si="4"/>
        <v>0</v>
      </c>
      <c r="S33" s="48">
        <f t="shared" si="5"/>
        <v>0</v>
      </c>
      <c r="T33" s="49">
        <f t="shared" si="6"/>
        <v>0</v>
      </c>
      <c r="U33" s="50" t="s">
        <v>45</v>
      </c>
      <c r="V33" s="51"/>
    </row>
    <row r="34" spans="1:22" ht="15" customHeight="1">
      <c r="A34"/>
      <c r="B34"/>
      <c r="C34"/>
      <c r="D34"/>
      <c r="E34" s="110"/>
      <c r="F34" s="41"/>
      <c r="G34" s="72"/>
      <c r="H34" s="42"/>
      <c r="I34" s="43"/>
      <c r="J34" s="43"/>
      <c r="K34" s="43"/>
      <c r="L34" s="44"/>
      <c r="M34" s="45"/>
      <c r="N34" s="28" t="str">
        <f t="shared" si="0"/>
        <v xml:space="preserve"> </v>
      </c>
      <c r="O34" s="29" t="str">
        <f t="shared" si="1"/>
        <v xml:space="preserve"> </v>
      </c>
      <c r="P34" s="46">
        <f t="shared" si="2"/>
        <v>0</v>
      </c>
      <c r="Q34" s="47">
        <f t="shared" si="3"/>
        <v>0</v>
      </c>
      <c r="R34" s="48">
        <f t="shared" si="4"/>
        <v>0</v>
      </c>
      <c r="S34" s="48">
        <f t="shared" si="5"/>
        <v>0</v>
      </c>
      <c r="T34" s="49">
        <f t="shared" si="6"/>
        <v>0</v>
      </c>
      <c r="U34" s="50" t="s">
        <v>45</v>
      </c>
      <c r="V34" s="51"/>
    </row>
    <row r="35" spans="1:22" ht="15" customHeight="1">
      <c r="A35"/>
      <c r="B35"/>
      <c r="C35"/>
      <c r="D35"/>
      <c r="E35" s="110"/>
      <c r="F35" s="41"/>
      <c r="G35" s="111"/>
      <c r="H35" s="112"/>
      <c r="I35" s="112"/>
      <c r="J35" s="112"/>
      <c r="K35" s="43"/>
      <c r="L35" s="44"/>
      <c r="M35" s="45"/>
      <c r="N35" s="28" t="str">
        <f t="shared" si="0"/>
        <v xml:space="preserve"> </v>
      </c>
      <c r="O35" s="29" t="str">
        <f t="shared" si="1"/>
        <v xml:space="preserve"> </v>
      </c>
      <c r="P35" s="46">
        <f t="shared" si="2"/>
        <v>0</v>
      </c>
      <c r="Q35" s="47">
        <f t="shared" si="3"/>
        <v>0</v>
      </c>
      <c r="R35" s="48">
        <f t="shared" si="4"/>
        <v>0</v>
      </c>
      <c r="S35" s="48">
        <f t="shared" si="5"/>
        <v>0</v>
      </c>
      <c r="T35" s="49">
        <f t="shared" si="6"/>
        <v>0</v>
      </c>
      <c r="U35" s="50" t="s">
        <v>45</v>
      </c>
      <c r="V35" s="51"/>
    </row>
    <row r="36" spans="1:22" ht="15" customHeight="1">
      <c r="A36"/>
      <c r="B36"/>
      <c r="C36"/>
      <c r="D36"/>
      <c r="E36" s="110"/>
      <c r="F36" s="41"/>
      <c r="G36" s="72"/>
      <c r="H36" s="43"/>
      <c r="I36" s="43"/>
      <c r="J36" s="43"/>
      <c r="K36" s="43"/>
      <c r="L36" s="44"/>
      <c r="M36" s="45"/>
      <c r="N36" s="28" t="str">
        <f t="shared" si="0"/>
        <v xml:space="preserve"> </v>
      </c>
      <c r="O36" s="29" t="str">
        <f t="shared" si="1"/>
        <v xml:space="preserve"> </v>
      </c>
      <c r="P36" s="46">
        <f t="shared" si="2"/>
        <v>0</v>
      </c>
      <c r="Q36" s="47">
        <f t="shared" si="3"/>
        <v>0</v>
      </c>
      <c r="R36" s="48">
        <f t="shared" si="4"/>
        <v>0</v>
      </c>
      <c r="S36" s="48">
        <f t="shared" si="5"/>
        <v>0</v>
      </c>
      <c r="T36" s="49">
        <f t="shared" si="6"/>
        <v>0</v>
      </c>
      <c r="U36" s="50" t="s">
        <v>45</v>
      </c>
      <c r="V36" s="51"/>
    </row>
    <row r="37" spans="1:22" ht="15" customHeight="1">
      <c r="A37"/>
      <c r="B37"/>
      <c r="C37"/>
      <c r="D37"/>
      <c r="E37" s="110"/>
      <c r="F37" s="41"/>
      <c r="G37" s="72"/>
      <c r="H37" s="43"/>
      <c r="I37" s="43"/>
      <c r="J37" s="43"/>
      <c r="K37" s="43"/>
      <c r="L37" s="44"/>
      <c r="M37" s="45"/>
      <c r="N37" s="28" t="str">
        <f t="shared" si="0"/>
        <v xml:space="preserve"> </v>
      </c>
      <c r="O37" s="29" t="str">
        <f t="shared" si="1"/>
        <v xml:space="preserve"> </v>
      </c>
      <c r="P37" s="46">
        <f t="shared" si="2"/>
        <v>0</v>
      </c>
      <c r="Q37" s="47">
        <f t="shared" si="3"/>
        <v>0</v>
      </c>
      <c r="R37" s="48">
        <f t="shared" si="4"/>
        <v>0</v>
      </c>
      <c r="S37" s="48">
        <f t="shared" si="5"/>
        <v>0</v>
      </c>
      <c r="T37" s="49">
        <f t="shared" si="6"/>
        <v>0</v>
      </c>
      <c r="U37" s="50" t="s">
        <v>45</v>
      </c>
      <c r="V37" s="51"/>
    </row>
    <row r="38" spans="1:22" ht="15" customHeight="1">
      <c r="A38"/>
      <c r="B38"/>
      <c r="C38"/>
      <c r="D38"/>
      <c r="E38" s="110"/>
      <c r="F38" s="41"/>
      <c r="G38" s="72"/>
      <c r="H38" s="43"/>
      <c r="I38" s="43"/>
      <c r="J38" s="43"/>
      <c r="K38" s="43"/>
      <c r="L38" s="44"/>
      <c r="M38" s="45"/>
      <c r="N38" s="28" t="str">
        <f t="shared" si="0"/>
        <v xml:space="preserve"> </v>
      </c>
      <c r="O38" s="29" t="str">
        <f t="shared" si="1"/>
        <v xml:space="preserve"> </v>
      </c>
      <c r="P38" s="46">
        <f t="shared" si="2"/>
        <v>0</v>
      </c>
      <c r="Q38" s="47">
        <f t="shared" si="3"/>
        <v>0</v>
      </c>
      <c r="R38" s="48">
        <f t="shared" si="4"/>
        <v>0</v>
      </c>
      <c r="S38" s="48">
        <f t="shared" si="5"/>
        <v>0</v>
      </c>
      <c r="T38" s="49">
        <f t="shared" si="6"/>
        <v>0</v>
      </c>
      <c r="U38" s="50" t="s">
        <v>45</v>
      </c>
      <c r="V38" s="51"/>
    </row>
    <row r="39" spans="1:22" ht="15" customHeight="1">
      <c r="A39"/>
      <c r="B39"/>
      <c r="C39"/>
      <c r="D39"/>
      <c r="E39" s="110"/>
      <c r="F39" s="41"/>
      <c r="G39" s="72"/>
      <c r="H39" s="43"/>
      <c r="I39" s="43"/>
      <c r="J39" s="43"/>
      <c r="K39" s="43"/>
      <c r="L39" s="44"/>
      <c r="M39" s="45"/>
      <c r="N39" s="28" t="str">
        <f t="shared" si="0"/>
        <v xml:space="preserve"> </v>
      </c>
      <c r="O39" s="29" t="str">
        <f t="shared" si="1"/>
        <v xml:space="preserve"> </v>
      </c>
      <c r="P39" s="46">
        <f t="shared" si="2"/>
        <v>0</v>
      </c>
      <c r="Q39" s="53">
        <f t="shared" si="3"/>
        <v>0</v>
      </c>
      <c r="R39" s="48">
        <f t="shared" si="4"/>
        <v>0</v>
      </c>
      <c r="S39" s="48">
        <f t="shared" si="5"/>
        <v>0</v>
      </c>
      <c r="T39" s="49">
        <f t="shared" si="6"/>
        <v>0</v>
      </c>
      <c r="U39" s="50" t="s">
        <v>45</v>
      </c>
      <c r="V39" s="51"/>
    </row>
    <row r="40" spans="1:22" ht="15" customHeight="1">
      <c r="A40"/>
      <c r="B40"/>
      <c r="C40"/>
      <c r="D40"/>
      <c r="E40" s="110"/>
      <c r="F40" s="41"/>
      <c r="G40" s="72"/>
      <c r="H40" s="43"/>
      <c r="I40" s="43"/>
      <c r="J40" s="43"/>
      <c r="K40" s="43"/>
      <c r="L40" s="44"/>
      <c r="M40" s="45"/>
      <c r="N40" s="28" t="str">
        <f t="shared" si="0"/>
        <v xml:space="preserve"> </v>
      </c>
      <c r="O40" s="29" t="str">
        <f t="shared" si="1"/>
        <v xml:space="preserve"> </v>
      </c>
      <c r="P40" s="46">
        <f t="shared" si="2"/>
        <v>0</v>
      </c>
      <c r="Q40" s="47">
        <f t="shared" si="3"/>
        <v>0</v>
      </c>
      <c r="R40" s="48">
        <f t="shared" si="4"/>
        <v>0</v>
      </c>
      <c r="S40" s="48">
        <f t="shared" si="5"/>
        <v>0</v>
      </c>
      <c r="T40" s="49">
        <f t="shared" si="6"/>
        <v>0</v>
      </c>
      <c r="U40" s="50" t="s">
        <v>45</v>
      </c>
      <c r="V40" s="51"/>
    </row>
    <row r="41" spans="1:22" ht="15" customHeight="1">
      <c r="A41"/>
      <c r="B41"/>
      <c r="C41"/>
      <c r="D41"/>
      <c r="E41" s="110"/>
      <c r="F41" s="41"/>
      <c r="G41" s="111"/>
      <c r="H41" s="112"/>
      <c r="I41" s="112"/>
      <c r="J41" s="112"/>
      <c r="K41" s="43"/>
      <c r="L41" s="44"/>
      <c r="M41" s="45"/>
      <c r="N41" s="28" t="str">
        <f t="shared" si="0"/>
        <v xml:space="preserve"> </v>
      </c>
      <c r="O41" s="29" t="str">
        <f t="shared" si="1"/>
        <v xml:space="preserve"> </v>
      </c>
      <c r="P41" s="46">
        <f t="shared" si="2"/>
        <v>0</v>
      </c>
      <c r="Q41" s="47">
        <f t="shared" si="3"/>
        <v>0</v>
      </c>
      <c r="R41" s="48">
        <f t="shared" si="4"/>
        <v>0</v>
      </c>
      <c r="S41" s="48">
        <f t="shared" si="5"/>
        <v>0</v>
      </c>
      <c r="T41" s="49">
        <f t="shared" si="6"/>
        <v>0</v>
      </c>
      <c r="U41" s="50" t="s">
        <v>45</v>
      </c>
      <c r="V41" s="51"/>
    </row>
    <row r="42" spans="1:22" ht="15" customHeight="1">
      <c r="A42"/>
      <c r="B42"/>
      <c r="C42"/>
      <c r="D42"/>
      <c r="E42" s="110"/>
      <c r="F42" s="41"/>
      <c r="G42" s="111"/>
      <c r="H42" s="112"/>
      <c r="I42" s="112"/>
      <c r="J42" s="112"/>
      <c r="K42" s="43"/>
      <c r="L42" s="44"/>
      <c r="M42" s="45"/>
      <c r="N42" s="28" t="str">
        <f t="shared" si="0"/>
        <v xml:space="preserve"> </v>
      </c>
      <c r="O42" s="29" t="str">
        <f t="shared" si="1"/>
        <v xml:space="preserve"> </v>
      </c>
      <c r="P42" s="46">
        <f t="shared" si="2"/>
        <v>0</v>
      </c>
      <c r="Q42" s="47">
        <f t="shared" si="3"/>
        <v>0</v>
      </c>
      <c r="R42" s="48">
        <f t="shared" si="4"/>
        <v>0</v>
      </c>
      <c r="S42" s="48">
        <f t="shared" si="5"/>
        <v>0</v>
      </c>
      <c r="T42" s="49">
        <f t="shared" si="6"/>
        <v>0</v>
      </c>
      <c r="U42" s="50" t="s">
        <v>45</v>
      </c>
      <c r="V42" s="51"/>
    </row>
    <row r="43" spans="1:22" ht="15" customHeight="1">
      <c r="A43"/>
      <c r="B43"/>
      <c r="C43"/>
      <c r="D43"/>
      <c r="E43" s="110"/>
      <c r="F43" s="41"/>
      <c r="G43" s="72"/>
      <c r="H43" s="43"/>
      <c r="I43" s="43"/>
      <c r="J43" s="43"/>
      <c r="K43" s="43"/>
      <c r="L43" s="44"/>
      <c r="M43" s="45"/>
      <c r="N43" s="28" t="str">
        <f t="shared" si="0"/>
        <v xml:space="preserve"> </v>
      </c>
      <c r="O43" s="29" t="str">
        <f t="shared" si="1"/>
        <v xml:space="preserve"> </v>
      </c>
      <c r="P43" s="46">
        <f t="shared" si="2"/>
        <v>0</v>
      </c>
      <c r="Q43" s="53">
        <f t="shared" si="3"/>
        <v>0</v>
      </c>
      <c r="R43" s="48">
        <f t="shared" si="4"/>
        <v>0</v>
      </c>
      <c r="S43" s="48">
        <f t="shared" si="5"/>
        <v>0</v>
      </c>
      <c r="T43" s="49">
        <f t="shared" si="6"/>
        <v>0</v>
      </c>
      <c r="U43" s="50" t="s">
        <v>45</v>
      </c>
      <c r="V43" s="51"/>
    </row>
    <row r="44" spans="1:22" ht="15" customHeight="1">
      <c r="A44"/>
      <c r="B44"/>
      <c r="C44"/>
      <c r="D44"/>
      <c r="E44" s="110"/>
      <c r="F44" s="41"/>
      <c r="G44" s="72"/>
      <c r="H44" s="43"/>
      <c r="I44" s="43"/>
      <c r="J44" s="43"/>
      <c r="K44" s="43"/>
      <c r="L44" s="44"/>
      <c r="M44" s="45"/>
      <c r="N44" s="28" t="str">
        <f t="shared" si="0"/>
        <v xml:space="preserve"> </v>
      </c>
      <c r="O44" s="29" t="str">
        <f t="shared" si="1"/>
        <v xml:space="preserve"> </v>
      </c>
      <c r="P44" s="46">
        <f t="shared" si="2"/>
        <v>0</v>
      </c>
      <c r="Q44" s="47">
        <f t="shared" si="3"/>
        <v>0</v>
      </c>
      <c r="R44" s="48">
        <f t="shared" si="4"/>
        <v>0</v>
      </c>
      <c r="S44" s="48">
        <f t="shared" si="5"/>
        <v>0</v>
      </c>
      <c r="T44" s="49">
        <f t="shared" si="6"/>
        <v>0</v>
      </c>
      <c r="U44" s="50" t="s">
        <v>45</v>
      </c>
      <c r="V44" s="51"/>
    </row>
    <row r="45" spans="1:22" ht="15" customHeight="1">
      <c r="A45"/>
      <c r="B45"/>
      <c r="C45"/>
      <c r="D45"/>
      <c r="E45" s="110"/>
      <c r="F45" s="41"/>
      <c r="G45" s="72"/>
      <c r="H45" s="43"/>
      <c r="I45" s="43"/>
      <c r="J45" s="43"/>
      <c r="K45" s="43"/>
      <c r="L45" s="44"/>
      <c r="M45" s="45"/>
      <c r="N45" s="28" t="str">
        <f t="shared" si="0"/>
        <v xml:space="preserve"> </v>
      </c>
      <c r="O45" s="29" t="str">
        <f t="shared" si="1"/>
        <v xml:space="preserve"> </v>
      </c>
      <c r="P45" s="46">
        <f t="shared" si="2"/>
        <v>0</v>
      </c>
      <c r="Q45" s="47">
        <f t="shared" si="3"/>
        <v>0</v>
      </c>
      <c r="R45" s="48">
        <f t="shared" si="4"/>
        <v>0</v>
      </c>
      <c r="S45" s="48">
        <f t="shared" si="5"/>
        <v>0</v>
      </c>
      <c r="T45" s="49">
        <f t="shared" si="6"/>
        <v>0</v>
      </c>
      <c r="U45" s="50" t="s">
        <v>45</v>
      </c>
      <c r="V45" s="51"/>
    </row>
    <row r="46" spans="1:22" ht="15" customHeight="1">
      <c r="A46"/>
      <c r="B46"/>
      <c r="C46"/>
      <c r="D46"/>
      <c r="E46" s="110"/>
      <c r="F46" s="41"/>
      <c r="G46" s="72"/>
      <c r="H46" s="43"/>
      <c r="I46" s="43"/>
      <c r="J46" s="43"/>
      <c r="K46" s="43"/>
      <c r="L46" s="44"/>
      <c r="M46" s="45"/>
      <c r="N46" s="28" t="str">
        <f t="shared" si="0"/>
        <v xml:space="preserve"> </v>
      </c>
      <c r="O46" s="29" t="str">
        <f t="shared" si="1"/>
        <v xml:space="preserve"> </v>
      </c>
      <c r="P46" s="46">
        <f t="shared" si="2"/>
        <v>0</v>
      </c>
      <c r="Q46" s="47">
        <f t="shared" si="3"/>
        <v>0</v>
      </c>
      <c r="R46" s="48">
        <f t="shared" si="4"/>
        <v>0</v>
      </c>
      <c r="S46" s="48">
        <f t="shared" si="5"/>
        <v>0</v>
      </c>
      <c r="T46" s="49">
        <f t="shared" si="6"/>
        <v>0</v>
      </c>
      <c r="U46" s="50" t="s">
        <v>45</v>
      </c>
      <c r="V46" s="51"/>
    </row>
    <row r="47" spans="1:22" ht="15" customHeight="1">
      <c r="A47"/>
      <c r="B47"/>
      <c r="C47"/>
      <c r="D47"/>
      <c r="E47" s="110"/>
      <c r="F47" s="41"/>
      <c r="G47" s="72"/>
      <c r="H47" s="43"/>
      <c r="I47" s="43"/>
      <c r="J47" s="43"/>
      <c r="K47" s="43"/>
      <c r="L47" s="44"/>
      <c r="M47" s="45"/>
      <c r="N47" s="28" t="str">
        <f t="shared" si="0"/>
        <v xml:space="preserve"> </v>
      </c>
      <c r="O47" s="29" t="str">
        <f t="shared" si="1"/>
        <v xml:space="preserve"> </v>
      </c>
      <c r="P47" s="46">
        <f t="shared" si="2"/>
        <v>0</v>
      </c>
      <c r="Q47" s="53">
        <f t="shared" si="3"/>
        <v>0</v>
      </c>
      <c r="R47" s="48">
        <f t="shared" si="4"/>
        <v>0</v>
      </c>
      <c r="S47" s="48">
        <f t="shared" si="5"/>
        <v>0</v>
      </c>
      <c r="T47" s="49">
        <f t="shared" si="6"/>
        <v>0</v>
      </c>
      <c r="U47" s="50" t="s">
        <v>45</v>
      </c>
      <c r="V47" s="51"/>
    </row>
    <row r="48" spans="1:22" ht="15" customHeight="1">
      <c r="A48"/>
      <c r="B48"/>
      <c r="C48"/>
      <c r="D48"/>
      <c r="E48" s="110"/>
      <c r="F48" s="41"/>
      <c r="G48" s="72"/>
      <c r="H48" s="43"/>
      <c r="I48" s="43"/>
      <c r="J48" s="43"/>
      <c r="K48" s="43"/>
      <c r="L48" s="44"/>
      <c r="M48" s="45"/>
      <c r="N48" s="28" t="str">
        <f t="shared" si="0"/>
        <v xml:space="preserve"> </v>
      </c>
      <c r="O48" s="29" t="str">
        <f t="shared" si="1"/>
        <v xml:space="preserve"> </v>
      </c>
      <c r="P48" s="46">
        <f t="shared" si="2"/>
        <v>0</v>
      </c>
      <c r="Q48" s="47">
        <f t="shared" si="3"/>
        <v>0</v>
      </c>
      <c r="R48" s="48">
        <f t="shared" si="4"/>
        <v>0</v>
      </c>
      <c r="S48" s="48">
        <f t="shared" si="5"/>
        <v>0</v>
      </c>
      <c r="T48" s="49">
        <f t="shared" si="6"/>
        <v>0</v>
      </c>
      <c r="U48" s="50" t="s">
        <v>45</v>
      </c>
      <c r="V48" s="51"/>
    </row>
    <row r="49" spans="1:22" ht="15" customHeight="1" thickBot="1">
      <c r="A49"/>
      <c r="B49"/>
      <c r="C49"/>
      <c r="D49"/>
      <c r="E49" s="78"/>
      <c r="F49" s="59"/>
      <c r="G49" s="60"/>
      <c r="H49" s="61"/>
      <c r="I49" s="61"/>
      <c r="J49" s="61"/>
      <c r="K49" s="61"/>
      <c r="L49" s="62"/>
      <c r="M49" s="63"/>
      <c r="N49" s="64" t="str">
        <f t="shared" si="0"/>
        <v xml:space="preserve"> </v>
      </c>
      <c r="O49" s="65" t="str">
        <f t="shared" si="1"/>
        <v xml:space="preserve"> </v>
      </c>
      <c r="P49" s="66">
        <f t="shared" si="2"/>
        <v>0</v>
      </c>
      <c r="Q49" s="79">
        <f t="shared" si="3"/>
        <v>0</v>
      </c>
      <c r="R49" s="68">
        <f t="shared" si="4"/>
        <v>0</v>
      </c>
      <c r="S49" s="68">
        <f t="shared" si="5"/>
        <v>0</v>
      </c>
      <c r="T49" s="69">
        <f t="shared" si="6"/>
        <v>0</v>
      </c>
      <c r="U49" s="70" t="s">
        <v>45</v>
      </c>
      <c r="V49" s="51"/>
    </row>
    <row r="50" spans="1:22" ht="15" customHeight="1">
      <c r="A50"/>
      <c r="B50"/>
      <c r="C50"/>
      <c r="D50"/>
      <c r="E50" s="108"/>
      <c r="F50" s="23"/>
      <c r="G50" s="72"/>
      <c r="H50" s="25"/>
      <c r="I50" s="25"/>
      <c r="J50" s="25"/>
      <c r="K50" s="25"/>
      <c r="L50" s="26"/>
      <c r="M50" s="27"/>
      <c r="N50" s="28" t="str">
        <f t="shared" si="0"/>
        <v xml:space="preserve"> </v>
      </c>
      <c r="O50" s="29" t="str">
        <f t="shared" si="1"/>
        <v xml:space="preserve"> </v>
      </c>
      <c r="P50" s="73">
        <f t="shared" si="2"/>
        <v>0</v>
      </c>
      <c r="Q50" s="31">
        <f t="shared" si="3"/>
        <v>0</v>
      </c>
      <c r="R50" s="74">
        <f t="shared" si="4"/>
        <v>0</v>
      </c>
      <c r="S50" s="74">
        <f t="shared" si="5"/>
        <v>0</v>
      </c>
      <c r="T50" s="75">
        <f t="shared" si="6"/>
        <v>0</v>
      </c>
      <c r="U50" s="76" t="s">
        <v>45</v>
      </c>
      <c r="V50" s="51"/>
    </row>
    <row r="51" spans="1:22" ht="15" customHeight="1">
      <c r="A51"/>
      <c r="B51"/>
      <c r="C51"/>
      <c r="D51"/>
      <c r="E51" s="110"/>
      <c r="F51" s="41"/>
      <c r="G51" s="72"/>
      <c r="H51" s="43"/>
      <c r="I51" s="43"/>
      <c r="J51" s="43"/>
      <c r="K51" s="43"/>
      <c r="L51" s="44"/>
      <c r="M51" s="45"/>
      <c r="N51" s="28" t="str">
        <f t="shared" si="0"/>
        <v xml:space="preserve"> </v>
      </c>
      <c r="O51" s="29" t="str">
        <f t="shared" si="1"/>
        <v xml:space="preserve"> </v>
      </c>
      <c r="P51" s="46">
        <f t="shared" si="2"/>
        <v>0</v>
      </c>
      <c r="Q51" s="47">
        <f t="shared" si="3"/>
        <v>0</v>
      </c>
      <c r="R51" s="48">
        <f t="shared" si="4"/>
        <v>0</v>
      </c>
      <c r="S51" s="48">
        <f t="shared" si="5"/>
        <v>0</v>
      </c>
      <c r="T51" s="49">
        <f t="shared" si="6"/>
        <v>0</v>
      </c>
      <c r="U51" s="50" t="s">
        <v>45</v>
      </c>
      <c r="V51" s="51"/>
    </row>
    <row r="52" spans="1:22" ht="15" customHeight="1">
      <c r="A52"/>
      <c r="B52"/>
      <c r="C52"/>
      <c r="D52"/>
      <c r="E52" s="110"/>
      <c r="F52" s="41"/>
      <c r="G52" s="72"/>
      <c r="H52" s="43"/>
      <c r="I52" s="43"/>
      <c r="J52" s="43"/>
      <c r="K52" s="43"/>
      <c r="L52" s="44"/>
      <c r="M52" s="45"/>
      <c r="N52" s="28" t="str">
        <f t="shared" si="0"/>
        <v xml:space="preserve"> </v>
      </c>
      <c r="O52" s="29" t="str">
        <f t="shared" si="1"/>
        <v xml:space="preserve"> </v>
      </c>
      <c r="P52" s="46">
        <f t="shared" si="2"/>
        <v>0</v>
      </c>
      <c r="Q52" s="47">
        <f t="shared" si="3"/>
        <v>0</v>
      </c>
      <c r="R52" s="48">
        <f t="shared" si="4"/>
        <v>0</v>
      </c>
      <c r="S52" s="48">
        <f t="shared" si="5"/>
        <v>0</v>
      </c>
      <c r="T52" s="49">
        <f t="shared" si="6"/>
        <v>0</v>
      </c>
      <c r="U52" s="50" t="s">
        <v>45</v>
      </c>
      <c r="V52" s="51"/>
    </row>
    <row r="53" spans="1:22" ht="15" customHeight="1">
      <c r="A53"/>
      <c r="B53"/>
      <c r="C53"/>
      <c r="D53"/>
      <c r="E53" s="110"/>
      <c r="F53" s="41"/>
      <c r="G53" s="72"/>
      <c r="H53" s="43"/>
      <c r="I53" s="43"/>
      <c r="J53" s="43"/>
      <c r="K53" s="43"/>
      <c r="L53" s="44"/>
      <c r="M53" s="45"/>
      <c r="N53" s="28" t="str">
        <f t="shared" si="0"/>
        <v xml:space="preserve"> </v>
      </c>
      <c r="O53" s="29" t="str">
        <f t="shared" si="1"/>
        <v xml:space="preserve"> </v>
      </c>
      <c r="P53" s="46">
        <f t="shared" si="2"/>
        <v>0</v>
      </c>
      <c r="Q53" s="47">
        <f t="shared" si="3"/>
        <v>0</v>
      </c>
      <c r="R53" s="48">
        <f t="shared" si="4"/>
        <v>0</v>
      </c>
      <c r="S53" s="48">
        <f t="shared" si="5"/>
        <v>0</v>
      </c>
      <c r="T53" s="49">
        <f t="shared" si="6"/>
        <v>0</v>
      </c>
      <c r="U53" s="50" t="s">
        <v>45</v>
      </c>
      <c r="V53" s="51"/>
    </row>
    <row r="54" spans="1:22" ht="15" customHeight="1">
      <c r="A54"/>
      <c r="B54"/>
      <c r="C54"/>
      <c r="D54"/>
      <c r="E54" s="110"/>
      <c r="F54" s="41"/>
      <c r="G54" s="72"/>
      <c r="H54" s="43"/>
      <c r="I54" s="43"/>
      <c r="J54" s="43"/>
      <c r="K54" s="43"/>
      <c r="L54" s="44"/>
      <c r="M54" s="45"/>
      <c r="N54" s="28" t="str">
        <f t="shared" si="0"/>
        <v xml:space="preserve"> </v>
      </c>
      <c r="O54" s="29" t="str">
        <f t="shared" si="1"/>
        <v xml:space="preserve"> </v>
      </c>
      <c r="P54" s="46">
        <f t="shared" si="2"/>
        <v>0</v>
      </c>
      <c r="Q54" s="47">
        <f t="shared" si="3"/>
        <v>0</v>
      </c>
      <c r="R54" s="48">
        <f t="shared" si="4"/>
        <v>0</v>
      </c>
      <c r="S54" s="48">
        <f t="shared" si="5"/>
        <v>0</v>
      </c>
      <c r="T54" s="49">
        <f t="shared" si="6"/>
        <v>0</v>
      </c>
      <c r="U54" s="50" t="s">
        <v>45</v>
      </c>
      <c r="V54" s="51"/>
    </row>
    <row r="55" spans="1:22" ht="15" customHeight="1">
      <c r="A55"/>
      <c r="B55"/>
      <c r="C55"/>
      <c r="D55"/>
      <c r="E55" s="110"/>
      <c r="F55" s="41"/>
      <c r="G55" s="72"/>
      <c r="H55" s="43"/>
      <c r="I55" s="43"/>
      <c r="J55" s="43"/>
      <c r="K55" s="43"/>
      <c r="L55" s="44"/>
      <c r="M55" s="45"/>
      <c r="N55" s="28" t="str">
        <f t="shared" si="0"/>
        <v xml:space="preserve"> </v>
      </c>
      <c r="O55" s="29" t="str">
        <f t="shared" si="1"/>
        <v xml:space="preserve"> </v>
      </c>
      <c r="P55" s="46">
        <f t="shared" si="2"/>
        <v>0</v>
      </c>
      <c r="Q55" s="47">
        <f t="shared" si="3"/>
        <v>0</v>
      </c>
      <c r="R55" s="48">
        <f t="shared" si="4"/>
        <v>0</v>
      </c>
      <c r="S55" s="48">
        <f t="shared" si="5"/>
        <v>0</v>
      </c>
      <c r="T55" s="49">
        <f t="shared" si="6"/>
        <v>0</v>
      </c>
      <c r="U55" s="50" t="s">
        <v>45</v>
      </c>
      <c r="V55" s="51"/>
    </row>
    <row r="56" spans="1:22" ht="15" customHeight="1">
      <c r="A56"/>
      <c r="B56"/>
      <c r="C56"/>
      <c r="D56"/>
      <c r="E56" s="110"/>
      <c r="F56" s="41"/>
      <c r="G56" s="72"/>
      <c r="H56" s="43"/>
      <c r="I56" s="43"/>
      <c r="J56" s="43"/>
      <c r="K56" s="43"/>
      <c r="L56" s="44"/>
      <c r="M56" s="45"/>
      <c r="N56" s="28" t="str">
        <f t="shared" si="0"/>
        <v xml:space="preserve"> </v>
      </c>
      <c r="O56" s="29" t="str">
        <f t="shared" si="1"/>
        <v xml:space="preserve"> </v>
      </c>
      <c r="P56" s="46">
        <f t="shared" si="2"/>
        <v>0</v>
      </c>
      <c r="Q56" s="47">
        <f t="shared" si="3"/>
        <v>0</v>
      </c>
      <c r="R56" s="48">
        <f t="shared" si="4"/>
        <v>0</v>
      </c>
      <c r="S56" s="48">
        <f t="shared" si="5"/>
        <v>0</v>
      </c>
      <c r="T56" s="49">
        <f t="shared" si="6"/>
        <v>0</v>
      </c>
      <c r="U56" s="50" t="s">
        <v>45</v>
      </c>
      <c r="V56" s="51"/>
    </row>
    <row r="57" spans="1:22" ht="15" customHeight="1">
      <c r="A57"/>
      <c r="B57"/>
      <c r="C57"/>
      <c r="D57"/>
      <c r="E57" s="110"/>
      <c r="F57" s="41"/>
      <c r="G57" s="72"/>
      <c r="H57" s="43"/>
      <c r="I57" s="43"/>
      <c r="J57" s="43"/>
      <c r="K57" s="43"/>
      <c r="L57" s="44"/>
      <c r="M57" s="45"/>
      <c r="N57" s="28" t="str">
        <f t="shared" si="0"/>
        <v xml:space="preserve"> </v>
      </c>
      <c r="O57" s="29" t="str">
        <f t="shared" si="1"/>
        <v xml:space="preserve"> </v>
      </c>
      <c r="P57" s="46">
        <f t="shared" si="2"/>
        <v>0</v>
      </c>
      <c r="Q57" s="47">
        <f t="shared" si="3"/>
        <v>0</v>
      </c>
      <c r="R57" s="48">
        <f t="shared" si="4"/>
        <v>0</v>
      </c>
      <c r="S57" s="48">
        <f t="shared" si="5"/>
        <v>0</v>
      </c>
      <c r="T57" s="49">
        <f t="shared" si="6"/>
        <v>0</v>
      </c>
      <c r="U57" s="50" t="s">
        <v>45</v>
      </c>
      <c r="V57" s="51"/>
    </row>
    <row r="58" spans="1:22" ht="15" customHeight="1" thickBot="1">
      <c r="A58"/>
      <c r="B58"/>
      <c r="C58"/>
      <c r="D58"/>
      <c r="E58" s="78"/>
      <c r="F58" s="59"/>
      <c r="G58" s="60"/>
      <c r="H58" s="61"/>
      <c r="I58" s="61"/>
      <c r="J58" s="61"/>
      <c r="K58" s="61"/>
      <c r="L58" s="62"/>
      <c r="M58" s="63"/>
      <c r="N58" s="64" t="str">
        <f t="shared" si="0"/>
        <v xml:space="preserve"> </v>
      </c>
      <c r="O58" s="65" t="str">
        <f t="shared" si="1"/>
        <v xml:space="preserve"> </v>
      </c>
      <c r="P58" s="66">
        <f t="shared" si="2"/>
        <v>0</v>
      </c>
      <c r="Q58" s="67">
        <f t="shared" si="3"/>
        <v>0</v>
      </c>
      <c r="R58" s="68">
        <f t="shared" si="4"/>
        <v>0</v>
      </c>
      <c r="S58" s="68">
        <f t="shared" si="5"/>
        <v>0</v>
      </c>
      <c r="T58" s="69">
        <f t="shared" si="6"/>
        <v>0</v>
      </c>
      <c r="U58" s="70" t="s">
        <v>45</v>
      </c>
      <c r="V58" s="71"/>
    </row>
    <row r="59" spans="1:22" ht="15" customHeight="1">
      <c r="A59"/>
      <c r="B59"/>
      <c r="C59"/>
      <c r="D59"/>
      <c r="E59" s="108"/>
      <c r="F59" s="23"/>
      <c r="G59" s="72"/>
      <c r="H59" s="25"/>
      <c r="I59" s="25"/>
      <c r="J59" s="25"/>
      <c r="K59" s="25"/>
      <c r="L59" s="26"/>
      <c r="M59" s="27"/>
      <c r="N59" s="28" t="str">
        <f t="shared" si="0"/>
        <v xml:space="preserve"> </v>
      </c>
      <c r="O59" s="29" t="str">
        <f t="shared" si="1"/>
        <v xml:space="preserve"> </v>
      </c>
      <c r="P59" s="73">
        <f t="shared" si="2"/>
        <v>0</v>
      </c>
      <c r="Q59" s="31">
        <f t="shared" si="3"/>
        <v>0</v>
      </c>
      <c r="R59" s="74">
        <f t="shared" si="4"/>
        <v>0</v>
      </c>
      <c r="S59" s="74">
        <f t="shared" si="5"/>
        <v>0</v>
      </c>
      <c r="T59" s="75">
        <f t="shared" si="6"/>
        <v>0</v>
      </c>
      <c r="U59" s="76" t="s">
        <v>46</v>
      </c>
      <c r="V59" s="77"/>
    </row>
    <row r="60" spans="1:22" ht="15" customHeight="1">
      <c r="A60"/>
      <c r="B60"/>
      <c r="C60"/>
      <c r="D60"/>
      <c r="E60" s="110"/>
      <c r="F60" s="41"/>
      <c r="G60" s="42"/>
      <c r="H60" s="43"/>
      <c r="I60" s="43"/>
      <c r="J60" s="43"/>
      <c r="K60" s="43"/>
      <c r="L60" s="44"/>
      <c r="M60" s="45"/>
      <c r="N60" s="28" t="str">
        <f t="shared" si="0"/>
        <v xml:space="preserve"> </v>
      </c>
      <c r="O60" s="29" t="str">
        <f t="shared" si="1"/>
        <v xml:space="preserve"> </v>
      </c>
      <c r="P60" s="46">
        <f t="shared" si="2"/>
        <v>0</v>
      </c>
      <c r="Q60" s="53">
        <f t="shared" si="3"/>
        <v>0</v>
      </c>
      <c r="R60" s="48">
        <f t="shared" si="4"/>
        <v>0</v>
      </c>
      <c r="S60" s="48">
        <f t="shared" si="5"/>
        <v>0</v>
      </c>
      <c r="T60" s="49">
        <f t="shared" si="6"/>
        <v>0</v>
      </c>
      <c r="U60" s="50" t="s">
        <v>46</v>
      </c>
      <c r="V60" s="51"/>
    </row>
    <row r="61" spans="1:22" ht="15" customHeight="1" thickBot="1">
      <c r="A61"/>
      <c r="B61"/>
      <c r="C61"/>
      <c r="D61"/>
      <c r="E61" s="78"/>
      <c r="F61" s="59"/>
      <c r="G61" s="60"/>
      <c r="H61" s="61"/>
      <c r="I61" s="61"/>
      <c r="J61" s="61"/>
      <c r="K61" s="61"/>
      <c r="L61" s="62"/>
      <c r="M61" s="63"/>
      <c r="N61" s="64" t="str">
        <f t="shared" si="0"/>
        <v xml:space="preserve"> </v>
      </c>
      <c r="O61" s="65" t="str">
        <f t="shared" si="1"/>
        <v xml:space="preserve"> </v>
      </c>
      <c r="P61" s="66">
        <f t="shared" si="2"/>
        <v>0</v>
      </c>
      <c r="Q61" s="79">
        <f t="shared" si="3"/>
        <v>0</v>
      </c>
      <c r="R61" s="68">
        <f t="shared" si="4"/>
        <v>0</v>
      </c>
      <c r="S61" s="68">
        <f t="shared" si="5"/>
        <v>0</v>
      </c>
      <c r="T61" s="69">
        <f t="shared" si="6"/>
        <v>0</v>
      </c>
      <c r="U61" s="70" t="s">
        <v>46</v>
      </c>
      <c r="V61" s="71"/>
    </row>
    <row r="62" spans="1:22" ht="15" customHeight="1">
      <c r="A62"/>
      <c r="B62"/>
      <c r="C62"/>
      <c r="D62"/>
      <c r="E62" s="108"/>
      <c r="F62" s="23"/>
      <c r="G62" s="72"/>
      <c r="H62" s="25"/>
      <c r="I62" s="25"/>
      <c r="J62" s="25"/>
      <c r="K62" s="25"/>
      <c r="L62" s="26"/>
      <c r="M62" s="27"/>
      <c r="N62" s="28" t="str">
        <f t="shared" si="0"/>
        <v xml:space="preserve"> </v>
      </c>
      <c r="O62" s="29" t="str">
        <f t="shared" si="1"/>
        <v xml:space="preserve"> </v>
      </c>
      <c r="P62" s="73">
        <f t="shared" si="2"/>
        <v>0</v>
      </c>
      <c r="Q62" s="31">
        <f t="shared" si="3"/>
        <v>0</v>
      </c>
      <c r="R62" s="74">
        <f t="shared" si="4"/>
        <v>0</v>
      </c>
      <c r="S62" s="74">
        <f t="shared" si="5"/>
        <v>0</v>
      </c>
      <c r="T62" s="75">
        <f t="shared" si="6"/>
        <v>0</v>
      </c>
      <c r="U62" s="76"/>
      <c r="V62" s="77"/>
    </row>
    <row r="63" spans="1:22" ht="15" customHeight="1" thickBot="1">
      <c r="A63"/>
      <c r="B63"/>
      <c r="C63"/>
      <c r="D63"/>
      <c r="E63" s="78"/>
      <c r="F63" s="59"/>
      <c r="G63" s="60"/>
      <c r="H63" s="61"/>
      <c r="I63" s="61"/>
      <c r="J63" s="61"/>
      <c r="K63" s="61"/>
      <c r="L63" s="62"/>
      <c r="M63" s="63"/>
      <c r="N63" s="64" t="str">
        <f t="shared" si="0"/>
        <v xml:space="preserve"> </v>
      </c>
      <c r="O63" s="65" t="str">
        <f t="shared" si="1"/>
        <v xml:space="preserve"> </v>
      </c>
      <c r="P63" s="66">
        <f t="shared" si="2"/>
        <v>0</v>
      </c>
      <c r="Q63" s="67">
        <f t="shared" si="3"/>
        <v>0</v>
      </c>
      <c r="R63" s="68">
        <f t="shared" si="4"/>
        <v>0</v>
      </c>
      <c r="S63" s="68">
        <f t="shared" si="5"/>
        <v>0</v>
      </c>
      <c r="T63" s="69">
        <f t="shared" si="6"/>
        <v>0</v>
      </c>
      <c r="U63" s="70"/>
      <c r="V63" s="71"/>
    </row>
    <row r="64" spans="1:22" ht="15" customHeight="1">
      <c r="A64"/>
      <c r="B64"/>
      <c r="C64"/>
      <c r="D64"/>
      <c r="E64" s="108"/>
      <c r="F64" s="23"/>
      <c r="G64" s="72"/>
      <c r="H64" s="25"/>
      <c r="I64" s="25"/>
      <c r="J64" s="25"/>
      <c r="K64" s="25"/>
      <c r="L64" s="26"/>
      <c r="M64" s="27"/>
      <c r="N64" s="28" t="str">
        <f t="shared" si="0"/>
        <v xml:space="preserve"> </v>
      </c>
      <c r="O64" s="29" t="str">
        <f t="shared" si="1"/>
        <v xml:space="preserve"> </v>
      </c>
      <c r="P64" s="73">
        <f t="shared" si="2"/>
        <v>0</v>
      </c>
      <c r="Q64" s="31">
        <f t="shared" si="3"/>
        <v>0</v>
      </c>
      <c r="R64" s="74">
        <f t="shared" si="4"/>
        <v>0</v>
      </c>
      <c r="S64" s="74">
        <f t="shared" si="5"/>
        <v>0</v>
      </c>
      <c r="T64" s="75">
        <f t="shared" si="6"/>
        <v>0</v>
      </c>
      <c r="U64" s="76" t="s">
        <v>46</v>
      </c>
      <c r="V64" s="113"/>
    </row>
    <row r="65" spans="1:22" ht="15" customHeight="1" thickBot="1">
      <c r="A65"/>
      <c r="B65"/>
      <c r="C65"/>
      <c r="D65"/>
      <c r="E65" s="78"/>
      <c r="F65" s="59"/>
      <c r="G65" s="60"/>
      <c r="H65" s="61"/>
      <c r="I65" s="61"/>
      <c r="J65" s="61"/>
      <c r="K65" s="61"/>
      <c r="L65" s="62"/>
      <c r="M65" s="63"/>
      <c r="N65" s="64" t="str">
        <f t="shared" si="0"/>
        <v xml:space="preserve"> </v>
      </c>
      <c r="O65" s="65" t="str">
        <f t="shared" si="1"/>
        <v xml:space="preserve"> </v>
      </c>
      <c r="P65" s="66">
        <f t="shared" si="2"/>
        <v>0</v>
      </c>
      <c r="Q65" s="67">
        <f t="shared" si="3"/>
        <v>0</v>
      </c>
      <c r="R65" s="68">
        <f t="shared" si="4"/>
        <v>0</v>
      </c>
      <c r="S65" s="68">
        <f t="shared" si="5"/>
        <v>0</v>
      </c>
      <c r="T65" s="69">
        <f t="shared" si="6"/>
        <v>0</v>
      </c>
      <c r="U65" s="70" t="s">
        <v>46</v>
      </c>
      <c r="V65" s="114"/>
    </row>
    <row r="66" spans="1:22" ht="15" customHeight="1">
      <c r="A66"/>
      <c r="B66"/>
      <c r="C66"/>
      <c r="D66"/>
      <c r="E66" s="108"/>
      <c r="F66" s="23"/>
      <c r="G66" s="72"/>
      <c r="H66" s="25"/>
      <c r="I66" s="25"/>
      <c r="J66" s="25"/>
      <c r="K66" s="25"/>
      <c r="L66" s="26"/>
      <c r="M66" s="27"/>
      <c r="N66" s="28" t="str">
        <f t="shared" si="0"/>
        <v xml:space="preserve"> </v>
      </c>
      <c r="O66" s="29" t="str">
        <f t="shared" si="1"/>
        <v xml:space="preserve"> </v>
      </c>
      <c r="P66" s="73">
        <f t="shared" si="2"/>
        <v>0</v>
      </c>
      <c r="Q66" s="31">
        <f t="shared" si="3"/>
        <v>0</v>
      </c>
      <c r="R66" s="74">
        <f t="shared" si="4"/>
        <v>0</v>
      </c>
      <c r="S66" s="74">
        <f t="shared" si="5"/>
        <v>0</v>
      </c>
      <c r="T66" s="75">
        <f t="shared" si="6"/>
        <v>0</v>
      </c>
      <c r="U66" s="76" t="s">
        <v>46</v>
      </c>
      <c r="V66" s="113"/>
    </row>
    <row r="67" spans="1:22" ht="15" customHeight="1">
      <c r="A67"/>
      <c r="B67"/>
      <c r="C67"/>
      <c r="D67"/>
      <c r="E67" s="110"/>
      <c r="F67" s="41"/>
      <c r="G67" s="42"/>
      <c r="H67" s="43"/>
      <c r="I67" s="43"/>
      <c r="J67" s="43"/>
      <c r="K67" s="43"/>
      <c r="L67" s="44"/>
      <c r="M67" s="45"/>
      <c r="N67" s="28" t="str">
        <f t="shared" si="0"/>
        <v xml:space="preserve"> </v>
      </c>
      <c r="O67" s="29" t="str">
        <f t="shared" si="1"/>
        <v xml:space="preserve"> </v>
      </c>
      <c r="P67" s="46">
        <f t="shared" si="2"/>
        <v>0</v>
      </c>
      <c r="Q67" s="47">
        <f t="shared" si="3"/>
        <v>0</v>
      </c>
      <c r="R67" s="48">
        <f t="shared" si="4"/>
        <v>0</v>
      </c>
      <c r="S67" s="48">
        <f t="shared" si="5"/>
        <v>0</v>
      </c>
      <c r="T67" s="49">
        <f t="shared" si="6"/>
        <v>0</v>
      </c>
      <c r="U67" s="50" t="s">
        <v>46</v>
      </c>
      <c r="V67" s="115"/>
    </row>
    <row r="68" spans="1:22" ht="15" customHeight="1">
      <c r="A68"/>
      <c r="B68"/>
      <c r="C68"/>
      <c r="D68"/>
      <c r="E68" s="110"/>
      <c r="F68" s="41"/>
      <c r="G68" s="116"/>
      <c r="H68" s="112"/>
      <c r="I68" s="112"/>
      <c r="J68" s="112"/>
      <c r="K68" s="43"/>
      <c r="L68" s="44"/>
      <c r="M68" s="45"/>
      <c r="N68" s="28" t="str">
        <f t="shared" ref="N68:N131" si="7">IF(G68=$A$3,(H68-$B$3)/2,IF(G68=$A$4,(H68-$B$4)/4,IF(G68=$A$5,(H68-$B$5)/2,IF(G68=$A$6,(H68-$B$6)/4,IF(G68=$A$7,(H68-$B$7)/2,IF(G68=$A$8,(H68-$B$8)/4,IF(G68=$A$9,(H68-$B$9)/2,IF(G68=$A$10,(H68-$B$10)/4,IF(G68=$A$11,(H68-$B$11)/2,IF(G68=$A$12,(H68-$B$12)/4,IF(G68=$A$13,(H68-$B$13)/2,IF(G68=$A$14,(H68-$B$14)/2,IF(G68=$A$15,(H68-$B$15)/4,IF(G68=$A$16,(H68-$B$16)/2,IF(G68=$A$17,(H68-$B$17)/4,IF(G68=$A$18,(H68-$B$18)/2,IF(G68=$A$19,(H68-$B$19)/4,IF(G68=$A$23,(H68-$B$23)/2,IF(G68=$A$24,(H68-$B$24)/4,IF(G68=$A$20,(H68-$B$20)/2,IF(G68=$A$21,(H68-$B$21)/4,IF(G68=$A$25,(H68-$B$25)/2,IF(G68=$A$26,(H68-$B$26)/4,IF(G68=$A$22,(H68-$B$22)/2," "))))))))))))))))))))))))</f>
        <v xml:space="preserve"> </v>
      </c>
      <c r="O68" s="29" t="str">
        <f t="shared" ref="O68:O131" si="8">IF(G68=$A$3,(I68-$C$3),IF(G68=$A$4,(I68-$C$4),IF(G68=$A$5,(I68-$C$5),IF(G68=$A$6,(I68-$C$6),IF(G68=$A$7,(I68-$C$7),IF(G68=$A$8,(I68-$C$8),IF(G68=$A$9,(I68-$C$9),IF(G68=$A$10,(I68-$C$10),IF(G68=$A$11,(I68-$C$11),IF(G68=$A$12,(I68-$C$12),IF(G68=$A$13,(I68-$C$13),IF(G68=$A$14,(I68-$C$14),IF(G68=$A$15,(I68-$C$15),IF(G68=$A$16,(I68-$C$16),IF(G68=$A$17,(I68-$C$17),IF(G68=$A$18,(I68-$C$18),IF(G68=$A$19,(I68-$C$19),IF(G68=$A$23,(I68-$C$23),IF(G68=$A$24,(I68-$C$24),IF(G68=$A$20,(I68-$C$20),IF(G68=$A$21,(I68-$C$21),IF(G68=$A$25,(I68-$C$25),IF(G68=$A$26,(I68-$C$26),IF(G68=$A$22,(I68-$C$22)," "))))))))))))))))))))))))</f>
        <v xml:space="preserve"> </v>
      </c>
      <c r="P68" s="46">
        <f t="shared" ref="P68:P131" si="9">IFERROR(IF(G68=$A$3,2,IF(G68=$A$4,4,IF(G68=$A$5,2,IF(G68=$A$6,4,IF(G68=$A$7,2,IF(G68=$A$8,4,IF(G68=$A$9,2,IF(G68=$A$10,4,IF(G68=$A$11,2,IF(G68=$A$12,4,IF(G68=$A$13,2,IF(G68=$A$14,2,IF(G68=$A$15,4,IF(G68=$A$16,2,IF(G68=$A$17,4,IF(G68=$A$18,2,IF(G68=$A$19,4,IF(G68=$A$20,2,IF(G68=$A$21,4,IF(G68=$A$23,2,IF(G68=$A$24,4,IF(G68=$A$25,2,IF(G68=$A$26,4,IF(G68=$A$22,2," "))))))))))))))))))))))))*J68,0)</f>
        <v>0</v>
      </c>
      <c r="Q68" s="47">
        <f t="shared" ref="Q68:Q131" si="10">L68</f>
        <v>0</v>
      </c>
      <c r="R68" s="48">
        <f t="shared" ref="R68:R131" si="11">IF(G68=$A$3,N68-$D$3,IF(G68=$A$4,N68-$D$4,IF(G68=$A$5,N68-$D$5,IF(G68=$A$6,N68-$D$6,IF(G68=$A$7,N68-$D$7,IF(G68=$A$8,N68-$D$8,IF(G68=$A$9,N68-$D$9,IF(G68=$A$10,N68-$D$10,IF(G68=$A$11,N68-$D$11,IF(G68=$A$12,N68-D77,IF(G68=$A$13,N68-$D$13,IF(G68=$A$14,N68-$D$14,IF(G68=$A$15,N68-$D$15,IF(G68=$A$16,N68-$D$16,IF(G68=$A$17,N68-$D$17,IF(G68=$A$20,N68-$D$20,IF(G68=$A$21,N68-$D$21,IF(G68=$A$18,N68-$D$18,IF(G68=$A$19,N68-$D$18,IF(G68=$A$23,N68-$D$23,IF(G68=$A$24,N68-$D$23,IF(G68=$A$25,N68-$D$25,IF(G68=$A$26,N68-$D$26,IF(G68=$A$22,N68-$D$22,0))))))))))))))))))))))))</f>
        <v>0</v>
      </c>
      <c r="S68" s="48">
        <f t="shared" ref="S68:S131" si="12">IF(G68=$A$3,O68-$D$3,IF(G68=$A$4,O68-$D$4,IF(G68=$A$5,O68-$D$5,IF(G68=$A$6,O68-$D$6,IF(G68=$A$7,O68-$D$7,IF(G68=$A$8,O68-$D$8,IF(G68=$A$9,O68-$D$9,IF(G68=$A$10,O68-$D$10,IF(G68=$A$11,O68-$D$11,IF(G68=$A$12,O68-$D$12,IF(G68=$A$13,O68-$D$13,IF(G68=$A$14,O68-$D$14,IF(G68=$A$15,O68-$D$15,IF(G68=$A$16,O68-$D$16,IF(G68=$A$17,O68-$D$17,IF(G68=$A$20,O68-$D$21,IF(G68=$A$21,O68-$D$21,IF(G68=$A$18,O68-$D$19,IF(G68=$A$19,O68-$D$19,IF(G68=$A$23,O68-$D$24,IF(G68=$A$24,O68-$D$24,IF(G68=$A$25,O68-$D$25,IF(G68=$A$26,O68-$D$26,IF(G68=$A$22,O68-$D$22,0))))))))))))))))))))))))</f>
        <v>0</v>
      </c>
      <c r="T68" s="49">
        <f t="shared" ref="T68:T131" si="13">P68</f>
        <v>0</v>
      </c>
      <c r="U68" s="50" t="s">
        <v>46</v>
      </c>
      <c r="V68" s="115"/>
    </row>
    <row r="69" spans="1:22" ht="15" customHeight="1" thickBot="1">
      <c r="A69"/>
      <c r="B69"/>
      <c r="C69"/>
      <c r="D69"/>
      <c r="E69" s="78"/>
      <c r="F69" s="59"/>
      <c r="G69" s="60"/>
      <c r="H69" s="61"/>
      <c r="I69" s="61"/>
      <c r="J69" s="61"/>
      <c r="K69" s="61"/>
      <c r="L69" s="62"/>
      <c r="M69" s="63"/>
      <c r="N69" s="64" t="str">
        <f t="shared" si="7"/>
        <v xml:space="preserve"> </v>
      </c>
      <c r="O69" s="65" t="str">
        <f t="shared" si="8"/>
        <v xml:space="preserve"> </v>
      </c>
      <c r="P69" s="66">
        <f t="shared" si="9"/>
        <v>0</v>
      </c>
      <c r="Q69" s="67">
        <f t="shared" si="10"/>
        <v>0</v>
      </c>
      <c r="R69" s="68">
        <f t="shared" si="11"/>
        <v>0</v>
      </c>
      <c r="S69" s="68">
        <f t="shared" si="12"/>
        <v>0</v>
      </c>
      <c r="T69" s="69">
        <f t="shared" si="13"/>
        <v>0</v>
      </c>
      <c r="U69" s="117" t="s">
        <v>46</v>
      </c>
      <c r="V69" s="114"/>
    </row>
    <row r="70" spans="1:22" ht="15" customHeight="1">
      <c r="A70"/>
      <c r="B70"/>
      <c r="C70"/>
      <c r="D70"/>
      <c r="E70" s="108"/>
      <c r="F70" s="23"/>
      <c r="G70" s="72"/>
      <c r="H70" s="25"/>
      <c r="I70" s="25"/>
      <c r="J70" s="25"/>
      <c r="K70" s="25"/>
      <c r="L70" s="26"/>
      <c r="M70" s="27"/>
      <c r="N70" s="28" t="str">
        <f t="shared" si="7"/>
        <v xml:space="preserve"> </v>
      </c>
      <c r="O70" s="29" t="str">
        <f t="shared" si="8"/>
        <v xml:space="preserve"> </v>
      </c>
      <c r="P70" s="73">
        <f t="shared" si="9"/>
        <v>0</v>
      </c>
      <c r="Q70" s="31">
        <f t="shared" si="10"/>
        <v>0</v>
      </c>
      <c r="R70" s="74">
        <f t="shared" si="11"/>
        <v>0</v>
      </c>
      <c r="S70" s="74">
        <f t="shared" si="12"/>
        <v>0</v>
      </c>
      <c r="T70" s="75">
        <f t="shared" si="13"/>
        <v>0</v>
      </c>
      <c r="U70" s="76" t="s">
        <v>47</v>
      </c>
      <c r="V70" s="113"/>
    </row>
    <row r="71" spans="1:22" ht="15" customHeight="1" thickBot="1">
      <c r="A71"/>
      <c r="B71"/>
      <c r="C71"/>
      <c r="D71"/>
      <c r="E71" s="78"/>
      <c r="F71" s="59"/>
      <c r="G71" s="60"/>
      <c r="H71" s="61"/>
      <c r="I71" s="61"/>
      <c r="J71" s="61"/>
      <c r="K71" s="61"/>
      <c r="L71" s="62"/>
      <c r="M71" s="63"/>
      <c r="N71" s="64" t="str">
        <f t="shared" si="7"/>
        <v xml:space="preserve"> </v>
      </c>
      <c r="O71" s="65" t="str">
        <f t="shared" si="8"/>
        <v xml:space="preserve"> </v>
      </c>
      <c r="P71" s="66">
        <f t="shared" si="9"/>
        <v>0</v>
      </c>
      <c r="Q71" s="67">
        <f t="shared" si="10"/>
        <v>0</v>
      </c>
      <c r="R71" s="68">
        <f t="shared" si="11"/>
        <v>0</v>
      </c>
      <c r="S71" s="68">
        <f t="shared" si="12"/>
        <v>0</v>
      </c>
      <c r="T71" s="69">
        <f t="shared" si="13"/>
        <v>0</v>
      </c>
      <c r="U71" s="70" t="s">
        <v>47</v>
      </c>
      <c r="V71" s="114"/>
    </row>
    <row r="72" spans="1:22" ht="15" customHeight="1">
      <c r="A72"/>
      <c r="B72"/>
      <c r="C72"/>
      <c r="D72"/>
      <c r="E72" s="108"/>
      <c r="F72" s="23"/>
      <c r="G72" s="72"/>
      <c r="H72" s="25"/>
      <c r="I72" s="25"/>
      <c r="J72" s="25"/>
      <c r="K72" s="25"/>
      <c r="L72" s="26"/>
      <c r="M72" s="27"/>
      <c r="N72" s="28" t="str">
        <f t="shared" si="7"/>
        <v xml:space="preserve"> </v>
      </c>
      <c r="O72" s="29" t="str">
        <f t="shared" si="8"/>
        <v xml:space="preserve"> </v>
      </c>
      <c r="P72" s="73">
        <f t="shared" si="9"/>
        <v>0</v>
      </c>
      <c r="Q72" s="31">
        <f t="shared" si="10"/>
        <v>0</v>
      </c>
      <c r="R72" s="74">
        <f t="shared" si="11"/>
        <v>0</v>
      </c>
      <c r="S72" s="74">
        <f t="shared" si="12"/>
        <v>0</v>
      </c>
      <c r="T72" s="75">
        <f t="shared" si="13"/>
        <v>0</v>
      </c>
      <c r="U72" s="76" t="s">
        <v>46</v>
      </c>
      <c r="V72" s="113"/>
    </row>
    <row r="73" spans="1:22" ht="15" customHeight="1" thickBot="1">
      <c r="A73"/>
      <c r="B73"/>
      <c r="C73"/>
      <c r="D73"/>
      <c r="E73" s="78"/>
      <c r="F73" s="59"/>
      <c r="G73" s="60"/>
      <c r="H73" s="61"/>
      <c r="I73" s="61"/>
      <c r="J73" s="61"/>
      <c r="K73" s="61"/>
      <c r="L73" s="62"/>
      <c r="M73" s="63"/>
      <c r="N73" s="64" t="str">
        <f t="shared" si="7"/>
        <v xml:space="preserve"> </v>
      </c>
      <c r="O73" s="65" t="str">
        <f t="shared" si="8"/>
        <v xml:space="preserve"> </v>
      </c>
      <c r="P73" s="66">
        <f t="shared" si="9"/>
        <v>0</v>
      </c>
      <c r="Q73" s="67">
        <f t="shared" si="10"/>
        <v>0</v>
      </c>
      <c r="R73" s="68">
        <f t="shared" si="11"/>
        <v>0</v>
      </c>
      <c r="S73" s="68">
        <f t="shared" si="12"/>
        <v>0</v>
      </c>
      <c r="T73" s="69">
        <f t="shared" si="13"/>
        <v>0</v>
      </c>
      <c r="U73" s="70" t="s">
        <v>46</v>
      </c>
      <c r="V73" s="114"/>
    </row>
    <row r="74" spans="1:22" ht="15" customHeight="1">
      <c r="A74"/>
      <c r="B74"/>
      <c r="C74"/>
      <c r="D74"/>
      <c r="E74" s="108"/>
      <c r="F74" s="23"/>
      <c r="G74" s="72"/>
      <c r="H74" s="25"/>
      <c r="I74" s="25"/>
      <c r="J74" s="25"/>
      <c r="K74" s="25"/>
      <c r="L74" s="26"/>
      <c r="M74" s="27"/>
      <c r="N74" s="28" t="str">
        <f t="shared" si="7"/>
        <v xml:space="preserve"> </v>
      </c>
      <c r="O74" s="29" t="str">
        <f t="shared" si="8"/>
        <v xml:space="preserve"> </v>
      </c>
      <c r="P74" s="73">
        <f t="shared" si="9"/>
        <v>0</v>
      </c>
      <c r="Q74" s="31">
        <f t="shared" si="10"/>
        <v>0</v>
      </c>
      <c r="R74" s="74">
        <f t="shared" si="11"/>
        <v>0</v>
      </c>
      <c r="S74" s="74">
        <f t="shared" si="12"/>
        <v>0</v>
      </c>
      <c r="T74" s="75">
        <f t="shared" si="13"/>
        <v>0</v>
      </c>
      <c r="U74" s="76" t="s">
        <v>48</v>
      </c>
      <c r="V74" s="113"/>
    </row>
    <row r="75" spans="1:22" ht="15" customHeight="1">
      <c r="A75"/>
      <c r="B75"/>
      <c r="C75"/>
      <c r="D75"/>
      <c r="E75" s="110"/>
      <c r="F75" s="41"/>
      <c r="G75" s="42"/>
      <c r="H75" s="43"/>
      <c r="I75" s="43"/>
      <c r="J75" s="43"/>
      <c r="K75" s="43"/>
      <c r="L75" s="44"/>
      <c r="M75" s="45"/>
      <c r="N75" s="28" t="str">
        <f t="shared" si="7"/>
        <v xml:space="preserve"> </v>
      </c>
      <c r="O75" s="29" t="str">
        <f t="shared" si="8"/>
        <v xml:space="preserve"> </v>
      </c>
      <c r="P75" s="46">
        <f t="shared" si="9"/>
        <v>0</v>
      </c>
      <c r="Q75" s="47">
        <f t="shared" si="10"/>
        <v>0</v>
      </c>
      <c r="R75" s="48">
        <f t="shared" si="11"/>
        <v>0</v>
      </c>
      <c r="S75" s="48">
        <f t="shared" si="12"/>
        <v>0</v>
      </c>
      <c r="T75" s="49">
        <f t="shared" si="13"/>
        <v>0</v>
      </c>
      <c r="U75" s="50" t="s">
        <v>48</v>
      </c>
      <c r="V75" s="115"/>
    </row>
    <row r="76" spans="1:22" ht="15" customHeight="1">
      <c r="A76"/>
      <c r="B76"/>
      <c r="C76"/>
      <c r="D76"/>
      <c r="E76" s="110"/>
      <c r="F76" s="41"/>
      <c r="G76" s="42"/>
      <c r="H76" s="43"/>
      <c r="I76" s="43"/>
      <c r="J76" s="43"/>
      <c r="K76" s="43"/>
      <c r="L76" s="44"/>
      <c r="M76" s="45"/>
      <c r="N76" s="28" t="str">
        <f t="shared" si="7"/>
        <v xml:space="preserve"> </v>
      </c>
      <c r="O76" s="29" t="str">
        <f t="shared" si="8"/>
        <v xml:space="preserve"> </v>
      </c>
      <c r="P76" s="46">
        <f t="shared" si="9"/>
        <v>0</v>
      </c>
      <c r="Q76" s="47">
        <f t="shared" si="10"/>
        <v>0</v>
      </c>
      <c r="R76" s="48">
        <f t="shared" si="11"/>
        <v>0</v>
      </c>
      <c r="S76" s="48">
        <f t="shared" si="12"/>
        <v>0</v>
      </c>
      <c r="T76" s="49">
        <f t="shared" si="13"/>
        <v>0</v>
      </c>
      <c r="U76" s="50" t="s">
        <v>46</v>
      </c>
      <c r="V76" s="115"/>
    </row>
    <row r="77" spans="1:22" ht="15" customHeight="1">
      <c r="A77"/>
      <c r="B77"/>
      <c r="C77"/>
      <c r="D77"/>
      <c r="E77" s="110"/>
      <c r="F77" s="41"/>
      <c r="G77" s="42"/>
      <c r="H77" s="43"/>
      <c r="I77" s="43"/>
      <c r="J77" s="43"/>
      <c r="K77" s="43"/>
      <c r="L77" s="44"/>
      <c r="M77" s="45"/>
      <c r="N77" s="28" t="str">
        <f t="shared" si="7"/>
        <v xml:space="preserve"> </v>
      </c>
      <c r="O77" s="29" t="str">
        <f t="shared" si="8"/>
        <v xml:space="preserve"> </v>
      </c>
      <c r="P77" s="46">
        <f t="shared" si="9"/>
        <v>0</v>
      </c>
      <c r="Q77" s="47">
        <f t="shared" si="10"/>
        <v>0</v>
      </c>
      <c r="R77" s="48">
        <f t="shared" si="11"/>
        <v>0</v>
      </c>
      <c r="S77" s="48">
        <f t="shared" si="12"/>
        <v>0</v>
      </c>
      <c r="T77" s="49">
        <f t="shared" si="13"/>
        <v>0</v>
      </c>
      <c r="U77" s="50" t="s">
        <v>46</v>
      </c>
      <c r="V77" s="115"/>
    </row>
    <row r="78" spans="1:22" ht="15" customHeight="1">
      <c r="A78"/>
      <c r="B78"/>
      <c r="C78"/>
      <c r="D78"/>
      <c r="E78" s="110"/>
      <c r="F78" s="41"/>
      <c r="G78" s="42"/>
      <c r="H78" s="43"/>
      <c r="I78" s="43"/>
      <c r="J78" s="43"/>
      <c r="K78" s="43"/>
      <c r="L78" s="44"/>
      <c r="M78" s="45"/>
      <c r="N78" s="28" t="str">
        <f t="shared" si="7"/>
        <v xml:space="preserve"> </v>
      </c>
      <c r="O78" s="29" t="str">
        <f t="shared" si="8"/>
        <v xml:space="preserve"> </v>
      </c>
      <c r="P78" s="46">
        <f t="shared" si="9"/>
        <v>0</v>
      </c>
      <c r="Q78" s="47">
        <f t="shared" si="10"/>
        <v>0</v>
      </c>
      <c r="R78" s="48">
        <f t="shared" si="11"/>
        <v>0</v>
      </c>
      <c r="S78" s="48">
        <f t="shared" si="12"/>
        <v>0</v>
      </c>
      <c r="T78" s="49">
        <f t="shared" si="13"/>
        <v>0</v>
      </c>
      <c r="U78" s="50" t="s">
        <v>46</v>
      </c>
      <c r="V78" s="115"/>
    </row>
    <row r="79" spans="1:22" ht="15" customHeight="1">
      <c r="A79"/>
      <c r="B79"/>
      <c r="C79"/>
      <c r="D79"/>
      <c r="E79" s="110"/>
      <c r="F79" s="41"/>
      <c r="G79" s="42"/>
      <c r="H79" s="43"/>
      <c r="I79" s="43"/>
      <c r="J79" s="43"/>
      <c r="K79" s="43"/>
      <c r="L79" s="44"/>
      <c r="M79" s="45"/>
      <c r="N79" s="28" t="str">
        <f t="shared" si="7"/>
        <v xml:space="preserve"> </v>
      </c>
      <c r="O79" s="29" t="str">
        <f t="shared" si="8"/>
        <v xml:space="preserve"> </v>
      </c>
      <c r="P79" s="46">
        <f t="shared" si="9"/>
        <v>0</v>
      </c>
      <c r="Q79" s="47">
        <f t="shared" si="10"/>
        <v>0</v>
      </c>
      <c r="R79" s="48">
        <f t="shared" si="11"/>
        <v>0</v>
      </c>
      <c r="S79" s="48">
        <f t="shared" si="12"/>
        <v>0</v>
      </c>
      <c r="T79" s="49">
        <f t="shared" si="13"/>
        <v>0</v>
      </c>
      <c r="U79" s="50" t="s">
        <v>46</v>
      </c>
      <c r="V79" s="115"/>
    </row>
    <row r="80" spans="1:22" ht="15" customHeight="1">
      <c r="A80"/>
      <c r="B80"/>
      <c r="C80"/>
      <c r="D80"/>
      <c r="E80" s="110"/>
      <c r="F80" s="41"/>
      <c r="G80" s="42"/>
      <c r="H80" s="43"/>
      <c r="I80" s="43"/>
      <c r="J80" s="43"/>
      <c r="K80" s="43"/>
      <c r="L80" s="44"/>
      <c r="M80" s="45"/>
      <c r="N80" s="28" t="str">
        <f t="shared" si="7"/>
        <v xml:space="preserve"> </v>
      </c>
      <c r="O80" s="29" t="str">
        <f t="shared" si="8"/>
        <v xml:space="preserve"> </v>
      </c>
      <c r="P80" s="46">
        <f t="shared" si="9"/>
        <v>0</v>
      </c>
      <c r="Q80" s="47">
        <f t="shared" si="10"/>
        <v>0</v>
      </c>
      <c r="R80" s="48">
        <f t="shared" si="11"/>
        <v>0</v>
      </c>
      <c r="S80" s="48">
        <f t="shared" si="12"/>
        <v>0</v>
      </c>
      <c r="T80" s="49">
        <f t="shared" si="13"/>
        <v>0</v>
      </c>
      <c r="U80" s="50" t="s">
        <v>46</v>
      </c>
      <c r="V80" s="115"/>
    </row>
    <row r="81" spans="1:22" ht="15" customHeight="1">
      <c r="A81"/>
      <c r="B81"/>
      <c r="C81"/>
      <c r="D81"/>
      <c r="E81" s="110"/>
      <c r="F81" s="43"/>
      <c r="G81" s="42"/>
      <c r="H81" s="43"/>
      <c r="I81" s="43"/>
      <c r="J81" s="43"/>
      <c r="K81" s="43"/>
      <c r="L81" s="44"/>
      <c r="M81" s="45"/>
      <c r="N81" s="28" t="str">
        <f t="shared" si="7"/>
        <v xml:space="preserve"> </v>
      </c>
      <c r="O81" s="29" t="str">
        <f t="shared" si="8"/>
        <v xml:space="preserve"> </v>
      </c>
      <c r="P81" s="46">
        <f t="shared" si="9"/>
        <v>0</v>
      </c>
      <c r="Q81" s="47">
        <f t="shared" si="10"/>
        <v>0</v>
      </c>
      <c r="R81" s="48">
        <f t="shared" si="11"/>
        <v>0</v>
      </c>
      <c r="S81" s="48">
        <f t="shared" si="12"/>
        <v>0</v>
      </c>
      <c r="T81" s="49">
        <f t="shared" si="13"/>
        <v>0</v>
      </c>
      <c r="U81" s="50" t="s">
        <v>46</v>
      </c>
      <c r="V81" s="115"/>
    </row>
    <row r="82" spans="1:22" ht="15" customHeight="1">
      <c r="A82"/>
      <c r="B82"/>
      <c r="C82"/>
      <c r="D82"/>
      <c r="E82" s="110"/>
      <c r="F82" s="41"/>
      <c r="G82" s="42"/>
      <c r="H82" s="43"/>
      <c r="I82" s="43"/>
      <c r="J82" s="43"/>
      <c r="K82" s="43"/>
      <c r="L82" s="44"/>
      <c r="M82" s="45"/>
      <c r="N82" s="28" t="str">
        <f t="shared" si="7"/>
        <v xml:space="preserve"> </v>
      </c>
      <c r="O82" s="29" t="str">
        <f t="shared" si="8"/>
        <v xml:space="preserve"> </v>
      </c>
      <c r="P82" s="46">
        <f t="shared" si="9"/>
        <v>0</v>
      </c>
      <c r="Q82" s="47">
        <f t="shared" si="10"/>
        <v>0</v>
      </c>
      <c r="R82" s="48">
        <f t="shared" si="11"/>
        <v>0</v>
      </c>
      <c r="S82" s="48">
        <f t="shared" si="12"/>
        <v>0</v>
      </c>
      <c r="T82" s="49">
        <f t="shared" si="13"/>
        <v>0</v>
      </c>
      <c r="U82" s="50" t="s">
        <v>46</v>
      </c>
      <c r="V82" s="115"/>
    </row>
    <row r="83" spans="1:22" ht="15" customHeight="1">
      <c r="A83"/>
      <c r="B83"/>
      <c r="C83"/>
      <c r="D83"/>
      <c r="E83" s="110"/>
      <c r="F83" s="41"/>
      <c r="G83" s="42"/>
      <c r="H83" s="43"/>
      <c r="I83" s="43"/>
      <c r="J83" s="43"/>
      <c r="K83" s="43"/>
      <c r="L83" s="44"/>
      <c r="M83" s="45"/>
      <c r="N83" s="28" t="str">
        <f t="shared" si="7"/>
        <v xml:space="preserve"> </v>
      </c>
      <c r="O83" s="29" t="str">
        <f t="shared" si="8"/>
        <v xml:space="preserve"> </v>
      </c>
      <c r="P83" s="46">
        <f t="shared" si="9"/>
        <v>0</v>
      </c>
      <c r="Q83" s="47">
        <f t="shared" si="10"/>
        <v>0</v>
      </c>
      <c r="R83" s="48">
        <f t="shared" si="11"/>
        <v>0</v>
      </c>
      <c r="S83" s="48">
        <f t="shared" si="12"/>
        <v>0</v>
      </c>
      <c r="T83" s="49">
        <f t="shared" si="13"/>
        <v>0</v>
      </c>
      <c r="U83" s="50" t="s">
        <v>46</v>
      </c>
      <c r="V83" s="115"/>
    </row>
    <row r="84" spans="1:22" ht="15" customHeight="1">
      <c r="A84"/>
      <c r="B84"/>
      <c r="C84"/>
      <c r="D84"/>
      <c r="E84" s="110"/>
      <c r="F84" s="41"/>
      <c r="G84" s="42"/>
      <c r="H84" s="43"/>
      <c r="I84" s="43"/>
      <c r="J84" s="43"/>
      <c r="K84" s="43"/>
      <c r="L84" s="44"/>
      <c r="M84" s="45"/>
      <c r="N84" s="28" t="str">
        <f t="shared" si="7"/>
        <v xml:space="preserve"> </v>
      </c>
      <c r="O84" s="29" t="str">
        <f t="shared" si="8"/>
        <v xml:space="preserve"> </v>
      </c>
      <c r="P84" s="46">
        <f t="shared" si="9"/>
        <v>0</v>
      </c>
      <c r="Q84" s="47">
        <f t="shared" si="10"/>
        <v>0</v>
      </c>
      <c r="R84" s="48">
        <f t="shared" si="11"/>
        <v>0</v>
      </c>
      <c r="S84" s="48">
        <f t="shared" si="12"/>
        <v>0</v>
      </c>
      <c r="T84" s="49">
        <f t="shared" si="13"/>
        <v>0</v>
      </c>
      <c r="U84" s="50" t="s">
        <v>46</v>
      </c>
      <c r="V84" s="115"/>
    </row>
    <row r="85" spans="1:22" ht="15" customHeight="1" thickBot="1">
      <c r="A85"/>
      <c r="B85"/>
      <c r="C85"/>
      <c r="D85"/>
      <c r="E85" s="78"/>
      <c r="F85" s="59"/>
      <c r="G85" s="60"/>
      <c r="H85" s="61"/>
      <c r="I85" s="61"/>
      <c r="J85" s="61"/>
      <c r="K85" s="61"/>
      <c r="L85" s="62"/>
      <c r="M85" s="63"/>
      <c r="N85" s="64" t="str">
        <f t="shared" si="7"/>
        <v xml:space="preserve"> </v>
      </c>
      <c r="O85" s="65" t="str">
        <f t="shared" si="8"/>
        <v xml:space="preserve"> </v>
      </c>
      <c r="P85" s="66">
        <f t="shared" si="9"/>
        <v>0</v>
      </c>
      <c r="Q85" s="67">
        <f t="shared" si="10"/>
        <v>0</v>
      </c>
      <c r="R85" s="68">
        <f t="shared" si="11"/>
        <v>0</v>
      </c>
      <c r="S85" s="68">
        <f t="shared" si="12"/>
        <v>0</v>
      </c>
      <c r="T85" s="69">
        <f t="shared" si="13"/>
        <v>0</v>
      </c>
      <c r="U85" s="117" t="s">
        <v>46</v>
      </c>
      <c r="V85" s="114"/>
    </row>
    <row r="86" spans="1:22" ht="15" customHeight="1">
      <c r="A86"/>
      <c r="B86"/>
      <c r="C86"/>
      <c r="D86"/>
      <c r="E86" s="108"/>
      <c r="F86" s="23"/>
      <c r="G86" s="72"/>
      <c r="H86" s="25"/>
      <c r="I86" s="25"/>
      <c r="J86" s="25"/>
      <c r="K86" s="25"/>
      <c r="L86" s="26"/>
      <c r="M86" s="27"/>
      <c r="N86" s="28" t="str">
        <f t="shared" si="7"/>
        <v xml:space="preserve"> </v>
      </c>
      <c r="O86" s="29" t="str">
        <f t="shared" si="8"/>
        <v xml:space="preserve"> </v>
      </c>
      <c r="P86" s="73">
        <f t="shared" si="9"/>
        <v>0</v>
      </c>
      <c r="Q86" s="31">
        <f t="shared" si="10"/>
        <v>0</v>
      </c>
      <c r="R86" s="74">
        <f t="shared" si="11"/>
        <v>0</v>
      </c>
      <c r="S86" s="74">
        <f t="shared" si="12"/>
        <v>0</v>
      </c>
      <c r="T86" s="75">
        <f t="shared" si="13"/>
        <v>0</v>
      </c>
      <c r="U86" s="76" t="s">
        <v>48</v>
      </c>
      <c r="V86" s="113"/>
    </row>
    <row r="87" spans="1:22" ht="15" customHeight="1">
      <c r="A87"/>
      <c r="B87"/>
      <c r="C87"/>
      <c r="D87"/>
      <c r="E87" s="118"/>
      <c r="F87" s="119"/>
      <c r="G87" s="120"/>
      <c r="H87" s="121"/>
      <c r="I87" s="121"/>
      <c r="J87" s="121"/>
      <c r="K87" s="121"/>
      <c r="L87" s="122"/>
      <c r="M87" s="123"/>
      <c r="N87" s="28" t="str">
        <f t="shared" si="7"/>
        <v xml:space="preserve"> </v>
      </c>
      <c r="O87" s="29" t="str">
        <f t="shared" si="8"/>
        <v xml:space="preserve"> </v>
      </c>
      <c r="P87" s="124">
        <f t="shared" si="9"/>
        <v>0</v>
      </c>
      <c r="Q87" s="125">
        <f t="shared" si="10"/>
        <v>0</v>
      </c>
      <c r="R87" s="126">
        <f t="shared" si="11"/>
        <v>0</v>
      </c>
      <c r="S87" s="126">
        <f t="shared" si="12"/>
        <v>0</v>
      </c>
      <c r="T87" s="127">
        <f t="shared" si="13"/>
        <v>0</v>
      </c>
      <c r="U87" s="128" t="s">
        <v>48</v>
      </c>
      <c r="V87" s="129"/>
    </row>
    <row r="88" spans="1:22" ht="15" customHeight="1" thickBot="1">
      <c r="A88"/>
      <c r="B88"/>
      <c r="C88"/>
      <c r="D88"/>
      <c r="E88" s="78"/>
      <c r="F88" s="59"/>
      <c r="G88" s="60"/>
      <c r="H88" s="61"/>
      <c r="I88" s="61"/>
      <c r="J88" s="61"/>
      <c r="K88" s="61"/>
      <c r="L88" s="62"/>
      <c r="M88" s="63"/>
      <c r="N88" s="64" t="str">
        <f t="shared" si="7"/>
        <v xml:space="preserve"> </v>
      </c>
      <c r="O88" s="65" t="str">
        <f t="shared" si="8"/>
        <v xml:space="preserve"> </v>
      </c>
      <c r="P88" s="66">
        <f t="shared" si="9"/>
        <v>0</v>
      </c>
      <c r="Q88" s="67">
        <f t="shared" si="10"/>
        <v>0</v>
      </c>
      <c r="R88" s="68">
        <f t="shared" si="11"/>
        <v>0</v>
      </c>
      <c r="S88" s="68">
        <f t="shared" si="12"/>
        <v>0</v>
      </c>
      <c r="T88" s="69">
        <f t="shared" si="13"/>
        <v>0</v>
      </c>
      <c r="U88" s="70"/>
      <c r="V88" s="114"/>
    </row>
    <row r="89" spans="1:22" ht="15" customHeight="1">
      <c r="A89"/>
      <c r="B89"/>
      <c r="C89"/>
      <c r="D89"/>
      <c r="E89" s="108"/>
      <c r="F89" s="23"/>
      <c r="G89" s="72"/>
      <c r="H89" s="25"/>
      <c r="I89" s="25"/>
      <c r="J89" s="25"/>
      <c r="K89" s="25"/>
      <c r="L89" s="26"/>
      <c r="M89" s="27"/>
      <c r="N89" s="28" t="str">
        <f t="shared" si="7"/>
        <v xml:space="preserve"> </v>
      </c>
      <c r="O89" s="29" t="str">
        <f t="shared" si="8"/>
        <v xml:space="preserve"> </v>
      </c>
      <c r="P89" s="73">
        <f t="shared" si="9"/>
        <v>0</v>
      </c>
      <c r="Q89" s="31">
        <f t="shared" si="10"/>
        <v>0</v>
      </c>
      <c r="R89" s="74">
        <f t="shared" si="11"/>
        <v>0</v>
      </c>
      <c r="S89" s="74">
        <f t="shared" si="12"/>
        <v>0</v>
      </c>
      <c r="T89" s="75">
        <f t="shared" si="13"/>
        <v>0</v>
      </c>
      <c r="U89" s="76" t="s">
        <v>48</v>
      </c>
      <c r="V89" s="113"/>
    </row>
    <row r="90" spans="1:22" ht="15" customHeight="1">
      <c r="A90"/>
      <c r="B90"/>
      <c r="C90"/>
      <c r="D90"/>
      <c r="E90" s="110"/>
      <c r="F90" s="41"/>
      <c r="G90" s="42"/>
      <c r="H90" s="43"/>
      <c r="I90" s="43"/>
      <c r="J90" s="43"/>
      <c r="K90" s="43"/>
      <c r="L90" s="44"/>
      <c r="M90" s="45"/>
      <c r="N90" s="28" t="str">
        <f t="shared" si="7"/>
        <v xml:space="preserve"> </v>
      </c>
      <c r="O90" s="29" t="str">
        <f t="shared" si="8"/>
        <v xml:space="preserve"> </v>
      </c>
      <c r="P90" s="46">
        <f t="shared" si="9"/>
        <v>0</v>
      </c>
      <c r="Q90" s="47">
        <f t="shared" si="10"/>
        <v>0</v>
      </c>
      <c r="R90" s="48">
        <f t="shared" si="11"/>
        <v>0</v>
      </c>
      <c r="S90" s="48">
        <f t="shared" si="12"/>
        <v>0</v>
      </c>
      <c r="T90" s="49">
        <f t="shared" si="13"/>
        <v>0</v>
      </c>
      <c r="U90" s="50" t="s">
        <v>48</v>
      </c>
      <c r="V90" s="115"/>
    </row>
    <row r="91" spans="1:22" ht="15" customHeight="1">
      <c r="A91"/>
      <c r="B91"/>
      <c r="C91"/>
      <c r="D91"/>
      <c r="E91" s="110"/>
      <c r="F91" s="41"/>
      <c r="G91" s="42"/>
      <c r="H91" s="43"/>
      <c r="I91" s="43"/>
      <c r="J91" s="43"/>
      <c r="K91" s="43"/>
      <c r="L91" s="44"/>
      <c r="M91" s="45"/>
      <c r="N91" s="28" t="str">
        <f t="shared" si="7"/>
        <v xml:space="preserve"> </v>
      </c>
      <c r="O91" s="29" t="str">
        <f t="shared" si="8"/>
        <v xml:space="preserve"> </v>
      </c>
      <c r="P91" s="46">
        <f t="shared" si="9"/>
        <v>0</v>
      </c>
      <c r="Q91" s="47">
        <f t="shared" si="10"/>
        <v>0</v>
      </c>
      <c r="R91" s="48">
        <f t="shared" si="11"/>
        <v>0</v>
      </c>
      <c r="S91" s="48">
        <f t="shared" si="12"/>
        <v>0</v>
      </c>
      <c r="T91" s="49">
        <f t="shared" si="13"/>
        <v>0</v>
      </c>
      <c r="U91" s="50" t="s">
        <v>48</v>
      </c>
      <c r="V91" s="115"/>
    </row>
    <row r="92" spans="1:22" ht="15" customHeight="1">
      <c r="A92"/>
      <c r="B92"/>
      <c r="C92"/>
      <c r="D92"/>
      <c r="E92" s="110"/>
      <c r="F92" s="41"/>
      <c r="G92" s="42"/>
      <c r="H92" s="43"/>
      <c r="I92" s="43"/>
      <c r="J92" s="43"/>
      <c r="K92" s="43"/>
      <c r="L92" s="44"/>
      <c r="M92" s="45"/>
      <c r="N92" s="28" t="str">
        <f t="shared" si="7"/>
        <v xml:space="preserve"> </v>
      </c>
      <c r="O92" s="29" t="str">
        <f t="shared" si="8"/>
        <v xml:space="preserve"> </v>
      </c>
      <c r="P92" s="46">
        <f t="shared" si="9"/>
        <v>0</v>
      </c>
      <c r="Q92" s="47">
        <f t="shared" si="10"/>
        <v>0</v>
      </c>
      <c r="R92" s="48">
        <f t="shared" si="11"/>
        <v>0</v>
      </c>
      <c r="S92" s="48">
        <f t="shared" si="12"/>
        <v>0</v>
      </c>
      <c r="T92" s="49">
        <f t="shared" si="13"/>
        <v>0</v>
      </c>
      <c r="U92" s="50" t="s">
        <v>48</v>
      </c>
      <c r="V92" s="115"/>
    </row>
    <row r="93" spans="1:22" ht="15" customHeight="1">
      <c r="A93"/>
      <c r="B93"/>
      <c r="C93"/>
      <c r="D93"/>
      <c r="E93" s="110"/>
      <c r="F93" s="41"/>
      <c r="G93" s="42"/>
      <c r="H93" s="43"/>
      <c r="I93" s="43"/>
      <c r="J93" s="43"/>
      <c r="K93" s="43"/>
      <c r="L93" s="44"/>
      <c r="M93" s="45"/>
      <c r="N93" s="28" t="str">
        <f t="shared" si="7"/>
        <v xml:space="preserve"> </v>
      </c>
      <c r="O93" s="29" t="str">
        <f t="shared" si="8"/>
        <v xml:space="preserve"> </v>
      </c>
      <c r="P93" s="46">
        <f t="shared" si="9"/>
        <v>0</v>
      </c>
      <c r="Q93" s="47">
        <f t="shared" si="10"/>
        <v>0</v>
      </c>
      <c r="R93" s="48">
        <f t="shared" si="11"/>
        <v>0</v>
      </c>
      <c r="S93" s="48">
        <f t="shared" si="12"/>
        <v>0</v>
      </c>
      <c r="T93" s="49">
        <f t="shared" si="13"/>
        <v>0</v>
      </c>
      <c r="U93" s="50" t="s">
        <v>48</v>
      </c>
      <c r="V93" s="115"/>
    </row>
    <row r="94" spans="1:22" ht="15" customHeight="1">
      <c r="A94"/>
      <c r="B94"/>
      <c r="C94"/>
      <c r="D94"/>
      <c r="E94" s="110"/>
      <c r="F94" s="41"/>
      <c r="G94" s="42"/>
      <c r="H94" s="43"/>
      <c r="I94" s="43"/>
      <c r="J94" s="43"/>
      <c r="K94" s="43"/>
      <c r="L94" s="44"/>
      <c r="M94" s="45"/>
      <c r="N94" s="28" t="str">
        <f t="shared" si="7"/>
        <v xml:space="preserve"> </v>
      </c>
      <c r="O94" s="29" t="str">
        <f t="shared" si="8"/>
        <v xml:space="preserve"> </v>
      </c>
      <c r="P94" s="46">
        <f t="shared" si="9"/>
        <v>0</v>
      </c>
      <c r="Q94" s="47">
        <f t="shared" si="10"/>
        <v>0</v>
      </c>
      <c r="R94" s="48">
        <f t="shared" si="11"/>
        <v>0</v>
      </c>
      <c r="S94" s="48">
        <f t="shared" si="12"/>
        <v>0</v>
      </c>
      <c r="T94" s="49">
        <f t="shared" si="13"/>
        <v>0</v>
      </c>
      <c r="U94" s="50" t="s">
        <v>48</v>
      </c>
      <c r="V94" s="115"/>
    </row>
    <row r="95" spans="1:22" ht="15" customHeight="1" thickBot="1">
      <c r="A95"/>
      <c r="B95"/>
      <c r="C95"/>
      <c r="D95"/>
      <c r="E95" s="78"/>
      <c r="F95" s="59"/>
      <c r="G95" s="60"/>
      <c r="H95" s="61"/>
      <c r="I95" s="61"/>
      <c r="J95" s="61"/>
      <c r="K95" s="61"/>
      <c r="L95" s="62"/>
      <c r="M95" s="63"/>
      <c r="N95" s="64" t="str">
        <f t="shared" si="7"/>
        <v xml:space="preserve"> </v>
      </c>
      <c r="O95" s="65" t="str">
        <f t="shared" si="8"/>
        <v xml:space="preserve"> </v>
      </c>
      <c r="P95" s="66">
        <f t="shared" si="9"/>
        <v>0</v>
      </c>
      <c r="Q95" s="67">
        <f t="shared" si="10"/>
        <v>0</v>
      </c>
      <c r="R95" s="68">
        <f t="shared" si="11"/>
        <v>0</v>
      </c>
      <c r="S95" s="68">
        <f t="shared" si="12"/>
        <v>0</v>
      </c>
      <c r="T95" s="69">
        <f t="shared" si="13"/>
        <v>0</v>
      </c>
      <c r="U95" s="70" t="s">
        <v>48</v>
      </c>
      <c r="V95" s="114"/>
    </row>
    <row r="96" spans="1:22" ht="15" customHeight="1">
      <c r="A96"/>
      <c r="B96"/>
      <c r="C96"/>
      <c r="D96"/>
      <c r="E96" s="108"/>
      <c r="F96" s="23"/>
      <c r="G96" s="72"/>
      <c r="H96" s="25"/>
      <c r="I96" s="25"/>
      <c r="J96" s="25"/>
      <c r="K96" s="25"/>
      <c r="L96" s="26"/>
      <c r="M96" s="27"/>
      <c r="N96" s="28" t="str">
        <f t="shared" si="7"/>
        <v xml:space="preserve"> </v>
      </c>
      <c r="O96" s="29" t="str">
        <f t="shared" si="8"/>
        <v xml:space="preserve"> </v>
      </c>
      <c r="P96" s="73">
        <f t="shared" si="9"/>
        <v>0</v>
      </c>
      <c r="Q96" s="31">
        <f t="shared" si="10"/>
        <v>0</v>
      </c>
      <c r="R96" s="74">
        <f t="shared" si="11"/>
        <v>0</v>
      </c>
      <c r="S96" s="74">
        <f t="shared" si="12"/>
        <v>0</v>
      </c>
      <c r="T96" s="75">
        <f t="shared" si="13"/>
        <v>0</v>
      </c>
      <c r="U96" s="76" t="s">
        <v>48</v>
      </c>
      <c r="V96" s="113" t="s">
        <v>49</v>
      </c>
    </row>
    <row r="97" spans="1:22" ht="15" customHeight="1">
      <c r="A97"/>
      <c r="B97"/>
      <c r="C97"/>
      <c r="D97"/>
      <c r="E97" s="110"/>
      <c r="F97" s="41"/>
      <c r="G97" s="42"/>
      <c r="H97" s="43"/>
      <c r="I97" s="43"/>
      <c r="J97" s="43"/>
      <c r="K97" s="43"/>
      <c r="L97" s="44"/>
      <c r="M97" s="45"/>
      <c r="N97" s="28" t="str">
        <f t="shared" si="7"/>
        <v xml:space="preserve"> </v>
      </c>
      <c r="O97" s="29" t="str">
        <f t="shared" si="8"/>
        <v xml:space="preserve"> </v>
      </c>
      <c r="P97" s="46">
        <f t="shared" si="9"/>
        <v>0</v>
      </c>
      <c r="Q97" s="47">
        <f t="shared" si="10"/>
        <v>0</v>
      </c>
      <c r="R97" s="48">
        <f t="shared" si="11"/>
        <v>0</v>
      </c>
      <c r="S97" s="48">
        <f t="shared" si="12"/>
        <v>0</v>
      </c>
      <c r="T97" s="49">
        <f t="shared" si="13"/>
        <v>0</v>
      </c>
      <c r="U97" s="50" t="s">
        <v>48</v>
      </c>
      <c r="V97" s="115" t="s">
        <v>49</v>
      </c>
    </row>
    <row r="98" spans="1:22" ht="15" customHeight="1">
      <c r="A98"/>
      <c r="B98"/>
      <c r="C98"/>
      <c r="D98"/>
      <c r="E98" s="110"/>
      <c r="F98" s="41"/>
      <c r="G98" s="42"/>
      <c r="H98" s="43"/>
      <c r="I98" s="43"/>
      <c r="J98" s="43"/>
      <c r="K98" s="43"/>
      <c r="L98" s="44"/>
      <c r="M98" s="45"/>
      <c r="N98" s="28" t="str">
        <f t="shared" si="7"/>
        <v xml:space="preserve"> </v>
      </c>
      <c r="O98" s="29" t="str">
        <f t="shared" si="8"/>
        <v xml:space="preserve"> </v>
      </c>
      <c r="P98" s="46">
        <f t="shared" si="9"/>
        <v>0</v>
      </c>
      <c r="Q98" s="47">
        <f t="shared" si="10"/>
        <v>0</v>
      </c>
      <c r="R98" s="48">
        <f t="shared" si="11"/>
        <v>0</v>
      </c>
      <c r="S98" s="48">
        <f t="shared" si="12"/>
        <v>0</v>
      </c>
      <c r="T98" s="49">
        <f t="shared" si="13"/>
        <v>0</v>
      </c>
      <c r="U98" s="50" t="s">
        <v>48</v>
      </c>
      <c r="V98" s="115" t="s">
        <v>49</v>
      </c>
    </row>
    <row r="99" spans="1:22" ht="15" customHeight="1">
      <c r="A99"/>
      <c r="B99"/>
      <c r="C99"/>
      <c r="D99"/>
      <c r="E99" s="110"/>
      <c r="F99" s="41"/>
      <c r="G99" s="42"/>
      <c r="H99" s="43"/>
      <c r="I99" s="43"/>
      <c r="J99" s="43"/>
      <c r="K99" s="43"/>
      <c r="L99" s="44"/>
      <c r="M99" s="45"/>
      <c r="N99" s="28" t="str">
        <f t="shared" si="7"/>
        <v xml:space="preserve"> </v>
      </c>
      <c r="O99" s="29" t="str">
        <f t="shared" si="8"/>
        <v xml:space="preserve"> </v>
      </c>
      <c r="P99" s="46">
        <f t="shared" si="9"/>
        <v>0</v>
      </c>
      <c r="Q99" s="47">
        <f t="shared" si="10"/>
        <v>0</v>
      </c>
      <c r="R99" s="48">
        <f t="shared" si="11"/>
        <v>0</v>
      </c>
      <c r="S99" s="48">
        <f t="shared" si="12"/>
        <v>0</v>
      </c>
      <c r="T99" s="49">
        <f t="shared" si="13"/>
        <v>0</v>
      </c>
      <c r="U99" s="50" t="s">
        <v>48</v>
      </c>
      <c r="V99" s="115" t="s">
        <v>49</v>
      </c>
    </row>
    <row r="100" spans="1:22" ht="15" customHeight="1">
      <c r="A100"/>
      <c r="B100"/>
      <c r="C100"/>
      <c r="D100"/>
      <c r="E100" s="110"/>
      <c r="F100" s="41"/>
      <c r="G100" s="42"/>
      <c r="H100" s="43"/>
      <c r="I100" s="43"/>
      <c r="J100" s="43"/>
      <c r="K100" s="43"/>
      <c r="L100" s="44"/>
      <c r="M100" s="45"/>
      <c r="N100" s="28" t="str">
        <f t="shared" si="7"/>
        <v xml:space="preserve"> </v>
      </c>
      <c r="O100" s="29" t="str">
        <f t="shared" si="8"/>
        <v xml:space="preserve"> </v>
      </c>
      <c r="P100" s="46">
        <f t="shared" si="9"/>
        <v>0</v>
      </c>
      <c r="Q100" s="47">
        <f t="shared" si="10"/>
        <v>0</v>
      </c>
      <c r="R100" s="48">
        <f t="shared" si="11"/>
        <v>0</v>
      </c>
      <c r="S100" s="48">
        <f t="shared" si="12"/>
        <v>0</v>
      </c>
      <c r="T100" s="49">
        <f t="shared" si="13"/>
        <v>0</v>
      </c>
      <c r="U100" s="50" t="s">
        <v>48</v>
      </c>
      <c r="V100" s="115" t="s">
        <v>49</v>
      </c>
    </row>
    <row r="101" spans="1:22" ht="15" customHeight="1" thickBot="1">
      <c r="A101"/>
      <c r="B101"/>
      <c r="C101"/>
      <c r="D101"/>
      <c r="E101" s="78"/>
      <c r="F101" s="59"/>
      <c r="G101" s="60"/>
      <c r="H101" s="61"/>
      <c r="I101" s="61"/>
      <c r="J101" s="61"/>
      <c r="K101" s="61"/>
      <c r="L101" s="62"/>
      <c r="M101" s="63"/>
      <c r="N101" s="64" t="str">
        <f t="shared" si="7"/>
        <v xml:space="preserve"> </v>
      </c>
      <c r="O101" s="65" t="str">
        <f t="shared" si="8"/>
        <v xml:space="preserve"> </v>
      </c>
      <c r="P101" s="66">
        <f t="shared" si="9"/>
        <v>0</v>
      </c>
      <c r="Q101" s="67">
        <f t="shared" si="10"/>
        <v>0</v>
      </c>
      <c r="R101" s="68">
        <f t="shared" si="11"/>
        <v>0</v>
      </c>
      <c r="S101" s="68">
        <f t="shared" si="12"/>
        <v>0</v>
      </c>
      <c r="T101" s="69">
        <f t="shared" si="13"/>
        <v>0</v>
      </c>
      <c r="U101" s="70" t="s">
        <v>48</v>
      </c>
      <c r="V101" s="114" t="s">
        <v>49</v>
      </c>
    </row>
    <row r="102" spans="1:22" ht="15" customHeight="1">
      <c r="A102"/>
      <c r="B102"/>
      <c r="C102"/>
      <c r="D102"/>
      <c r="E102" s="108"/>
      <c r="F102" s="23"/>
      <c r="G102" s="72"/>
      <c r="H102" s="25"/>
      <c r="I102" s="25"/>
      <c r="J102" s="25"/>
      <c r="K102" s="25"/>
      <c r="L102" s="26"/>
      <c r="M102" s="27"/>
      <c r="N102" s="28" t="str">
        <f t="shared" si="7"/>
        <v xml:space="preserve"> </v>
      </c>
      <c r="O102" s="29" t="str">
        <f t="shared" si="8"/>
        <v xml:space="preserve"> </v>
      </c>
      <c r="P102" s="73">
        <f t="shared" si="9"/>
        <v>0</v>
      </c>
      <c r="Q102" s="31">
        <f t="shared" si="10"/>
        <v>0</v>
      </c>
      <c r="R102" s="74">
        <f t="shared" si="11"/>
        <v>0</v>
      </c>
      <c r="S102" s="74">
        <f t="shared" si="12"/>
        <v>0</v>
      </c>
      <c r="T102" s="75">
        <f t="shared" si="13"/>
        <v>0</v>
      </c>
      <c r="U102" s="76" t="s">
        <v>48</v>
      </c>
      <c r="V102" s="113"/>
    </row>
    <row r="103" spans="1:22" ht="15" customHeight="1">
      <c r="A103"/>
      <c r="B103"/>
      <c r="C103"/>
      <c r="D103"/>
      <c r="E103" s="110"/>
      <c r="F103" s="41"/>
      <c r="G103" s="42"/>
      <c r="H103" s="43"/>
      <c r="I103" s="43"/>
      <c r="J103" s="43"/>
      <c r="K103" s="43"/>
      <c r="L103" s="44"/>
      <c r="M103" s="45"/>
      <c r="N103" s="28" t="str">
        <f t="shared" si="7"/>
        <v xml:space="preserve"> </v>
      </c>
      <c r="O103" s="29" t="str">
        <f t="shared" si="8"/>
        <v xml:space="preserve"> </v>
      </c>
      <c r="P103" s="46">
        <f t="shared" si="9"/>
        <v>0</v>
      </c>
      <c r="Q103" s="47">
        <f t="shared" si="10"/>
        <v>0</v>
      </c>
      <c r="R103" s="48">
        <f t="shared" si="11"/>
        <v>0</v>
      </c>
      <c r="S103" s="48">
        <f t="shared" si="12"/>
        <v>0</v>
      </c>
      <c r="T103" s="49">
        <f t="shared" si="13"/>
        <v>0</v>
      </c>
      <c r="U103" s="50" t="s">
        <v>48</v>
      </c>
      <c r="V103" s="115"/>
    </row>
    <row r="104" spans="1:22" ht="15" customHeight="1">
      <c r="A104"/>
      <c r="B104"/>
      <c r="C104"/>
      <c r="D104"/>
      <c r="E104" s="110"/>
      <c r="F104" s="41"/>
      <c r="G104" s="42"/>
      <c r="H104" s="43"/>
      <c r="I104" s="43"/>
      <c r="J104" s="43"/>
      <c r="K104" s="43"/>
      <c r="L104" s="44"/>
      <c r="M104" s="45"/>
      <c r="N104" s="28" t="str">
        <f t="shared" si="7"/>
        <v xml:space="preserve"> </v>
      </c>
      <c r="O104" s="29" t="str">
        <f t="shared" si="8"/>
        <v xml:space="preserve"> </v>
      </c>
      <c r="P104" s="46">
        <f t="shared" si="9"/>
        <v>0</v>
      </c>
      <c r="Q104" s="47">
        <f t="shared" si="10"/>
        <v>0</v>
      </c>
      <c r="R104" s="48">
        <f t="shared" si="11"/>
        <v>0</v>
      </c>
      <c r="S104" s="48">
        <f t="shared" si="12"/>
        <v>0</v>
      </c>
      <c r="T104" s="49">
        <f t="shared" si="13"/>
        <v>0</v>
      </c>
      <c r="U104" s="50" t="s">
        <v>48</v>
      </c>
      <c r="V104" s="115"/>
    </row>
    <row r="105" spans="1:22" ht="15" customHeight="1">
      <c r="A105"/>
      <c r="B105"/>
      <c r="C105"/>
      <c r="D105"/>
      <c r="E105" s="110"/>
      <c r="F105" s="41"/>
      <c r="G105" s="42"/>
      <c r="H105" s="43"/>
      <c r="I105" s="43"/>
      <c r="J105" s="43"/>
      <c r="K105" s="43"/>
      <c r="L105" s="44"/>
      <c r="M105" s="45"/>
      <c r="N105" s="28" t="str">
        <f t="shared" si="7"/>
        <v xml:space="preserve"> </v>
      </c>
      <c r="O105" s="29" t="str">
        <f t="shared" si="8"/>
        <v xml:space="preserve"> </v>
      </c>
      <c r="P105" s="46">
        <f t="shared" si="9"/>
        <v>0</v>
      </c>
      <c r="Q105" s="47">
        <f t="shared" si="10"/>
        <v>0</v>
      </c>
      <c r="R105" s="48">
        <f t="shared" si="11"/>
        <v>0</v>
      </c>
      <c r="S105" s="48">
        <f t="shared" si="12"/>
        <v>0</v>
      </c>
      <c r="T105" s="49">
        <f t="shared" si="13"/>
        <v>0</v>
      </c>
      <c r="U105" s="50" t="s">
        <v>48</v>
      </c>
      <c r="V105" s="115"/>
    </row>
    <row r="106" spans="1:22" ht="15" customHeight="1">
      <c r="A106"/>
      <c r="B106"/>
      <c r="C106"/>
      <c r="D106"/>
      <c r="E106" s="110"/>
      <c r="F106" s="41"/>
      <c r="G106" s="42"/>
      <c r="H106" s="43"/>
      <c r="I106" s="43"/>
      <c r="J106" s="43"/>
      <c r="K106" s="43"/>
      <c r="L106" s="44"/>
      <c r="M106" s="45"/>
      <c r="N106" s="28" t="str">
        <f t="shared" si="7"/>
        <v xml:space="preserve"> </v>
      </c>
      <c r="O106" s="29" t="str">
        <f t="shared" si="8"/>
        <v xml:space="preserve"> </v>
      </c>
      <c r="P106" s="46">
        <f t="shared" si="9"/>
        <v>0</v>
      </c>
      <c r="Q106" s="47">
        <f t="shared" si="10"/>
        <v>0</v>
      </c>
      <c r="R106" s="48">
        <f t="shared" si="11"/>
        <v>0</v>
      </c>
      <c r="S106" s="48">
        <f t="shared" si="12"/>
        <v>0</v>
      </c>
      <c r="T106" s="49">
        <f t="shared" si="13"/>
        <v>0</v>
      </c>
      <c r="U106" s="50" t="s">
        <v>48</v>
      </c>
      <c r="V106" s="115"/>
    </row>
    <row r="107" spans="1:22" ht="15" customHeight="1">
      <c r="E107" s="110"/>
      <c r="F107" s="41"/>
      <c r="G107" s="42"/>
      <c r="H107" s="43"/>
      <c r="I107" s="43"/>
      <c r="J107" s="43"/>
      <c r="K107" s="43"/>
      <c r="L107" s="44"/>
      <c r="M107" s="45"/>
      <c r="N107" s="28" t="str">
        <f t="shared" si="7"/>
        <v xml:space="preserve"> </v>
      </c>
      <c r="O107" s="29" t="str">
        <f t="shared" si="8"/>
        <v xml:space="preserve"> </v>
      </c>
      <c r="P107" s="46">
        <f t="shared" si="9"/>
        <v>0</v>
      </c>
      <c r="Q107" s="47">
        <f t="shared" si="10"/>
        <v>0</v>
      </c>
      <c r="R107" s="48">
        <f t="shared" si="11"/>
        <v>0</v>
      </c>
      <c r="S107" s="48">
        <f t="shared" si="12"/>
        <v>0</v>
      </c>
      <c r="T107" s="49">
        <f t="shared" si="13"/>
        <v>0</v>
      </c>
      <c r="U107" s="50" t="s">
        <v>48</v>
      </c>
      <c r="V107" s="115"/>
    </row>
    <row r="108" spans="1:22" ht="15" customHeight="1" thickBot="1">
      <c r="E108" s="78"/>
      <c r="F108" s="59"/>
      <c r="G108" s="60"/>
      <c r="H108" s="61"/>
      <c r="I108" s="61"/>
      <c r="J108" s="61"/>
      <c r="K108" s="61"/>
      <c r="L108" s="62"/>
      <c r="M108" s="63"/>
      <c r="N108" s="64" t="str">
        <f t="shared" si="7"/>
        <v xml:space="preserve"> </v>
      </c>
      <c r="O108" s="65" t="str">
        <f t="shared" si="8"/>
        <v xml:space="preserve"> </v>
      </c>
      <c r="P108" s="66">
        <f t="shared" si="9"/>
        <v>0</v>
      </c>
      <c r="Q108" s="67">
        <f t="shared" si="10"/>
        <v>0</v>
      </c>
      <c r="R108" s="68">
        <f t="shared" si="11"/>
        <v>0</v>
      </c>
      <c r="S108" s="68">
        <f t="shared" si="12"/>
        <v>0</v>
      </c>
      <c r="T108" s="69">
        <f t="shared" si="13"/>
        <v>0</v>
      </c>
      <c r="U108" s="70" t="s">
        <v>48</v>
      </c>
      <c r="V108" s="114"/>
    </row>
    <row r="109" spans="1:22" ht="15" customHeight="1">
      <c r="E109" s="108"/>
      <c r="F109" s="23"/>
      <c r="G109" s="72"/>
      <c r="H109" s="25"/>
      <c r="I109" s="25"/>
      <c r="J109" s="25"/>
      <c r="K109" s="25"/>
      <c r="L109" s="26"/>
      <c r="M109" s="27"/>
      <c r="N109" s="28" t="str">
        <f t="shared" si="7"/>
        <v xml:space="preserve"> </v>
      </c>
      <c r="O109" s="29" t="str">
        <f t="shared" si="8"/>
        <v xml:space="preserve"> </v>
      </c>
      <c r="P109" s="73">
        <f t="shared" si="9"/>
        <v>0</v>
      </c>
      <c r="Q109" s="31">
        <f t="shared" si="10"/>
        <v>0</v>
      </c>
      <c r="R109" s="74">
        <f t="shared" si="11"/>
        <v>0</v>
      </c>
      <c r="S109" s="74">
        <f t="shared" si="12"/>
        <v>0</v>
      </c>
      <c r="T109" s="75">
        <f t="shared" si="13"/>
        <v>0</v>
      </c>
      <c r="U109" s="76" t="s">
        <v>48</v>
      </c>
      <c r="V109" s="113"/>
    </row>
    <row r="110" spans="1:22" ht="15" customHeight="1">
      <c r="E110" s="110"/>
      <c r="F110" s="41"/>
      <c r="G110" s="42"/>
      <c r="H110" s="43"/>
      <c r="I110" s="43"/>
      <c r="J110" s="43"/>
      <c r="K110" s="43"/>
      <c r="L110" s="44"/>
      <c r="M110" s="45"/>
      <c r="N110" s="28" t="str">
        <f t="shared" si="7"/>
        <v xml:space="preserve"> </v>
      </c>
      <c r="O110" s="29" t="str">
        <f t="shared" si="8"/>
        <v xml:space="preserve"> </v>
      </c>
      <c r="P110" s="46">
        <f t="shared" si="9"/>
        <v>0</v>
      </c>
      <c r="Q110" s="47">
        <f t="shared" si="10"/>
        <v>0</v>
      </c>
      <c r="R110" s="48">
        <f t="shared" si="11"/>
        <v>0</v>
      </c>
      <c r="S110" s="48">
        <f t="shared" si="12"/>
        <v>0</v>
      </c>
      <c r="T110" s="49">
        <f t="shared" si="13"/>
        <v>0</v>
      </c>
      <c r="U110" s="50" t="s">
        <v>48</v>
      </c>
      <c r="V110" s="115"/>
    </row>
    <row r="111" spans="1:22" ht="15" customHeight="1">
      <c r="E111" s="110"/>
      <c r="F111" s="41"/>
      <c r="G111" s="42"/>
      <c r="H111" s="43"/>
      <c r="I111" s="43"/>
      <c r="J111" s="43"/>
      <c r="K111" s="43"/>
      <c r="L111" s="44"/>
      <c r="M111" s="45"/>
      <c r="N111" s="28" t="str">
        <f t="shared" si="7"/>
        <v xml:space="preserve"> </v>
      </c>
      <c r="O111" s="29" t="str">
        <f t="shared" si="8"/>
        <v xml:space="preserve"> </v>
      </c>
      <c r="P111" s="46">
        <f t="shared" si="9"/>
        <v>0</v>
      </c>
      <c r="Q111" s="47">
        <f t="shared" si="10"/>
        <v>0</v>
      </c>
      <c r="R111" s="48">
        <f t="shared" si="11"/>
        <v>0</v>
      </c>
      <c r="S111" s="48">
        <f t="shared" si="12"/>
        <v>0</v>
      </c>
      <c r="T111" s="49">
        <f t="shared" si="13"/>
        <v>0</v>
      </c>
      <c r="U111" s="50" t="s">
        <v>48</v>
      </c>
      <c r="V111" s="115"/>
    </row>
    <row r="112" spans="1:22" ht="15" customHeight="1">
      <c r="E112" s="110"/>
      <c r="F112" s="41"/>
      <c r="G112" s="42"/>
      <c r="H112" s="43"/>
      <c r="I112" s="43"/>
      <c r="J112" s="43"/>
      <c r="K112" s="43"/>
      <c r="L112" s="44"/>
      <c r="M112" s="45"/>
      <c r="N112" s="28" t="str">
        <f t="shared" si="7"/>
        <v xml:space="preserve"> </v>
      </c>
      <c r="O112" s="29" t="str">
        <f t="shared" si="8"/>
        <v xml:space="preserve"> </v>
      </c>
      <c r="P112" s="46">
        <f t="shared" si="9"/>
        <v>0</v>
      </c>
      <c r="Q112" s="47">
        <f t="shared" si="10"/>
        <v>0</v>
      </c>
      <c r="R112" s="48">
        <f t="shared" si="11"/>
        <v>0</v>
      </c>
      <c r="S112" s="48">
        <f t="shared" si="12"/>
        <v>0</v>
      </c>
      <c r="T112" s="49">
        <f t="shared" si="13"/>
        <v>0</v>
      </c>
      <c r="U112" s="50" t="s">
        <v>48</v>
      </c>
      <c r="V112" s="115"/>
    </row>
    <row r="113" spans="5:22" ht="15" customHeight="1">
      <c r="E113" s="110"/>
      <c r="F113" s="41"/>
      <c r="G113" s="42"/>
      <c r="H113" s="43"/>
      <c r="I113" s="43"/>
      <c r="J113" s="43"/>
      <c r="K113" s="43"/>
      <c r="L113" s="44"/>
      <c r="M113" s="45"/>
      <c r="N113" s="28" t="str">
        <f t="shared" si="7"/>
        <v xml:space="preserve"> </v>
      </c>
      <c r="O113" s="29" t="str">
        <f t="shared" si="8"/>
        <v xml:space="preserve"> </v>
      </c>
      <c r="P113" s="46">
        <f t="shared" si="9"/>
        <v>0</v>
      </c>
      <c r="Q113" s="47">
        <f t="shared" si="10"/>
        <v>0</v>
      </c>
      <c r="R113" s="48">
        <f t="shared" si="11"/>
        <v>0</v>
      </c>
      <c r="S113" s="48">
        <f t="shared" si="12"/>
        <v>0</v>
      </c>
      <c r="T113" s="49">
        <f t="shared" si="13"/>
        <v>0</v>
      </c>
      <c r="U113" s="50" t="s">
        <v>48</v>
      </c>
      <c r="V113" s="115"/>
    </row>
    <row r="114" spans="5:22" ht="15" customHeight="1">
      <c r="E114" s="110"/>
      <c r="F114" s="41"/>
      <c r="G114" s="42"/>
      <c r="H114" s="43"/>
      <c r="I114" s="43"/>
      <c r="J114" s="43"/>
      <c r="K114" s="43"/>
      <c r="L114" s="44"/>
      <c r="M114" s="45"/>
      <c r="N114" s="28" t="str">
        <f t="shared" si="7"/>
        <v xml:space="preserve"> </v>
      </c>
      <c r="O114" s="29" t="str">
        <f t="shared" si="8"/>
        <v xml:space="preserve"> </v>
      </c>
      <c r="P114" s="46">
        <f t="shared" si="9"/>
        <v>0</v>
      </c>
      <c r="Q114" s="47">
        <f t="shared" si="10"/>
        <v>0</v>
      </c>
      <c r="R114" s="48">
        <f t="shared" si="11"/>
        <v>0</v>
      </c>
      <c r="S114" s="48">
        <f t="shared" si="12"/>
        <v>0</v>
      </c>
      <c r="T114" s="49">
        <f t="shared" si="13"/>
        <v>0</v>
      </c>
      <c r="U114" s="50" t="s">
        <v>48</v>
      </c>
      <c r="V114" s="115"/>
    </row>
    <row r="115" spans="5:22" ht="15" customHeight="1" thickBot="1">
      <c r="E115" s="78"/>
      <c r="F115" s="59"/>
      <c r="G115" s="60"/>
      <c r="H115" s="61"/>
      <c r="I115" s="61"/>
      <c r="J115" s="61"/>
      <c r="K115" s="61"/>
      <c r="L115" s="62"/>
      <c r="M115" s="63"/>
      <c r="N115" s="64" t="str">
        <f t="shared" si="7"/>
        <v xml:space="preserve"> </v>
      </c>
      <c r="O115" s="65" t="str">
        <f t="shared" si="8"/>
        <v xml:space="preserve"> </v>
      </c>
      <c r="P115" s="66">
        <f t="shared" si="9"/>
        <v>0</v>
      </c>
      <c r="Q115" s="125">
        <f t="shared" si="10"/>
        <v>0</v>
      </c>
      <c r="R115" s="126">
        <f t="shared" si="11"/>
        <v>0</v>
      </c>
      <c r="S115" s="126">
        <f t="shared" si="12"/>
        <v>0</v>
      </c>
      <c r="T115" s="127">
        <f t="shared" si="13"/>
        <v>0</v>
      </c>
      <c r="U115" s="128" t="s">
        <v>48</v>
      </c>
      <c r="V115" s="129"/>
    </row>
    <row r="116" spans="5:22" ht="15" customHeight="1">
      <c r="E116" s="108"/>
      <c r="F116" s="23"/>
      <c r="G116" s="72"/>
      <c r="H116" s="25"/>
      <c r="I116" s="25"/>
      <c r="J116" s="25"/>
      <c r="K116" s="25"/>
      <c r="L116" s="26"/>
      <c r="M116" s="27"/>
      <c r="N116" s="28" t="str">
        <f t="shared" si="7"/>
        <v xml:space="preserve"> </v>
      </c>
      <c r="O116" s="29" t="str">
        <f t="shared" si="8"/>
        <v xml:space="preserve"> </v>
      </c>
      <c r="P116" s="73">
        <f t="shared" si="9"/>
        <v>0</v>
      </c>
      <c r="Q116" s="131">
        <f t="shared" si="10"/>
        <v>0</v>
      </c>
      <c r="R116" s="32">
        <f t="shared" si="11"/>
        <v>0</v>
      </c>
      <c r="S116" s="32">
        <f t="shared" si="12"/>
        <v>0</v>
      </c>
      <c r="T116" s="33">
        <f t="shared" si="13"/>
        <v>0</v>
      </c>
      <c r="U116" s="34" t="s">
        <v>48</v>
      </c>
      <c r="V116" s="132"/>
    </row>
    <row r="117" spans="5:22" ht="15" customHeight="1">
      <c r="E117" s="110"/>
      <c r="F117" s="41"/>
      <c r="G117" s="42"/>
      <c r="H117" s="43"/>
      <c r="I117" s="43"/>
      <c r="J117" s="43"/>
      <c r="K117" s="43"/>
      <c r="L117" s="44"/>
      <c r="M117" s="45"/>
      <c r="N117" s="28" t="str">
        <f t="shared" si="7"/>
        <v xml:space="preserve"> </v>
      </c>
      <c r="O117" s="29" t="str">
        <f t="shared" si="8"/>
        <v xml:space="preserve"> </v>
      </c>
      <c r="P117" s="46">
        <f t="shared" si="9"/>
        <v>0</v>
      </c>
      <c r="Q117" s="47">
        <f t="shared" si="10"/>
        <v>0</v>
      </c>
      <c r="R117" s="48">
        <f t="shared" si="11"/>
        <v>0</v>
      </c>
      <c r="S117" s="48">
        <f t="shared" si="12"/>
        <v>0</v>
      </c>
      <c r="T117" s="49">
        <f t="shared" si="13"/>
        <v>0</v>
      </c>
      <c r="U117" s="50" t="s">
        <v>48</v>
      </c>
      <c r="V117" s="115"/>
    </row>
    <row r="118" spans="5:22" ht="15" customHeight="1" thickBot="1">
      <c r="E118" s="78"/>
      <c r="F118" s="59"/>
      <c r="G118" s="60"/>
      <c r="H118" s="61"/>
      <c r="I118" s="61"/>
      <c r="J118" s="61"/>
      <c r="K118" s="61"/>
      <c r="L118" s="62"/>
      <c r="M118" s="63"/>
      <c r="N118" s="64" t="str">
        <f t="shared" si="7"/>
        <v xml:space="preserve"> </v>
      </c>
      <c r="O118" s="65" t="str">
        <f t="shared" si="8"/>
        <v xml:space="preserve"> </v>
      </c>
      <c r="P118" s="66">
        <f t="shared" si="9"/>
        <v>0</v>
      </c>
      <c r="Q118" s="67">
        <f t="shared" si="10"/>
        <v>0</v>
      </c>
      <c r="R118" s="68">
        <f t="shared" si="11"/>
        <v>0</v>
      </c>
      <c r="S118" s="68">
        <f t="shared" si="12"/>
        <v>0</v>
      </c>
      <c r="T118" s="69">
        <f t="shared" si="13"/>
        <v>0</v>
      </c>
      <c r="U118" s="70" t="s">
        <v>48</v>
      </c>
      <c r="V118" s="114"/>
    </row>
    <row r="119" spans="5:22" ht="15" customHeight="1" thickBot="1">
      <c r="E119" s="84"/>
      <c r="F119" s="85"/>
      <c r="G119" s="86"/>
      <c r="H119" s="87"/>
      <c r="I119" s="87"/>
      <c r="J119" s="87"/>
      <c r="K119" s="87"/>
      <c r="L119" s="88"/>
      <c r="M119" s="89"/>
      <c r="N119" s="64" t="str">
        <f t="shared" si="7"/>
        <v xml:space="preserve"> </v>
      </c>
      <c r="O119" s="65" t="str">
        <f t="shared" si="8"/>
        <v xml:space="preserve"> </v>
      </c>
      <c r="P119" s="90">
        <f t="shared" si="9"/>
        <v>0</v>
      </c>
      <c r="Q119" s="91">
        <f t="shared" si="10"/>
        <v>0</v>
      </c>
      <c r="R119" s="92">
        <f t="shared" si="11"/>
        <v>0</v>
      </c>
      <c r="S119" s="92">
        <f t="shared" si="12"/>
        <v>0</v>
      </c>
      <c r="T119" s="93">
        <f t="shared" si="13"/>
        <v>0</v>
      </c>
      <c r="U119" s="94" t="s">
        <v>46</v>
      </c>
      <c r="V119" s="133"/>
    </row>
    <row r="120" spans="5:22" ht="15" customHeight="1">
      <c r="E120" s="108"/>
      <c r="F120" s="23"/>
      <c r="G120" s="72"/>
      <c r="H120" s="25"/>
      <c r="I120" s="25"/>
      <c r="J120" s="25"/>
      <c r="K120" s="25"/>
      <c r="L120" s="26"/>
      <c r="M120" s="27"/>
      <c r="N120" s="28" t="str">
        <f t="shared" si="7"/>
        <v xml:space="preserve"> </v>
      </c>
      <c r="O120" s="29" t="str">
        <f t="shared" si="8"/>
        <v xml:space="preserve"> </v>
      </c>
      <c r="P120" s="73">
        <f t="shared" si="9"/>
        <v>0</v>
      </c>
      <c r="Q120" s="31">
        <f t="shared" si="10"/>
        <v>0</v>
      </c>
      <c r="R120" s="74">
        <f t="shared" si="11"/>
        <v>0</v>
      </c>
      <c r="S120" s="74">
        <f t="shared" si="12"/>
        <v>0</v>
      </c>
      <c r="T120" s="75">
        <f t="shared" si="13"/>
        <v>0</v>
      </c>
      <c r="U120" s="76" t="s">
        <v>46</v>
      </c>
      <c r="V120" s="113"/>
    </row>
    <row r="121" spans="5:22" ht="15" customHeight="1">
      <c r="E121" s="110"/>
      <c r="F121" s="41"/>
      <c r="G121" s="72"/>
      <c r="H121" s="43"/>
      <c r="I121" s="43"/>
      <c r="J121" s="43"/>
      <c r="K121" s="43"/>
      <c r="L121" s="44"/>
      <c r="M121" s="45"/>
      <c r="N121" s="28" t="str">
        <f t="shared" si="7"/>
        <v xml:space="preserve"> </v>
      </c>
      <c r="O121" s="29" t="str">
        <f t="shared" si="8"/>
        <v xml:space="preserve"> </v>
      </c>
      <c r="P121" s="46">
        <f t="shared" si="9"/>
        <v>0</v>
      </c>
      <c r="Q121" s="47">
        <f t="shared" si="10"/>
        <v>0</v>
      </c>
      <c r="R121" s="48">
        <f t="shared" si="11"/>
        <v>0</v>
      </c>
      <c r="S121" s="48">
        <f t="shared" si="12"/>
        <v>0</v>
      </c>
      <c r="T121" s="49">
        <f t="shared" si="13"/>
        <v>0</v>
      </c>
      <c r="U121" s="50" t="s">
        <v>46</v>
      </c>
      <c r="V121" s="115"/>
    </row>
    <row r="122" spans="5:22" ht="15" customHeight="1">
      <c r="E122" s="110"/>
      <c r="F122" s="41"/>
      <c r="G122" s="72"/>
      <c r="H122" s="43"/>
      <c r="I122" s="43"/>
      <c r="J122" s="43"/>
      <c r="K122" s="43"/>
      <c r="L122" s="44"/>
      <c r="M122" s="45"/>
      <c r="N122" s="28" t="str">
        <f t="shared" si="7"/>
        <v xml:space="preserve"> </v>
      </c>
      <c r="O122" s="29" t="str">
        <f t="shared" si="8"/>
        <v xml:space="preserve"> </v>
      </c>
      <c r="P122" s="46">
        <f t="shared" si="9"/>
        <v>0</v>
      </c>
      <c r="Q122" s="47">
        <f t="shared" si="10"/>
        <v>0</v>
      </c>
      <c r="R122" s="48">
        <f t="shared" si="11"/>
        <v>0</v>
      </c>
      <c r="S122" s="48">
        <f t="shared" si="12"/>
        <v>0</v>
      </c>
      <c r="T122" s="49">
        <f t="shared" si="13"/>
        <v>0</v>
      </c>
      <c r="U122" s="50" t="s">
        <v>46</v>
      </c>
      <c r="V122" s="115"/>
    </row>
    <row r="123" spans="5:22" ht="15" customHeight="1">
      <c r="E123" s="110"/>
      <c r="F123" s="41"/>
      <c r="G123" s="72"/>
      <c r="H123" s="43"/>
      <c r="I123" s="43"/>
      <c r="J123" s="43"/>
      <c r="K123" s="43"/>
      <c r="L123" s="44"/>
      <c r="M123" s="45"/>
      <c r="N123" s="28" t="str">
        <f t="shared" si="7"/>
        <v xml:space="preserve"> </v>
      </c>
      <c r="O123" s="29" t="str">
        <f t="shared" si="8"/>
        <v xml:space="preserve"> </v>
      </c>
      <c r="P123" s="46">
        <f t="shared" si="9"/>
        <v>0</v>
      </c>
      <c r="Q123" s="47">
        <f t="shared" si="10"/>
        <v>0</v>
      </c>
      <c r="R123" s="48">
        <f t="shared" si="11"/>
        <v>0</v>
      </c>
      <c r="S123" s="48">
        <f t="shared" si="12"/>
        <v>0</v>
      </c>
      <c r="T123" s="49">
        <f t="shared" si="13"/>
        <v>0</v>
      </c>
      <c r="U123" s="50" t="s">
        <v>46</v>
      </c>
      <c r="V123" s="115"/>
    </row>
    <row r="124" spans="5:22" ht="15" customHeight="1" thickBot="1">
      <c r="E124" s="78"/>
      <c r="F124" s="59"/>
      <c r="G124" s="60"/>
      <c r="H124" s="61"/>
      <c r="I124" s="61"/>
      <c r="J124" s="61"/>
      <c r="K124" s="61"/>
      <c r="L124" s="62"/>
      <c r="M124" s="63"/>
      <c r="N124" s="64" t="str">
        <f t="shared" si="7"/>
        <v xml:space="preserve"> </v>
      </c>
      <c r="O124" s="65" t="str">
        <f t="shared" si="8"/>
        <v xml:space="preserve"> </v>
      </c>
      <c r="P124" s="66">
        <f t="shared" si="9"/>
        <v>0</v>
      </c>
      <c r="Q124" s="67">
        <f t="shared" si="10"/>
        <v>0</v>
      </c>
      <c r="R124" s="68">
        <f t="shared" si="11"/>
        <v>0</v>
      </c>
      <c r="S124" s="68">
        <f t="shared" si="12"/>
        <v>0</v>
      </c>
      <c r="T124" s="69">
        <f t="shared" si="13"/>
        <v>0</v>
      </c>
      <c r="U124" s="70" t="s">
        <v>46</v>
      </c>
      <c r="V124" s="114"/>
    </row>
    <row r="125" spans="5:22" ht="15" customHeight="1">
      <c r="E125" s="108"/>
      <c r="F125" s="23"/>
      <c r="G125" s="72"/>
      <c r="H125" s="25"/>
      <c r="I125" s="25"/>
      <c r="J125" s="25"/>
      <c r="K125" s="25"/>
      <c r="L125" s="26"/>
      <c r="M125" s="27"/>
      <c r="N125" s="28" t="str">
        <f t="shared" si="7"/>
        <v xml:space="preserve"> </v>
      </c>
      <c r="O125" s="29" t="str">
        <f t="shared" si="8"/>
        <v xml:space="preserve"> </v>
      </c>
      <c r="P125" s="73">
        <f t="shared" si="9"/>
        <v>0</v>
      </c>
      <c r="Q125" s="31">
        <f t="shared" si="10"/>
        <v>0</v>
      </c>
      <c r="R125" s="74">
        <f t="shared" si="11"/>
        <v>0</v>
      </c>
      <c r="S125" s="74">
        <f t="shared" si="12"/>
        <v>0</v>
      </c>
      <c r="T125" s="75">
        <f t="shared" si="13"/>
        <v>0</v>
      </c>
      <c r="U125" s="76" t="s">
        <v>46</v>
      </c>
      <c r="V125" s="113"/>
    </row>
    <row r="126" spans="5:22" ht="15" customHeight="1">
      <c r="E126" s="110"/>
      <c r="F126" s="41"/>
      <c r="G126" s="72"/>
      <c r="H126" s="43"/>
      <c r="I126" s="43"/>
      <c r="J126" s="43"/>
      <c r="K126" s="43"/>
      <c r="L126" s="44"/>
      <c r="M126" s="45"/>
      <c r="N126" s="28" t="str">
        <f t="shared" si="7"/>
        <v xml:space="preserve"> </v>
      </c>
      <c r="O126" s="29" t="str">
        <f t="shared" si="8"/>
        <v xml:space="preserve"> </v>
      </c>
      <c r="P126" s="46">
        <f t="shared" si="9"/>
        <v>0</v>
      </c>
      <c r="Q126" s="47">
        <f t="shared" si="10"/>
        <v>0</v>
      </c>
      <c r="R126" s="48">
        <f t="shared" si="11"/>
        <v>0</v>
      </c>
      <c r="S126" s="48">
        <f t="shared" si="12"/>
        <v>0</v>
      </c>
      <c r="T126" s="49">
        <f t="shared" si="13"/>
        <v>0</v>
      </c>
      <c r="U126" s="50" t="s">
        <v>46</v>
      </c>
      <c r="V126" s="115"/>
    </row>
    <row r="127" spans="5:22" ht="15" customHeight="1">
      <c r="E127" s="110"/>
      <c r="F127" s="41"/>
      <c r="G127" s="72"/>
      <c r="H127" s="43"/>
      <c r="I127" s="43"/>
      <c r="J127" s="43"/>
      <c r="K127" s="43"/>
      <c r="L127" s="44"/>
      <c r="M127" s="45"/>
      <c r="N127" s="28" t="str">
        <f t="shared" si="7"/>
        <v xml:space="preserve"> </v>
      </c>
      <c r="O127" s="29" t="str">
        <f t="shared" si="8"/>
        <v xml:space="preserve"> </v>
      </c>
      <c r="P127" s="46">
        <f t="shared" si="9"/>
        <v>0</v>
      </c>
      <c r="Q127" s="47">
        <f t="shared" si="10"/>
        <v>0</v>
      </c>
      <c r="R127" s="48">
        <f t="shared" si="11"/>
        <v>0</v>
      </c>
      <c r="S127" s="48">
        <f t="shared" si="12"/>
        <v>0</v>
      </c>
      <c r="T127" s="49">
        <f t="shared" si="13"/>
        <v>0</v>
      </c>
      <c r="U127" s="50" t="s">
        <v>46</v>
      </c>
      <c r="V127" s="115"/>
    </row>
    <row r="128" spans="5:22" ht="15" customHeight="1">
      <c r="E128" s="110"/>
      <c r="F128" s="41"/>
      <c r="G128" s="42"/>
      <c r="H128" s="43"/>
      <c r="I128" s="43"/>
      <c r="J128" s="43"/>
      <c r="K128" s="43"/>
      <c r="L128" s="44"/>
      <c r="M128" s="45"/>
      <c r="N128" s="28" t="str">
        <f t="shared" si="7"/>
        <v xml:space="preserve"> </v>
      </c>
      <c r="O128" s="29" t="str">
        <f t="shared" si="8"/>
        <v xml:space="preserve"> </v>
      </c>
      <c r="P128" s="46">
        <f t="shared" si="9"/>
        <v>0</v>
      </c>
      <c r="Q128" s="47">
        <f t="shared" si="10"/>
        <v>0</v>
      </c>
      <c r="R128" s="48">
        <f t="shared" si="11"/>
        <v>0</v>
      </c>
      <c r="S128" s="48">
        <f t="shared" si="12"/>
        <v>0</v>
      </c>
      <c r="T128" s="49">
        <f t="shared" si="13"/>
        <v>0</v>
      </c>
      <c r="U128" s="50" t="s">
        <v>46</v>
      </c>
      <c r="V128" s="115"/>
    </row>
    <row r="129" spans="5:22" ht="15" customHeight="1">
      <c r="E129" s="110"/>
      <c r="F129" s="41"/>
      <c r="G129" s="42"/>
      <c r="H129" s="43"/>
      <c r="I129" s="43"/>
      <c r="J129" s="43"/>
      <c r="K129" s="43"/>
      <c r="L129" s="44"/>
      <c r="M129" s="45"/>
      <c r="N129" s="28" t="str">
        <f t="shared" si="7"/>
        <v xml:space="preserve"> </v>
      </c>
      <c r="O129" s="29" t="str">
        <f t="shared" si="8"/>
        <v xml:space="preserve"> </v>
      </c>
      <c r="P129" s="46">
        <f t="shared" si="9"/>
        <v>0</v>
      </c>
      <c r="Q129" s="47">
        <f t="shared" si="10"/>
        <v>0</v>
      </c>
      <c r="R129" s="48">
        <f t="shared" si="11"/>
        <v>0</v>
      </c>
      <c r="S129" s="48">
        <f t="shared" si="12"/>
        <v>0</v>
      </c>
      <c r="T129" s="49">
        <f t="shared" si="13"/>
        <v>0</v>
      </c>
      <c r="U129" s="50" t="s">
        <v>46</v>
      </c>
      <c r="V129" s="115"/>
    </row>
    <row r="130" spans="5:22" ht="15" customHeight="1" thickBot="1">
      <c r="E130" s="78"/>
      <c r="F130" s="59"/>
      <c r="G130" s="60"/>
      <c r="H130" s="61"/>
      <c r="I130" s="61"/>
      <c r="J130" s="61"/>
      <c r="K130" s="61"/>
      <c r="L130" s="62"/>
      <c r="M130" s="63"/>
      <c r="N130" s="64" t="str">
        <f t="shared" si="7"/>
        <v xml:space="preserve"> </v>
      </c>
      <c r="O130" s="65" t="str">
        <f t="shared" si="8"/>
        <v xml:space="preserve"> </v>
      </c>
      <c r="P130" s="66">
        <f t="shared" si="9"/>
        <v>0</v>
      </c>
      <c r="Q130" s="67">
        <f t="shared" si="10"/>
        <v>0</v>
      </c>
      <c r="R130" s="68">
        <f t="shared" si="11"/>
        <v>0</v>
      </c>
      <c r="S130" s="68">
        <f t="shared" si="12"/>
        <v>0</v>
      </c>
      <c r="T130" s="69">
        <f t="shared" si="13"/>
        <v>0</v>
      </c>
      <c r="U130" s="70" t="s">
        <v>46</v>
      </c>
      <c r="V130" s="114"/>
    </row>
    <row r="131" spans="5:22" ht="15" customHeight="1">
      <c r="E131" s="134"/>
      <c r="F131" s="135"/>
      <c r="G131" s="24"/>
      <c r="H131" s="136"/>
      <c r="I131" s="136"/>
      <c r="J131" s="136"/>
      <c r="K131" s="136"/>
      <c r="L131" s="137"/>
      <c r="M131" s="138"/>
      <c r="N131" s="28" t="str">
        <f t="shared" si="7"/>
        <v xml:space="preserve"> </v>
      </c>
      <c r="O131" s="29" t="str">
        <f t="shared" si="8"/>
        <v xml:space="preserve"> </v>
      </c>
      <c r="P131" s="30">
        <f t="shared" si="9"/>
        <v>0</v>
      </c>
      <c r="Q131" s="139">
        <f t="shared" si="10"/>
        <v>0</v>
      </c>
      <c r="R131" s="32">
        <f t="shared" si="11"/>
        <v>0</v>
      </c>
      <c r="S131" s="32">
        <f t="shared" si="12"/>
        <v>0</v>
      </c>
      <c r="T131" s="33">
        <f t="shared" si="13"/>
        <v>0</v>
      </c>
      <c r="U131" s="34" t="s">
        <v>50</v>
      </c>
      <c r="V131" s="132"/>
    </row>
    <row r="132" spans="5:22" ht="15" customHeight="1">
      <c r="E132" s="110"/>
      <c r="F132" s="41"/>
      <c r="G132" s="42"/>
      <c r="H132" s="43"/>
      <c r="I132" s="43"/>
      <c r="J132" s="43"/>
      <c r="K132" s="43"/>
      <c r="L132" s="44"/>
      <c r="M132" s="45"/>
      <c r="N132" s="28" t="str">
        <f t="shared" ref="N132:N195" si="14">IF(G132=$A$3,(H132-$B$3)/2,IF(G132=$A$4,(H132-$B$4)/4,IF(G132=$A$5,(H132-$B$5)/2,IF(G132=$A$6,(H132-$B$6)/4,IF(G132=$A$7,(H132-$B$7)/2,IF(G132=$A$8,(H132-$B$8)/4,IF(G132=$A$9,(H132-$B$9)/2,IF(G132=$A$10,(H132-$B$10)/4,IF(G132=$A$11,(H132-$B$11)/2,IF(G132=$A$12,(H132-$B$12)/4,IF(G132=$A$13,(H132-$B$13)/2,IF(G132=$A$14,(H132-$B$14)/2,IF(G132=$A$15,(H132-$B$15)/4,IF(G132=$A$16,(H132-$B$16)/2,IF(G132=$A$17,(H132-$B$17)/4,IF(G132=$A$18,(H132-$B$18)/2,IF(G132=$A$19,(H132-$B$19)/4,IF(G132=$A$23,(H132-$B$23)/2,IF(G132=$A$24,(H132-$B$24)/4,IF(G132=$A$20,(H132-$B$20)/2,IF(G132=$A$21,(H132-$B$21)/4,IF(G132=$A$25,(H132-$B$25)/2,IF(G132=$A$26,(H132-$B$26)/4,IF(G132=$A$22,(H132-$B$22)/2," "))))))))))))))))))))))))</f>
        <v xml:space="preserve"> </v>
      </c>
      <c r="O132" s="29" t="str">
        <f t="shared" ref="O132:O195" si="15">IF(G132=$A$3,(I132-$C$3),IF(G132=$A$4,(I132-$C$4),IF(G132=$A$5,(I132-$C$5),IF(G132=$A$6,(I132-$C$6),IF(G132=$A$7,(I132-$C$7),IF(G132=$A$8,(I132-$C$8),IF(G132=$A$9,(I132-$C$9),IF(G132=$A$10,(I132-$C$10),IF(G132=$A$11,(I132-$C$11),IF(G132=$A$12,(I132-$C$12),IF(G132=$A$13,(I132-$C$13),IF(G132=$A$14,(I132-$C$14),IF(G132=$A$15,(I132-$C$15),IF(G132=$A$16,(I132-$C$16),IF(G132=$A$17,(I132-$C$17),IF(G132=$A$18,(I132-$C$18),IF(G132=$A$19,(I132-$C$19),IF(G132=$A$23,(I132-$C$23),IF(G132=$A$24,(I132-$C$24),IF(G132=$A$20,(I132-$C$20),IF(G132=$A$21,(I132-$C$21),IF(G132=$A$25,(I132-$C$25),IF(G132=$A$26,(I132-$C$26),IF(G132=$A$22,(I132-$C$22)," "))))))))))))))))))))))))</f>
        <v xml:space="preserve"> </v>
      </c>
      <c r="P132" s="46">
        <f t="shared" ref="P132:P195" si="16">IFERROR(IF(G132=$A$3,2,IF(G132=$A$4,4,IF(G132=$A$5,2,IF(G132=$A$6,4,IF(G132=$A$7,2,IF(G132=$A$8,4,IF(G132=$A$9,2,IF(G132=$A$10,4,IF(G132=$A$11,2,IF(G132=$A$12,4,IF(G132=$A$13,2,IF(G132=$A$14,2,IF(G132=$A$15,4,IF(G132=$A$16,2,IF(G132=$A$17,4,IF(G132=$A$18,2,IF(G132=$A$19,4,IF(G132=$A$20,2,IF(G132=$A$21,4,IF(G132=$A$23,2,IF(G132=$A$24,4,IF(G132=$A$25,2,IF(G132=$A$26,4,IF(G132=$A$22,2," "))))))))))))))))))))))))*J132,0)</f>
        <v>0</v>
      </c>
      <c r="Q132" s="47">
        <f t="shared" ref="Q132:Q195" si="17">L132</f>
        <v>0</v>
      </c>
      <c r="R132" s="48">
        <f t="shared" ref="R132:R195" si="18">IF(G132=$A$3,N132-$D$3,IF(G132=$A$4,N132-$D$4,IF(G132=$A$5,N132-$D$5,IF(G132=$A$6,N132-$D$6,IF(G132=$A$7,N132-$D$7,IF(G132=$A$8,N132-$D$8,IF(G132=$A$9,N132-$D$9,IF(G132=$A$10,N132-$D$10,IF(G132=$A$11,N132-$D$11,IF(G132=$A$12,N132-D141,IF(G132=$A$13,N132-$D$13,IF(G132=$A$14,N132-$D$14,IF(G132=$A$15,N132-$D$15,IF(G132=$A$16,N132-$D$16,IF(G132=$A$17,N132-$D$17,IF(G132=$A$20,N132-$D$20,IF(G132=$A$21,N132-$D$21,IF(G132=$A$18,N132-$D$18,IF(G132=$A$19,N132-$D$18,IF(G132=$A$23,N132-$D$23,IF(G132=$A$24,N132-$D$23,IF(G132=$A$25,N132-$D$25,IF(G132=$A$26,N132-$D$26,IF(G132=$A$22,N132-$D$22,0))))))))))))))))))))))))</f>
        <v>0</v>
      </c>
      <c r="S132" s="48">
        <f t="shared" ref="S132:S195" si="19">IF(G132=$A$3,O132-$D$3,IF(G132=$A$4,O132-$D$4,IF(G132=$A$5,O132-$D$5,IF(G132=$A$6,O132-$D$6,IF(G132=$A$7,O132-$D$7,IF(G132=$A$8,O132-$D$8,IF(G132=$A$9,O132-$D$9,IF(G132=$A$10,O132-$D$10,IF(G132=$A$11,O132-$D$11,IF(G132=$A$12,O132-$D$12,IF(G132=$A$13,O132-$D$13,IF(G132=$A$14,O132-$D$14,IF(G132=$A$15,O132-$D$15,IF(G132=$A$16,O132-$D$16,IF(G132=$A$17,O132-$D$17,IF(G132=$A$20,O132-$D$21,IF(G132=$A$21,O132-$D$21,IF(G132=$A$18,O132-$D$19,IF(G132=$A$19,O132-$D$19,IF(G132=$A$23,O132-$D$24,IF(G132=$A$24,O132-$D$24,IF(G132=$A$25,O132-$D$25,IF(G132=$A$26,O132-$D$26,IF(G132=$A$22,O132-$D$22,0))))))))))))))))))))))))</f>
        <v>0</v>
      </c>
      <c r="T132" s="49">
        <f t="shared" ref="T132:T195" si="20">P132</f>
        <v>0</v>
      </c>
      <c r="U132" s="50" t="s">
        <v>46</v>
      </c>
      <c r="V132" s="115"/>
    </row>
    <row r="133" spans="5:22" ht="15" customHeight="1">
      <c r="E133" s="110"/>
      <c r="F133" s="41"/>
      <c r="G133" s="42"/>
      <c r="H133" s="43"/>
      <c r="I133" s="43"/>
      <c r="J133" s="43"/>
      <c r="K133" s="43"/>
      <c r="L133" s="44"/>
      <c r="M133" s="45"/>
      <c r="N133" s="28" t="str">
        <f t="shared" si="14"/>
        <v xml:space="preserve"> </v>
      </c>
      <c r="O133" s="29" t="str">
        <f t="shared" si="15"/>
        <v xml:space="preserve"> </v>
      </c>
      <c r="P133" s="46">
        <f t="shared" si="16"/>
        <v>0</v>
      </c>
      <c r="Q133" s="47">
        <f t="shared" si="17"/>
        <v>0</v>
      </c>
      <c r="R133" s="48">
        <f t="shared" si="18"/>
        <v>0</v>
      </c>
      <c r="S133" s="48">
        <f t="shared" si="19"/>
        <v>0</v>
      </c>
      <c r="T133" s="49">
        <f t="shared" si="20"/>
        <v>0</v>
      </c>
      <c r="U133" s="50"/>
      <c r="V133" s="115"/>
    </row>
    <row r="134" spans="5:22" ht="15" customHeight="1" thickBot="1">
      <c r="E134" s="78"/>
      <c r="F134" s="59"/>
      <c r="G134" s="60"/>
      <c r="H134" s="61"/>
      <c r="I134" s="61"/>
      <c r="J134" s="61"/>
      <c r="K134" s="61"/>
      <c r="L134" s="62"/>
      <c r="M134" s="63"/>
      <c r="N134" s="64" t="str">
        <f t="shared" si="14"/>
        <v xml:space="preserve"> </v>
      </c>
      <c r="O134" s="65" t="str">
        <f t="shared" si="15"/>
        <v xml:space="preserve"> </v>
      </c>
      <c r="P134" s="66">
        <f t="shared" si="16"/>
        <v>0</v>
      </c>
      <c r="Q134" s="67">
        <f t="shared" si="17"/>
        <v>0</v>
      </c>
      <c r="R134" s="68">
        <f t="shared" si="18"/>
        <v>0</v>
      </c>
      <c r="S134" s="68">
        <f t="shared" si="19"/>
        <v>0</v>
      </c>
      <c r="T134" s="69">
        <f t="shared" si="20"/>
        <v>0</v>
      </c>
      <c r="U134" s="70" t="s">
        <v>46</v>
      </c>
      <c r="V134" s="114"/>
    </row>
    <row r="135" spans="5:22" ht="15" customHeight="1">
      <c r="E135" s="108"/>
      <c r="F135" s="23"/>
      <c r="G135" s="72"/>
      <c r="H135" s="25"/>
      <c r="I135" s="25"/>
      <c r="J135" s="25"/>
      <c r="K135" s="25"/>
      <c r="L135" s="26"/>
      <c r="M135" s="27"/>
      <c r="N135" s="28" t="str">
        <f t="shared" si="14"/>
        <v xml:space="preserve"> </v>
      </c>
      <c r="O135" s="29" t="str">
        <f t="shared" si="15"/>
        <v xml:space="preserve"> </v>
      </c>
      <c r="P135" s="73">
        <f t="shared" si="16"/>
        <v>0</v>
      </c>
      <c r="Q135" s="31">
        <f t="shared" si="17"/>
        <v>0</v>
      </c>
      <c r="R135" s="74">
        <f t="shared" si="18"/>
        <v>0</v>
      </c>
      <c r="S135" s="74">
        <f t="shared" si="19"/>
        <v>0</v>
      </c>
      <c r="T135" s="75">
        <f t="shared" si="20"/>
        <v>0</v>
      </c>
      <c r="U135" s="76"/>
      <c r="V135" s="113"/>
    </row>
    <row r="136" spans="5:22" ht="15" customHeight="1">
      <c r="E136" s="110"/>
      <c r="F136" s="41"/>
      <c r="G136" s="42"/>
      <c r="H136" s="43"/>
      <c r="I136" s="43"/>
      <c r="J136" s="43"/>
      <c r="K136" s="43"/>
      <c r="L136" s="44"/>
      <c r="M136" s="45"/>
      <c r="N136" s="28" t="str">
        <f t="shared" si="14"/>
        <v xml:space="preserve"> </v>
      </c>
      <c r="O136" s="29" t="str">
        <f t="shared" si="15"/>
        <v xml:space="preserve"> </v>
      </c>
      <c r="P136" s="46">
        <f t="shared" si="16"/>
        <v>0</v>
      </c>
      <c r="Q136" s="47">
        <f t="shared" si="17"/>
        <v>0</v>
      </c>
      <c r="R136" s="48">
        <f t="shared" si="18"/>
        <v>0</v>
      </c>
      <c r="S136" s="48">
        <f t="shared" si="19"/>
        <v>0</v>
      </c>
      <c r="T136" s="49">
        <f t="shared" si="20"/>
        <v>0</v>
      </c>
      <c r="U136" s="50"/>
      <c r="V136" s="115"/>
    </row>
    <row r="137" spans="5:22" ht="15" customHeight="1">
      <c r="E137" s="110"/>
      <c r="F137" s="41"/>
      <c r="G137" s="42"/>
      <c r="H137" s="43"/>
      <c r="I137" s="43"/>
      <c r="J137" s="43"/>
      <c r="K137" s="43"/>
      <c r="L137" s="44"/>
      <c r="M137" s="45"/>
      <c r="N137" s="28" t="str">
        <f t="shared" si="14"/>
        <v xml:space="preserve"> </v>
      </c>
      <c r="O137" s="29" t="str">
        <f t="shared" si="15"/>
        <v xml:space="preserve"> </v>
      </c>
      <c r="P137" s="46">
        <f t="shared" si="16"/>
        <v>0</v>
      </c>
      <c r="Q137" s="47">
        <f t="shared" si="17"/>
        <v>0</v>
      </c>
      <c r="R137" s="48">
        <f t="shared" si="18"/>
        <v>0</v>
      </c>
      <c r="S137" s="48">
        <f t="shared" si="19"/>
        <v>0</v>
      </c>
      <c r="T137" s="49">
        <f t="shared" si="20"/>
        <v>0</v>
      </c>
      <c r="U137" s="50"/>
      <c r="V137" s="115"/>
    </row>
    <row r="138" spans="5:22" ht="15" customHeight="1" thickBot="1">
      <c r="E138" s="78"/>
      <c r="F138" s="59"/>
      <c r="G138" s="60"/>
      <c r="H138" s="61"/>
      <c r="I138" s="61"/>
      <c r="J138" s="61"/>
      <c r="K138" s="61"/>
      <c r="L138" s="62"/>
      <c r="M138" s="63"/>
      <c r="N138" s="64" t="str">
        <f t="shared" si="14"/>
        <v xml:space="preserve"> </v>
      </c>
      <c r="O138" s="65" t="str">
        <f t="shared" si="15"/>
        <v xml:space="preserve"> </v>
      </c>
      <c r="P138" s="66">
        <f t="shared" si="16"/>
        <v>0</v>
      </c>
      <c r="Q138" s="67">
        <f t="shared" si="17"/>
        <v>0</v>
      </c>
      <c r="R138" s="68">
        <f t="shared" si="18"/>
        <v>0</v>
      </c>
      <c r="S138" s="68">
        <f t="shared" si="19"/>
        <v>0</v>
      </c>
      <c r="T138" s="69">
        <f t="shared" si="20"/>
        <v>0</v>
      </c>
      <c r="U138" s="70"/>
      <c r="V138" s="114"/>
    </row>
    <row r="139" spans="5:22" ht="15" customHeight="1">
      <c r="E139" s="108"/>
      <c r="F139" s="23"/>
      <c r="G139" s="72"/>
      <c r="H139" s="25"/>
      <c r="I139" s="25"/>
      <c r="J139" s="25"/>
      <c r="K139" s="25"/>
      <c r="L139" s="26"/>
      <c r="M139" s="27"/>
      <c r="N139" s="28" t="str">
        <f t="shared" si="14"/>
        <v xml:space="preserve"> </v>
      </c>
      <c r="O139" s="29" t="str">
        <f t="shared" si="15"/>
        <v xml:space="preserve"> </v>
      </c>
      <c r="P139" s="73">
        <f t="shared" si="16"/>
        <v>0</v>
      </c>
      <c r="Q139" s="31">
        <f t="shared" si="17"/>
        <v>0</v>
      </c>
      <c r="R139" s="74">
        <f t="shared" si="18"/>
        <v>0</v>
      </c>
      <c r="S139" s="74">
        <f t="shared" si="19"/>
        <v>0</v>
      </c>
      <c r="T139" s="75">
        <f t="shared" si="20"/>
        <v>0</v>
      </c>
      <c r="U139" s="76" t="s">
        <v>46</v>
      </c>
      <c r="V139" s="113"/>
    </row>
    <row r="140" spans="5:22" ht="15" customHeight="1" thickBot="1">
      <c r="E140" s="78"/>
      <c r="F140" s="59"/>
      <c r="G140" s="60"/>
      <c r="H140" s="61"/>
      <c r="I140" s="61"/>
      <c r="J140" s="61"/>
      <c r="K140" s="61"/>
      <c r="L140" s="62"/>
      <c r="M140" s="63"/>
      <c r="N140" s="64" t="str">
        <f t="shared" si="14"/>
        <v xml:space="preserve"> </v>
      </c>
      <c r="O140" s="65" t="str">
        <f t="shared" si="15"/>
        <v xml:space="preserve"> </v>
      </c>
      <c r="P140" s="66">
        <f t="shared" si="16"/>
        <v>0</v>
      </c>
      <c r="Q140" s="67">
        <f t="shared" si="17"/>
        <v>0</v>
      </c>
      <c r="R140" s="68">
        <f t="shared" si="18"/>
        <v>0</v>
      </c>
      <c r="S140" s="68">
        <f t="shared" si="19"/>
        <v>0</v>
      </c>
      <c r="T140" s="69">
        <f t="shared" si="20"/>
        <v>0</v>
      </c>
      <c r="U140" s="70" t="s">
        <v>46</v>
      </c>
      <c r="V140" s="114"/>
    </row>
    <row r="141" spans="5:22" ht="15" customHeight="1">
      <c r="E141" s="108"/>
      <c r="F141" s="23"/>
      <c r="G141" s="72"/>
      <c r="H141" s="25"/>
      <c r="I141" s="25"/>
      <c r="J141" s="25"/>
      <c r="K141" s="25"/>
      <c r="L141" s="26"/>
      <c r="M141" s="27"/>
      <c r="N141" s="28" t="str">
        <f t="shared" si="14"/>
        <v xml:space="preserve"> </v>
      </c>
      <c r="O141" s="29" t="str">
        <f t="shared" si="15"/>
        <v xml:space="preserve"> </v>
      </c>
      <c r="P141" s="73">
        <f t="shared" si="16"/>
        <v>0</v>
      </c>
      <c r="Q141" s="31">
        <f t="shared" si="17"/>
        <v>0</v>
      </c>
      <c r="R141" s="74">
        <f t="shared" si="18"/>
        <v>0</v>
      </c>
      <c r="S141" s="74">
        <f t="shared" si="19"/>
        <v>0</v>
      </c>
      <c r="T141" s="75">
        <f t="shared" si="20"/>
        <v>0</v>
      </c>
      <c r="U141" s="76" t="s">
        <v>46</v>
      </c>
      <c r="V141" s="113"/>
    </row>
    <row r="142" spans="5:22" ht="15" customHeight="1" thickBot="1">
      <c r="E142" s="78"/>
      <c r="F142" s="59"/>
      <c r="G142" s="60"/>
      <c r="H142" s="61"/>
      <c r="I142" s="61"/>
      <c r="J142" s="61"/>
      <c r="K142" s="61"/>
      <c r="L142" s="62"/>
      <c r="M142" s="63"/>
      <c r="N142" s="64" t="str">
        <f t="shared" si="14"/>
        <v xml:space="preserve"> </v>
      </c>
      <c r="O142" s="65" t="str">
        <f t="shared" si="15"/>
        <v xml:space="preserve"> </v>
      </c>
      <c r="P142" s="66">
        <f t="shared" si="16"/>
        <v>0</v>
      </c>
      <c r="Q142" s="67">
        <f t="shared" si="17"/>
        <v>0</v>
      </c>
      <c r="R142" s="68">
        <f t="shared" si="18"/>
        <v>0</v>
      </c>
      <c r="S142" s="68">
        <f t="shared" si="19"/>
        <v>0</v>
      </c>
      <c r="T142" s="69">
        <f t="shared" si="20"/>
        <v>0</v>
      </c>
      <c r="U142" s="70" t="s">
        <v>46</v>
      </c>
      <c r="V142" s="114"/>
    </row>
    <row r="143" spans="5:22" ht="15" customHeight="1">
      <c r="E143" s="108"/>
      <c r="F143" s="23"/>
      <c r="G143" s="72"/>
      <c r="H143" s="25"/>
      <c r="I143" s="25"/>
      <c r="J143" s="25"/>
      <c r="K143" s="25"/>
      <c r="L143" s="26"/>
      <c r="M143" s="27"/>
      <c r="N143" s="28" t="str">
        <f t="shared" si="14"/>
        <v xml:space="preserve"> </v>
      </c>
      <c r="O143" s="29" t="str">
        <f t="shared" si="15"/>
        <v xml:space="preserve"> </v>
      </c>
      <c r="P143" s="73">
        <f t="shared" si="16"/>
        <v>0</v>
      </c>
      <c r="Q143" s="31">
        <f t="shared" si="17"/>
        <v>0</v>
      </c>
      <c r="R143" s="74">
        <f t="shared" si="18"/>
        <v>0</v>
      </c>
      <c r="S143" s="74">
        <f t="shared" si="19"/>
        <v>0</v>
      </c>
      <c r="T143" s="75">
        <f t="shared" si="20"/>
        <v>0</v>
      </c>
      <c r="U143" s="76" t="s">
        <v>46</v>
      </c>
      <c r="V143" s="113"/>
    </row>
    <row r="144" spans="5:22" ht="15" customHeight="1" thickBot="1">
      <c r="E144" s="78"/>
      <c r="F144" s="59"/>
      <c r="G144" s="60"/>
      <c r="H144" s="61"/>
      <c r="I144" s="61"/>
      <c r="J144" s="61"/>
      <c r="K144" s="61"/>
      <c r="L144" s="62"/>
      <c r="M144" s="63"/>
      <c r="N144" s="64" t="str">
        <f t="shared" si="14"/>
        <v xml:space="preserve"> </v>
      </c>
      <c r="O144" s="65" t="str">
        <f t="shared" si="15"/>
        <v xml:space="preserve"> </v>
      </c>
      <c r="P144" s="66">
        <f t="shared" si="16"/>
        <v>0</v>
      </c>
      <c r="Q144" s="67">
        <f t="shared" si="17"/>
        <v>0</v>
      </c>
      <c r="R144" s="68">
        <f t="shared" si="18"/>
        <v>0</v>
      </c>
      <c r="S144" s="68">
        <f t="shared" si="19"/>
        <v>0</v>
      </c>
      <c r="T144" s="69">
        <f t="shared" si="20"/>
        <v>0</v>
      </c>
      <c r="U144" s="70" t="s">
        <v>46</v>
      </c>
      <c r="V144" s="114"/>
    </row>
    <row r="145" spans="1:271" ht="15" customHeight="1" thickBot="1">
      <c r="E145" s="84"/>
      <c r="F145" s="85"/>
      <c r="G145" s="86"/>
      <c r="H145" s="87"/>
      <c r="I145" s="87"/>
      <c r="J145" s="87"/>
      <c r="K145" s="87"/>
      <c r="L145" s="88"/>
      <c r="M145" s="89"/>
      <c r="N145" s="64" t="str">
        <f t="shared" si="14"/>
        <v xml:space="preserve"> </v>
      </c>
      <c r="O145" s="65" t="str">
        <f t="shared" si="15"/>
        <v xml:space="preserve"> </v>
      </c>
      <c r="P145" s="90">
        <f t="shared" si="16"/>
        <v>0</v>
      </c>
      <c r="Q145" s="91">
        <f t="shared" si="17"/>
        <v>0</v>
      </c>
      <c r="R145" s="92">
        <f t="shared" si="18"/>
        <v>0</v>
      </c>
      <c r="S145" s="92">
        <f t="shared" si="19"/>
        <v>0</v>
      </c>
      <c r="T145" s="93">
        <f t="shared" si="20"/>
        <v>0</v>
      </c>
      <c r="U145" s="94" t="s">
        <v>48</v>
      </c>
      <c r="V145" s="133"/>
    </row>
    <row r="146" spans="1:271" ht="15" customHeight="1">
      <c r="E146" s="108"/>
      <c r="F146" s="23"/>
      <c r="G146" s="72"/>
      <c r="H146" s="25"/>
      <c r="I146" s="25"/>
      <c r="J146" s="25"/>
      <c r="K146" s="25"/>
      <c r="L146" s="26"/>
      <c r="M146" s="27"/>
      <c r="N146" s="28" t="str">
        <f t="shared" si="14"/>
        <v xml:space="preserve"> </v>
      </c>
      <c r="O146" s="29" t="str">
        <f t="shared" si="15"/>
        <v xml:space="preserve"> </v>
      </c>
      <c r="P146" s="73">
        <f t="shared" si="16"/>
        <v>0</v>
      </c>
      <c r="Q146" s="31">
        <f t="shared" si="17"/>
        <v>0</v>
      </c>
      <c r="R146" s="74">
        <f t="shared" si="18"/>
        <v>0</v>
      </c>
      <c r="S146" s="74">
        <f t="shared" si="19"/>
        <v>0</v>
      </c>
      <c r="T146" s="75">
        <f t="shared" si="20"/>
        <v>0</v>
      </c>
      <c r="U146" s="76" t="s">
        <v>51</v>
      </c>
      <c r="V146" s="113"/>
    </row>
    <row r="147" spans="1:271" ht="15" customHeight="1">
      <c r="E147" s="110"/>
      <c r="F147" s="41"/>
      <c r="G147" s="42"/>
      <c r="H147" s="43"/>
      <c r="I147" s="43"/>
      <c r="J147" s="43"/>
      <c r="K147" s="43"/>
      <c r="L147" s="44"/>
      <c r="M147" s="45"/>
      <c r="N147" s="28" t="str">
        <f t="shared" si="14"/>
        <v xml:space="preserve"> </v>
      </c>
      <c r="O147" s="29" t="str">
        <f t="shared" si="15"/>
        <v xml:space="preserve"> </v>
      </c>
      <c r="P147" s="46">
        <f t="shared" si="16"/>
        <v>0</v>
      </c>
      <c r="Q147" s="47">
        <f t="shared" si="17"/>
        <v>0</v>
      </c>
      <c r="R147" s="48">
        <f t="shared" si="18"/>
        <v>0</v>
      </c>
      <c r="S147" s="48">
        <f t="shared" si="19"/>
        <v>0</v>
      </c>
      <c r="T147" s="49">
        <f t="shared" si="20"/>
        <v>0</v>
      </c>
      <c r="U147" s="50" t="s">
        <v>51</v>
      </c>
      <c r="V147" s="115"/>
    </row>
    <row r="148" spans="1:271" ht="15" customHeight="1" thickBot="1">
      <c r="E148" s="78"/>
      <c r="F148" s="59"/>
      <c r="G148" s="60"/>
      <c r="H148" s="61"/>
      <c r="I148" s="61"/>
      <c r="J148" s="61"/>
      <c r="K148" s="61"/>
      <c r="L148" s="62"/>
      <c r="M148" s="63"/>
      <c r="N148" s="64" t="str">
        <f t="shared" si="14"/>
        <v xml:space="preserve"> </v>
      </c>
      <c r="O148" s="65" t="str">
        <f t="shared" si="15"/>
        <v xml:space="preserve"> </v>
      </c>
      <c r="P148" s="66">
        <f t="shared" si="16"/>
        <v>0</v>
      </c>
      <c r="Q148" s="67">
        <f t="shared" si="17"/>
        <v>0</v>
      </c>
      <c r="R148" s="68">
        <f t="shared" si="18"/>
        <v>0</v>
      </c>
      <c r="S148" s="68">
        <f t="shared" si="19"/>
        <v>0</v>
      </c>
      <c r="T148" s="69">
        <f t="shared" si="20"/>
        <v>0</v>
      </c>
      <c r="U148" s="70" t="s">
        <v>51</v>
      </c>
      <c r="V148" s="114"/>
    </row>
    <row r="149" spans="1:271" ht="15" customHeight="1">
      <c r="E149" s="108"/>
      <c r="F149" s="23"/>
      <c r="G149" s="72"/>
      <c r="H149" s="25"/>
      <c r="I149" s="25"/>
      <c r="J149" s="25"/>
      <c r="K149" s="25"/>
      <c r="L149" s="26"/>
      <c r="M149" s="27"/>
      <c r="N149" s="28" t="str">
        <f t="shared" si="14"/>
        <v xml:space="preserve"> </v>
      </c>
      <c r="O149" s="29" t="str">
        <f t="shared" si="15"/>
        <v xml:space="preserve"> </v>
      </c>
      <c r="P149" s="73">
        <f t="shared" si="16"/>
        <v>0</v>
      </c>
      <c r="Q149" s="31">
        <f t="shared" si="17"/>
        <v>0</v>
      </c>
      <c r="R149" s="74">
        <f t="shared" si="18"/>
        <v>0</v>
      </c>
      <c r="S149" s="74">
        <f t="shared" si="19"/>
        <v>0</v>
      </c>
      <c r="T149" s="75">
        <f t="shared" si="20"/>
        <v>0</v>
      </c>
      <c r="U149" s="76" t="s">
        <v>46</v>
      </c>
      <c r="V149" s="113"/>
    </row>
    <row r="150" spans="1:271" ht="15" customHeight="1">
      <c r="E150" s="110"/>
      <c r="F150" s="41"/>
      <c r="G150" s="42"/>
      <c r="H150" s="43"/>
      <c r="I150" s="43"/>
      <c r="J150" s="43"/>
      <c r="K150" s="43"/>
      <c r="L150" s="44"/>
      <c r="M150" s="45"/>
      <c r="N150" s="28" t="str">
        <f t="shared" si="14"/>
        <v xml:space="preserve"> </v>
      </c>
      <c r="O150" s="29" t="str">
        <f t="shared" si="15"/>
        <v xml:space="preserve"> </v>
      </c>
      <c r="P150" s="46">
        <f t="shared" si="16"/>
        <v>0</v>
      </c>
      <c r="Q150" s="47">
        <f t="shared" si="17"/>
        <v>0</v>
      </c>
      <c r="R150" s="48">
        <f t="shared" si="18"/>
        <v>0</v>
      </c>
      <c r="S150" s="48">
        <f t="shared" si="19"/>
        <v>0</v>
      </c>
      <c r="T150" s="49">
        <f t="shared" si="20"/>
        <v>0</v>
      </c>
      <c r="U150" s="50" t="s">
        <v>46</v>
      </c>
      <c r="V150" s="115"/>
    </row>
    <row r="151" spans="1:271" ht="15" customHeight="1" thickBot="1">
      <c r="E151" s="78"/>
      <c r="F151" s="59"/>
      <c r="G151" s="60"/>
      <c r="H151" s="61"/>
      <c r="I151" s="61"/>
      <c r="J151" s="61"/>
      <c r="K151" s="61"/>
      <c r="L151" s="62"/>
      <c r="M151" s="63"/>
      <c r="N151" s="64" t="str">
        <f t="shared" si="14"/>
        <v xml:space="preserve"> </v>
      </c>
      <c r="O151" s="65" t="str">
        <f t="shared" si="15"/>
        <v xml:space="preserve"> </v>
      </c>
      <c r="P151" s="66">
        <f t="shared" si="16"/>
        <v>0</v>
      </c>
      <c r="Q151" s="67">
        <f t="shared" si="17"/>
        <v>0</v>
      </c>
      <c r="R151" s="68">
        <f t="shared" si="18"/>
        <v>0</v>
      </c>
      <c r="S151" s="68">
        <f t="shared" si="19"/>
        <v>0</v>
      </c>
      <c r="T151" s="69">
        <f t="shared" si="20"/>
        <v>0</v>
      </c>
      <c r="U151" s="70" t="s">
        <v>46</v>
      </c>
      <c r="V151" s="114"/>
    </row>
    <row r="152" spans="1:271" ht="15" customHeight="1">
      <c r="E152" s="108"/>
      <c r="F152" s="23"/>
      <c r="G152" s="72"/>
      <c r="H152" s="25"/>
      <c r="I152" s="25"/>
      <c r="J152" s="25"/>
      <c r="K152" s="25"/>
      <c r="L152" s="26"/>
      <c r="M152" s="27"/>
      <c r="N152" s="28" t="str">
        <f t="shared" si="14"/>
        <v xml:space="preserve"> </v>
      </c>
      <c r="O152" s="29" t="str">
        <f t="shared" si="15"/>
        <v xml:space="preserve"> </v>
      </c>
      <c r="P152" s="73">
        <f t="shared" si="16"/>
        <v>0</v>
      </c>
      <c r="Q152" s="31">
        <f t="shared" si="17"/>
        <v>0</v>
      </c>
      <c r="R152" s="74">
        <f t="shared" si="18"/>
        <v>0</v>
      </c>
      <c r="S152" s="74">
        <f t="shared" si="19"/>
        <v>0</v>
      </c>
      <c r="T152" s="75">
        <f t="shared" si="20"/>
        <v>0</v>
      </c>
      <c r="U152" s="76" t="s">
        <v>51</v>
      </c>
      <c r="V152" s="113" t="s">
        <v>52</v>
      </c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  <c r="IV152"/>
      <c r="IW152"/>
      <c r="IX152"/>
      <c r="IY152"/>
      <c r="IZ152"/>
      <c r="JA152"/>
      <c r="JB152"/>
      <c r="JC152"/>
      <c r="JD152"/>
      <c r="JE152"/>
      <c r="JF152"/>
      <c r="JG152"/>
      <c r="JH152"/>
      <c r="JI152"/>
      <c r="JJ152"/>
      <c r="JK152"/>
    </row>
    <row r="153" spans="1:271" ht="15" customHeight="1">
      <c r="E153" s="110"/>
      <c r="F153" s="41"/>
      <c r="G153" s="42"/>
      <c r="H153" s="43"/>
      <c r="I153" s="43"/>
      <c r="J153" s="43"/>
      <c r="K153" s="43"/>
      <c r="L153" s="44"/>
      <c r="M153" s="45"/>
      <c r="N153" s="28" t="str">
        <f t="shared" si="14"/>
        <v xml:space="preserve"> </v>
      </c>
      <c r="O153" s="29" t="str">
        <f t="shared" si="15"/>
        <v xml:space="preserve"> </v>
      </c>
      <c r="P153" s="46">
        <f t="shared" si="16"/>
        <v>0</v>
      </c>
      <c r="Q153" s="47">
        <f t="shared" si="17"/>
        <v>0</v>
      </c>
      <c r="R153" s="48">
        <f t="shared" si="18"/>
        <v>0</v>
      </c>
      <c r="S153" s="48">
        <f t="shared" si="19"/>
        <v>0</v>
      </c>
      <c r="T153" s="49">
        <f t="shared" si="20"/>
        <v>0</v>
      </c>
      <c r="U153" s="50" t="s">
        <v>51</v>
      </c>
      <c r="V153" s="115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  <c r="IV153"/>
      <c r="IW153"/>
      <c r="IX153"/>
      <c r="IY153"/>
      <c r="IZ153"/>
      <c r="JA153"/>
      <c r="JB153"/>
      <c r="JC153"/>
      <c r="JD153"/>
      <c r="JE153"/>
      <c r="JF153"/>
      <c r="JG153"/>
      <c r="JH153"/>
      <c r="JI153"/>
      <c r="JJ153"/>
      <c r="JK153"/>
    </row>
    <row r="154" spans="1:271" ht="15" customHeight="1">
      <c r="E154" s="110"/>
      <c r="F154" s="41"/>
      <c r="G154" s="42"/>
      <c r="H154" s="43"/>
      <c r="I154" s="43"/>
      <c r="J154" s="43"/>
      <c r="K154" s="43"/>
      <c r="L154" s="44"/>
      <c r="M154" s="45"/>
      <c r="N154" s="28" t="str">
        <f t="shared" si="14"/>
        <v xml:space="preserve"> </v>
      </c>
      <c r="O154" s="29" t="str">
        <f t="shared" si="15"/>
        <v xml:space="preserve"> </v>
      </c>
      <c r="P154" s="46">
        <f t="shared" si="16"/>
        <v>0</v>
      </c>
      <c r="Q154" s="47">
        <f t="shared" si="17"/>
        <v>0</v>
      </c>
      <c r="R154" s="48">
        <f t="shared" si="18"/>
        <v>0</v>
      </c>
      <c r="S154" s="48">
        <f t="shared" si="19"/>
        <v>0</v>
      </c>
      <c r="T154" s="49">
        <f t="shared" si="20"/>
        <v>0</v>
      </c>
      <c r="U154" s="50" t="s">
        <v>51</v>
      </c>
      <c r="V154" s="115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  <c r="IV154"/>
      <c r="IW154"/>
      <c r="IX154"/>
      <c r="IY154"/>
      <c r="IZ154"/>
      <c r="JA154"/>
      <c r="JB154"/>
      <c r="JC154"/>
      <c r="JD154"/>
      <c r="JE154"/>
      <c r="JF154"/>
      <c r="JG154"/>
      <c r="JH154"/>
      <c r="JI154"/>
      <c r="JJ154"/>
      <c r="JK154"/>
    </row>
    <row r="155" spans="1:271" ht="15" customHeight="1">
      <c r="E155" s="110"/>
      <c r="F155" s="41"/>
      <c r="G155" s="42"/>
      <c r="H155" s="43"/>
      <c r="I155" s="43"/>
      <c r="J155" s="43"/>
      <c r="K155" s="43"/>
      <c r="L155" s="44"/>
      <c r="M155" s="45"/>
      <c r="N155" s="28" t="str">
        <f t="shared" si="14"/>
        <v xml:space="preserve"> </v>
      </c>
      <c r="O155" s="29" t="str">
        <f t="shared" si="15"/>
        <v xml:space="preserve"> </v>
      </c>
      <c r="P155" s="46">
        <f t="shared" si="16"/>
        <v>0</v>
      </c>
      <c r="Q155" s="47">
        <f t="shared" si="17"/>
        <v>0</v>
      </c>
      <c r="R155" s="48">
        <f t="shared" si="18"/>
        <v>0</v>
      </c>
      <c r="S155" s="48">
        <f t="shared" si="19"/>
        <v>0</v>
      </c>
      <c r="T155" s="49">
        <f t="shared" si="20"/>
        <v>0</v>
      </c>
      <c r="U155" s="50" t="s">
        <v>51</v>
      </c>
      <c r="V155" s="11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  <c r="IV155"/>
      <c r="IW155"/>
      <c r="IX155"/>
      <c r="IY155"/>
      <c r="IZ155"/>
      <c r="JA155"/>
      <c r="JB155"/>
      <c r="JC155"/>
      <c r="JD155"/>
      <c r="JE155"/>
      <c r="JF155"/>
      <c r="JG155"/>
      <c r="JH155"/>
      <c r="JI155"/>
      <c r="JJ155"/>
      <c r="JK155"/>
    </row>
    <row r="156" spans="1:271" ht="15" customHeight="1" thickBot="1">
      <c r="E156" s="78"/>
      <c r="F156" s="59"/>
      <c r="G156" s="60"/>
      <c r="H156" s="61"/>
      <c r="I156" s="61"/>
      <c r="J156" s="61"/>
      <c r="K156" s="61"/>
      <c r="L156" s="62"/>
      <c r="M156" s="63"/>
      <c r="N156" s="64" t="str">
        <f t="shared" si="14"/>
        <v xml:space="preserve"> </v>
      </c>
      <c r="O156" s="65" t="str">
        <f t="shared" si="15"/>
        <v xml:space="preserve"> </v>
      </c>
      <c r="P156" s="66">
        <f t="shared" si="16"/>
        <v>0</v>
      </c>
      <c r="Q156" s="67">
        <f t="shared" si="17"/>
        <v>0</v>
      </c>
      <c r="R156" s="68">
        <f t="shared" si="18"/>
        <v>0</v>
      </c>
      <c r="S156" s="68">
        <f t="shared" si="19"/>
        <v>0</v>
      </c>
      <c r="T156" s="69">
        <f t="shared" si="20"/>
        <v>0</v>
      </c>
      <c r="U156" s="70" t="s">
        <v>51</v>
      </c>
      <c r="V156" s="114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/>
      <c r="IS156"/>
      <c r="IT156"/>
      <c r="IU156"/>
      <c r="IV156"/>
      <c r="IW156"/>
      <c r="IX156"/>
      <c r="IY156"/>
      <c r="IZ156"/>
      <c r="JA156"/>
      <c r="JB156"/>
      <c r="JC156"/>
      <c r="JD156"/>
      <c r="JE156"/>
      <c r="JF156"/>
      <c r="JG156"/>
      <c r="JH156"/>
      <c r="JI156"/>
      <c r="JJ156"/>
      <c r="JK156"/>
    </row>
    <row r="157" spans="1:271" s="141" customFormat="1" ht="15" customHeight="1" thickTop="1">
      <c r="A157" s="130"/>
      <c r="B157" s="130"/>
      <c r="C157" s="130"/>
      <c r="D157" s="130"/>
      <c r="E157" s="108"/>
      <c r="F157" s="23"/>
      <c r="G157" s="72"/>
      <c r="H157" s="25"/>
      <c r="I157" s="25"/>
      <c r="J157" s="25"/>
      <c r="K157" s="25"/>
      <c r="L157" s="26"/>
      <c r="M157" s="27"/>
      <c r="N157" s="28" t="str">
        <f t="shared" si="14"/>
        <v xml:space="preserve"> </v>
      </c>
      <c r="O157" s="29" t="str">
        <f t="shared" si="15"/>
        <v xml:space="preserve"> </v>
      </c>
      <c r="P157" s="73">
        <f t="shared" si="16"/>
        <v>0</v>
      </c>
      <c r="Q157" s="31">
        <f t="shared" si="17"/>
        <v>0</v>
      </c>
      <c r="R157" s="74">
        <f t="shared" si="18"/>
        <v>0</v>
      </c>
      <c r="S157" s="74">
        <f t="shared" si="19"/>
        <v>0</v>
      </c>
      <c r="T157" s="75">
        <f t="shared" si="20"/>
        <v>0</v>
      </c>
      <c r="U157" s="76"/>
      <c r="V157" s="113"/>
      <c r="W157" s="140"/>
      <c r="X157" s="140"/>
      <c r="Y157" s="140"/>
      <c r="Z157" s="140"/>
      <c r="AA157" s="140"/>
      <c r="AB157" s="140"/>
      <c r="AC157" s="140"/>
      <c r="AD157" s="140"/>
      <c r="AE157" s="140"/>
      <c r="AF157" s="140"/>
      <c r="AG157" s="140"/>
      <c r="AH157" s="140"/>
      <c r="AI157" s="140"/>
      <c r="AJ157" s="140"/>
      <c r="AK157" s="140"/>
      <c r="AL157" s="140"/>
      <c r="AM157" s="140"/>
      <c r="AN157" s="140"/>
      <c r="AO157" s="140"/>
      <c r="AP157" s="140"/>
      <c r="AQ157" s="140"/>
      <c r="AR157" s="140"/>
      <c r="AS157" s="140"/>
      <c r="AT157" s="140"/>
      <c r="AU157" s="140"/>
      <c r="AV157" s="140"/>
      <c r="AW157" s="140"/>
      <c r="AX157" s="140"/>
      <c r="AY157" s="140"/>
      <c r="AZ157" s="140"/>
      <c r="BA157" s="140"/>
      <c r="BB157" s="140"/>
      <c r="BC157" s="140"/>
      <c r="BD157" s="140"/>
      <c r="BE157" s="140"/>
      <c r="BF157" s="140"/>
      <c r="BG157" s="140"/>
      <c r="BH157" s="140"/>
      <c r="BI157" s="140"/>
      <c r="BJ157" s="140"/>
      <c r="BK157" s="140"/>
      <c r="BL157" s="140"/>
      <c r="BM157" s="140"/>
      <c r="BN157" s="140"/>
      <c r="BO157" s="140"/>
      <c r="BP157" s="140"/>
      <c r="BQ157" s="140"/>
      <c r="BR157" s="140"/>
      <c r="BS157" s="140"/>
      <c r="BT157" s="140"/>
      <c r="BU157" s="140"/>
      <c r="BV157" s="140"/>
      <c r="BW157" s="140"/>
      <c r="BX157" s="140"/>
      <c r="BY157" s="140"/>
      <c r="BZ157" s="140"/>
      <c r="CA157" s="140"/>
      <c r="CB157" s="140"/>
      <c r="CC157" s="140"/>
      <c r="CD157" s="140"/>
      <c r="CE157" s="140"/>
      <c r="CF157" s="140"/>
      <c r="CG157" s="140"/>
      <c r="CH157" s="140"/>
      <c r="CI157" s="140"/>
      <c r="CJ157" s="140"/>
      <c r="CK157" s="140"/>
      <c r="CL157" s="140"/>
      <c r="CM157" s="140"/>
      <c r="CN157" s="140"/>
      <c r="CO157" s="140"/>
      <c r="CP157" s="140"/>
      <c r="CQ157" s="140"/>
      <c r="CR157" s="140"/>
      <c r="CS157" s="140"/>
      <c r="CT157" s="140"/>
      <c r="CU157" s="140"/>
      <c r="CV157" s="140"/>
      <c r="CW157" s="140"/>
      <c r="CX157" s="140"/>
      <c r="CY157" s="140"/>
      <c r="CZ157" s="140"/>
      <c r="DA157" s="140"/>
      <c r="DB157" s="140"/>
      <c r="DC157" s="140"/>
      <c r="DD157" s="140"/>
      <c r="DE157" s="140"/>
      <c r="DF157" s="140"/>
      <c r="DG157" s="140"/>
      <c r="DH157" s="140"/>
      <c r="DI157" s="140"/>
      <c r="DJ157" s="140"/>
      <c r="DK157" s="140"/>
      <c r="DL157" s="140"/>
      <c r="DM157" s="140"/>
      <c r="DN157" s="140"/>
      <c r="DO157" s="140"/>
      <c r="DP157" s="140"/>
      <c r="DQ157" s="140"/>
      <c r="DR157" s="140"/>
      <c r="DS157" s="140"/>
      <c r="DT157" s="140"/>
      <c r="DU157" s="140"/>
      <c r="DV157" s="140"/>
      <c r="DW157" s="140"/>
      <c r="DX157" s="140"/>
      <c r="DY157" s="140"/>
      <c r="DZ157" s="140"/>
      <c r="EA157" s="140"/>
      <c r="EB157" s="140"/>
      <c r="EC157" s="140"/>
      <c r="ED157" s="140"/>
      <c r="EE157" s="140"/>
      <c r="EF157" s="140"/>
      <c r="EG157" s="140"/>
      <c r="EH157" s="140"/>
      <c r="EI157" s="140"/>
      <c r="EJ157" s="140"/>
      <c r="EK157" s="140"/>
      <c r="EL157" s="140"/>
      <c r="EM157" s="140"/>
      <c r="EN157" s="140"/>
      <c r="EO157" s="140"/>
      <c r="EP157" s="140"/>
      <c r="EQ157" s="140"/>
      <c r="ER157" s="140"/>
      <c r="ES157" s="140"/>
      <c r="ET157" s="140"/>
      <c r="EU157" s="140"/>
      <c r="EV157" s="140"/>
      <c r="EW157" s="140"/>
      <c r="EX157" s="140"/>
      <c r="EY157" s="140"/>
      <c r="EZ157" s="140"/>
      <c r="FA157" s="140"/>
      <c r="FB157" s="140"/>
      <c r="FC157" s="140"/>
      <c r="FD157" s="140"/>
      <c r="FE157" s="140"/>
      <c r="FF157" s="140"/>
      <c r="FG157" s="140"/>
      <c r="FH157" s="140"/>
      <c r="FI157" s="140"/>
      <c r="FJ157" s="140"/>
      <c r="FK157" s="140"/>
      <c r="FL157" s="140"/>
      <c r="FM157" s="140"/>
      <c r="FN157" s="140"/>
      <c r="FO157" s="140"/>
      <c r="FP157" s="140"/>
      <c r="FQ157" s="140"/>
      <c r="FR157" s="140"/>
      <c r="FS157" s="140"/>
      <c r="FT157" s="140"/>
      <c r="FU157" s="140"/>
      <c r="FV157" s="140"/>
      <c r="FW157" s="140"/>
      <c r="FX157" s="140"/>
      <c r="FY157" s="140"/>
      <c r="FZ157" s="140"/>
      <c r="GA157" s="140"/>
      <c r="GB157" s="140"/>
      <c r="GC157" s="140"/>
      <c r="GD157" s="140"/>
      <c r="GE157" s="140"/>
      <c r="GF157" s="140"/>
      <c r="GG157" s="140"/>
      <c r="GH157" s="140"/>
      <c r="GI157" s="140"/>
      <c r="GJ157" s="140"/>
      <c r="GK157" s="140"/>
      <c r="GL157" s="140"/>
      <c r="GM157" s="140"/>
      <c r="GN157" s="140"/>
      <c r="GO157" s="140"/>
      <c r="GP157" s="140"/>
      <c r="GQ157" s="140"/>
      <c r="GR157" s="140"/>
      <c r="GS157" s="140"/>
      <c r="GT157" s="140"/>
      <c r="GU157" s="140"/>
      <c r="GV157" s="140"/>
      <c r="GW157" s="140"/>
      <c r="GX157" s="140"/>
      <c r="GY157" s="140"/>
      <c r="GZ157" s="140"/>
      <c r="HA157" s="140"/>
      <c r="HB157" s="140"/>
      <c r="HC157" s="140"/>
      <c r="HD157" s="140"/>
      <c r="HE157" s="140"/>
      <c r="HF157" s="140"/>
      <c r="HG157" s="140"/>
      <c r="HH157" s="140"/>
      <c r="HI157" s="140"/>
      <c r="HJ157" s="140"/>
      <c r="HK157" s="140"/>
      <c r="HL157" s="140"/>
      <c r="HM157" s="140"/>
      <c r="HN157" s="140"/>
      <c r="HO157" s="140"/>
      <c r="HP157" s="140"/>
      <c r="HQ157" s="140"/>
      <c r="HR157" s="140"/>
      <c r="HS157" s="140"/>
      <c r="HT157" s="140"/>
      <c r="HU157" s="140"/>
      <c r="HV157" s="140"/>
      <c r="HW157" s="140"/>
      <c r="HX157" s="140"/>
      <c r="HY157" s="140"/>
      <c r="HZ157" s="140"/>
      <c r="IA157" s="140"/>
      <c r="IB157" s="140"/>
      <c r="IC157" s="140"/>
      <c r="ID157" s="140"/>
      <c r="IE157" s="140"/>
      <c r="IF157" s="140"/>
      <c r="IG157" s="140"/>
      <c r="IH157" s="140"/>
      <c r="II157" s="140"/>
      <c r="IJ157" s="140"/>
      <c r="IK157" s="140"/>
      <c r="IL157" s="140"/>
      <c r="IM157" s="140"/>
      <c r="IN157" s="140"/>
      <c r="IO157" s="140"/>
      <c r="IP157" s="140"/>
      <c r="IQ157" s="140"/>
      <c r="IR157" s="140"/>
      <c r="IS157" s="140"/>
      <c r="IT157" s="140"/>
      <c r="IU157" s="140"/>
      <c r="IV157" s="140"/>
      <c r="IW157" s="140"/>
      <c r="IX157" s="140"/>
      <c r="IY157" s="140"/>
      <c r="IZ157" s="140"/>
      <c r="JA157" s="140"/>
      <c r="JB157" s="140"/>
      <c r="JC157" s="140"/>
      <c r="JD157" s="140"/>
      <c r="JE157" s="140"/>
      <c r="JF157" s="140"/>
      <c r="JG157" s="140"/>
      <c r="JH157" s="140"/>
      <c r="JI157" s="140"/>
      <c r="JJ157" s="140"/>
      <c r="JK157" s="140"/>
    </row>
    <row r="158" spans="1:271" ht="15" customHeight="1" thickBot="1">
      <c r="E158" s="78"/>
      <c r="F158" s="59"/>
      <c r="G158" s="60"/>
      <c r="H158" s="61"/>
      <c r="I158" s="61"/>
      <c r="J158" s="61"/>
      <c r="K158" s="61"/>
      <c r="L158" s="62"/>
      <c r="M158" s="63"/>
      <c r="N158" s="64" t="str">
        <f t="shared" si="14"/>
        <v xml:space="preserve"> </v>
      </c>
      <c r="O158" s="65" t="str">
        <f t="shared" si="15"/>
        <v xml:space="preserve"> </v>
      </c>
      <c r="P158" s="66">
        <f t="shared" si="16"/>
        <v>0</v>
      </c>
      <c r="Q158" s="67">
        <f t="shared" si="17"/>
        <v>0</v>
      </c>
      <c r="R158" s="68">
        <f t="shared" si="18"/>
        <v>0</v>
      </c>
      <c r="S158" s="68">
        <f t="shared" si="19"/>
        <v>0</v>
      </c>
      <c r="T158" s="69">
        <f t="shared" si="20"/>
        <v>0</v>
      </c>
      <c r="U158" s="70"/>
      <c r="V158" s="114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  <c r="IQ158"/>
      <c r="IR158"/>
      <c r="IS158"/>
      <c r="IT158"/>
      <c r="IU158"/>
      <c r="IV158"/>
      <c r="IW158"/>
      <c r="IX158"/>
      <c r="IY158"/>
      <c r="IZ158"/>
      <c r="JA158"/>
      <c r="JB158"/>
      <c r="JC158"/>
      <c r="JD158"/>
      <c r="JE158"/>
      <c r="JF158"/>
      <c r="JG158"/>
      <c r="JH158"/>
      <c r="JI158"/>
      <c r="JJ158"/>
      <c r="JK158"/>
    </row>
    <row r="159" spans="1:271" ht="15" customHeight="1">
      <c r="E159" s="108"/>
      <c r="F159" s="23"/>
      <c r="G159" s="72"/>
      <c r="H159" s="25"/>
      <c r="I159" s="25"/>
      <c r="J159" s="25"/>
      <c r="K159" s="25"/>
      <c r="L159" s="26"/>
      <c r="M159" s="27"/>
      <c r="N159" s="28" t="str">
        <f t="shared" si="14"/>
        <v xml:space="preserve"> </v>
      </c>
      <c r="O159" s="29" t="str">
        <f t="shared" si="15"/>
        <v xml:space="preserve"> </v>
      </c>
      <c r="P159" s="73">
        <f t="shared" si="16"/>
        <v>0</v>
      </c>
      <c r="Q159" s="31">
        <f t="shared" si="17"/>
        <v>0</v>
      </c>
      <c r="R159" s="74">
        <f t="shared" si="18"/>
        <v>0</v>
      </c>
      <c r="S159" s="74">
        <f t="shared" si="19"/>
        <v>0</v>
      </c>
      <c r="T159" s="75">
        <f t="shared" si="20"/>
        <v>0</v>
      </c>
      <c r="U159" s="76"/>
      <c r="V159" s="113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  <c r="IQ159"/>
      <c r="IR159"/>
      <c r="IS159"/>
      <c r="IT159"/>
      <c r="IU159"/>
      <c r="IV159"/>
      <c r="IW159"/>
      <c r="IX159"/>
      <c r="IY159"/>
      <c r="IZ159"/>
      <c r="JA159"/>
      <c r="JB159"/>
      <c r="JC159"/>
      <c r="JD159"/>
      <c r="JE159"/>
      <c r="JF159"/>
      <c r="JG159"/>
      <c r="JH159"/>
      <c r="JI159"/>
      <c r="JJ159"/>
      <c r="JK159"/>
    </row>
    <row r="160" spans="1:271" ht="15" customHeight="1">
      <c r="E160" s="110"/>
      <c r="F160" s="41"/>
      <c r="G160" s="42"/>
      <c r="H160" s="43"/>
      <c r="I160" s="43"/>
      <c r="J160" s="43"/>
      <c r="K160" s="43"/>
      <c r="L160" s="44"/>
      <c r="M160" s="45"/>
      <c r="N160" s="28" t="str">
        <f t="shared" si="14"/>
        <v xml:space="preserve"> </v>
      </c>
      <c r="O160" s="29" t="str">
        <f t="shared" si="15"/>
        <v xml:space="preserve"> </v>
      </c>
      <c r="P160" s="46">
        <f t="shared" si="16"/>
        <v>0</v>
      </c>
      <c r="Q160" s="47">
        <f t="shared" si="17"/>
        <v>0</v>
      </c>
      <c r="R160" s="48">
        <f t="shared" si="18"/>
        <v>0</v>
      </c>
      <c r="S160" s="48">
        <f t="shared" si="19"/>
        <v>0</v>
      </c>
      <c r="T160" s="49">
        <f t="shared" si="20"/>
        <v>0</v>
      </c>
      <c r="U160" s="50"/>
      <c r="V160" s="115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  <c r="IQ160"/>
      <c r="IR160"/>
      <c r="IS160"/>
      <c r="IT160"/>
      <c r="IU160"/>
      <c r="IV160"/>
      <c r="IW160"/>
      <c r="IX160"/>
      <c r="IY160"/>
      <c r="IZ160"/>
      <c r="JA160"/>
      <c r="JB160"/>
      <c r="JC160"/>
      <c r="JD160"/>
      <c r="JE160"/>
      <c r="JF160"/>
      <c r="JG160"/>
      <c r="JH160"/>
      <c r="JI160"/>
      <c r="JJ160"/>
      <c r="JK160"/>
    </row>
    <row r="161" spans="1:271" ht="15" customHeight="1" thickBot="1">
      <c r="E161" s="78"/>
      <c r="F161" s="59"/>
      <c r="G161" s="60"/>
      <c r="H161" s="61"/>
      <c r="I161" s="61"/>
      <c r="J161" s="61"/>
      <c r="K161" s="61"/>
      <c r="L161" s="62"/>
      <c r="M161" s="63"/>
      <c r="N161" s="64" t="str">
        <f t="shared" si="14"/>
        <v xml:space="preserve"> </v>
      </c>
      <c r="O161" s="65" t="str">
        <f t="shared" si="15"/>
        <v xml:space="preserve"> </v>
      </c>
      <c r="P161" s="66">
        <f t="shared" si="16"/>
        <v>0</v>
      </c>
      <c r="Q161" s="67">
        <f t="shared" si="17"/>
        <v>0</v>
      </c>
      <c r="R161" s="68">
        <f t="shared" si="18"/>
        <v>0</v>
      </c>
      <c r="S161" s="68">
        <f t="shared" si="19"/>
        <v>0</v>
      </c>
      <c r="T161" s="69">
        <f t="shared" si="20"/>
        <v>0</v>
      </c>
      <c r="U161" s="70"/>
      <c r="V161" s="114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  <c r="IQ161"/>
      <c r="IR161"/>
      <c r="IS161"/>
      <c r="IT161"/>
      <c r="IU161"/>
      <c r="IV161"/>
      <c r="IW161"/>
      <c r="IX161"/>
      <c r="IY161"/>
      <c r="IZ161"/>
      <c r="JA161"/>
      <c r="JB161"/>
      <c r="JC161"/>
      <c r="JD161"/>
      <c r="JE161"/>
      <c r="JF161"/>
      <c r="JG161"/>
      <c r="JH161"/>
      <c r="JI161"/>
      <c r="JJ161"/>
      <c r="JK161"/>
    </row>
    <row r="162" spans="1:271" s="141" customFormat="1" ht="15" customHeight="1" thickTop="1" thickBot="1">
      <c r="A162" s="130"/>
      <c r="B162" s="130"/>
      <c r="C162" s="130"/>
      <c r="D162" s="130"/>
      <c r="E162" s="84"/>
      <c r="F162" s="85"/>
      <c r="G162" s="86"/>
      <c r="H162" s="87"/>
      <c r="I162" s="87"/>
      <c r="J162" s="87"/>
      <c r="K162" s="87"/>
      <c r="L162" s="88"/>
      <c r="M162" s="89"/>
      <c r="N162" s="64" t="str">
        <f t="shared" si="14"/>
        <v xml:space="preserve"> </v>
      </c>
      <c r="O162" s="65" t="str">
        <f t="shared" si="15"/>
        <v xml:space="preserve"> </v>
      </c>
      <c r="P162" s="90">
        <f t="shared" si="16"/>
        <v>0</v>
      </c>
      <c r="Q162" s="91">
        <f t="shared" si="17"/>
        <v>0</v>
      </c>
      <c r="R162" s="92">
        <f t="shared" si="18"/>
        <v>0</v>
      </c>
      <c r="S162" s="92">
        <f t="shared" si="19"/>
        <v>0</v>
      </c>
      <c r="T162" s="93">
        <f t="shared" si="20"/>
        <v>0</v>
      </c>
      <c r="U162" s="94"/>
      <c r="V162" s="133"/>
      <c r="W162" s="140"/>
      <c r="X162" s="140"/>
      <c r="Y162" s="140"/>
      <c r="Z162" s="140"/>
      <c r="AA162" s="140"/>
      <c r="AB162" s="140"/>
      <c r="AC162" s="140"/>
      <c r="AD162" s="140"/>
      <c r="AE162" s="140"/>
      <c r="AF162" s="140"/>
      <c r="AG162" s="140"/>
      <c r="AH162" s="140"/>
      <c r="AI162" s="140"/>
      <c r="AJ162" s="140"/>
      <c r="AK162" s="140"/>
      <c r="AL162" s="140"/>
      <c r="AM162" s="140"/>
      <c r="AN162" s="140"/>
      <c r="AO162" s="140"/>
      <c r="AP162" s="140"/>
      <c r="AQ162" s="140"/>
      <c r="AR162" s="140"/>
      <c r="AS162" s="140"/>
      <c r="AT162" s="140"/>
      <c r="AU162" s="140"/>
      <c r="AV162" s="140"/>
      <c r="AW162" s="140"/>
      <c r="AX162" s="140"/>
      <c r="AY162" s="140"/>
      <c r="AZ162" s="140"/>
      <c r="BA162" s="140"/>
      <c r="BB162" s="140"/>
      <c r="BC162" s="140"/>
      <c r="BD162" s="140"/>
      <c r="BE162" s="140"/>
      <c r="BF162" s="140"/>
      <c r="BG162" s="140"/>
      <c r="BH162" s="140"/>
      <c r="BI162" s="140"/>
      <c r="BJ162" s="140"/>
      <c r="BK162" s="140"/>
      <c r="BL162" s="140"/>
      <c r="BM162" s="140"/>
      <c r="BN162" s="140"/>
      <c r="BO162" s="140"/>
      <c r="BP162" s="140"/>
      <c r="BQ162" s="140"/>
      <c r="BR162" s="140"/>
      <c r="BS162" s="140"/>
      <c r="BT162" s="140"/>
      <c r="BU162" s="140"/>
      <c r="BV162" s="140"/>
      <c r="BW162" s="140"/>
      <c r="BX162" s="140"/>
      <c r="BY162" s="140"/>
      <c r="BZ162" s="140"/>
      <c r="CA162" s="140"/>
      <c r="CB162" s="140"/>
      <c r="CC162" s="140"/>
      <c r="CD162" s="140"/>
      <c r="CE162" s="140"/>
      <c r="CF162" s="140"/>
      <c r="CG162" s="140"/>
      <c r="CH162" s="140"/>
      <c r="CI162" s="140"/>
      <c r="CJ162" s="140"/>
      <c r="CK162" s="140"/>
      <c r="CL162" s="140"/>
      <c r="CM162" s="140"/>
      <c r="CN162" s="140"/>
      <c r="CO162" s="140"/>
      <c r="CP162" s="140"/>
      <c r="CQ162" s="140"/>
      <c r="CR162" s="140"/>
      <c r="CS162" s="140"/>
      <c r="CT162" s="140"/>
      <c r="CU162" s="140"/>
      <c r="CV162" s="140"/>
      <c r="CW162" s="140"/>
      <c r="CX162" s="140"/>
      <c r="CY162" s="140"/>
      <c r="CZ162" s="140"/>
      <c r="DA162" s="140"/>
      <c r="DB162" s="140"/>
      <c r="DC162" s="140"/>
      <c r="DD162" s="140"/>
      <c r="DE162" s="140"/>
      <c r="DF162" s="140"/>
      <c r="DG162" s="140"/>
      <c r="DH162" s="140"/>
      <c r="DI162" s="140"/>
      <c r="DJ162" s="140"/>
      <c r="DK162" s="140"/>
      <c r="DL162" s="140"/>
      <c r="DM162" s="140"/>
      <c r="DN162" s="140"/>
      <c r="DO162" s="140"/>
      <c r="DP162" s="140"/>
      <c r="DQ162" s="140"/>
      <c r="DR162" s="140"/>
      <c r="DS162" s="140"/>
      <c r="DT162" s="140"/>
      <c r="DU162" s="140"/>
      <c r="DV162" s="140"/>
      <c r="DW162" s="140"/>
      <c r="DX162" s="140"/>
      <c r="DY162" s="140"/>
      <c r="DZ162" s="140"/>
      <c r="EA162" s="140"/>
      <c r="EB162" s="140"/>
      <c r="EC162" s="140"/>
      <c r="ED162" s="140"/>
      <c r="EE162" s="140"/>
      <c r="EF162" s="140"/>
      <c r="EG162" s="140"/>
      <c r="EH162" s="140"/>
      <c r="EI162" s="140"/>
      <c r="EJ162" s="140"/>
      <c r="EK162" s="140"/>
      <c r="EL162" s="140"/>
      <c r="EM162" s="140"/>
      <c r="EN162" s="140"/>
      <c r="EO162" s="140"/>
      <c r="EP162" s="140"/>
      <c r="EQ162" s="140"/>
      <c r="ER162" s="140"/>
      <c r="ES162" s="140"/>
      <c r="ET162" s="140"/>
      <c r="EU162" s="140"/>
      <c r="EV162" s="140"/>
      <c r="EW162" s="140"/>
      <c r="EX162" s="140"/>
      <c r="EY162" s="140"/>
      <c r="EZ162" s="140"/>
      <c r="FA162" s="140"/>
      <c r="FB162" s="140"/>
      <c r="FC162" s="140"/>
      <c r="FD162" s="140"/>
      <c r="FE162" s="140"/>
      <c r="FF162" s="140"/>
      <c r="FG162" s="140"/>
      <c r="FH162" s="140"/>
      <c r="FI162" s="140"/>
      <c r="FJ162" s="140"/>
      <c r="FK162" s="140"/>
      <c r="FL162" s="140"/>
      <c r="FM162" s="140"/>
      <c r="FN162" s="140"/>
      <c r="FO162" s="140"/>
      <c r="FP162" s="140"/>
      <c r="FQ162" s="140"/>
      <c r="FR162" s="140"/>
      <c r="FS162" s="140"/>
      <c r="FT162" s="140"/>
      <c r="FU162" s="140"/>
      <c r="FV162" s="140"/>
      <c r="FW162" s="140"/>
      <c r="FX162" s="140"/>
      <c r="FY162" s="140"/>
      <c r="FZ162" s="140"/>
      <c r="GA162" s="140"/>
      <c r="GB162" s="140"/>
      <c r="GC162" s="140"/>
      <c r="GD162" s="140"/>
      <c r="GE162" s="140"/>
      <c r="GF162" s="140"/>
      <c r="GG162" s="140"/>
      <c r="GH162" s="140"/>
      <c r="GI162" s="140"/>
      <c r="GJ162" s="140"/>
      <c r="GK162" s="140"/>
      <c r="GL162" s="140"/>
      <c r="GM162" s="140"/>
      <c r="GN162" s="140"/>
      <c r="GO162" s="140"/>
      <c r="GP162" s="140"/>
      <c r="GQ162" s="140"/>
      <c r="GR162" s="140"/>
      <c r="GS162" s="140"/>
      <c r="GT162" s="140"/>
      <c r="GU162" s="140"/>
      <c r="GV162" s="140"/>
      <c r="GW162" s="140"/>
      <c r="GX162" s="140"/>
      <c r="GY162" s="140"/>
      <c r="GZ162" s="140"/>
      <c r="HA162" s="140"/>
      <c r="HB162" s="140"/>
      <c r="HC162" s="140"/>
      <c r="HD162" s="140"/>
      <c r="HE162" s="140"/>
      <c r="HF162" s="140"/>
      <c r="HG162" s="140"/>
      <c r="HH162" s="140"/>
      <c r="HI162" s="140"/>
      <c r="HJ162" s="140"/>
      <c r="HK162" s="140"/>
      <c r="HL162" s="140"/>
      <c r="HM162" s="140"/>
      <c r="HN162" s="140"/>
      <c r="HO162" s="140"/>
      <c r="HP162" s="140"/>
      <c r="HQ162" s="140"/>
      <c r="HR162" s="140"/>
      <c r="HS162" s="140"/>
      <c r="HT162" s="140"/>
      <c r="HU162" s="140"/>
      <c r="HV162" s="140"/>
      <c r="HW162" s="140"/>
      <c r="HX162" s="140"/>
      <c r="HY162" s="140"/>
      <c r="HZ162" s="140"/>
      <c r="IA162" s="140"/>
      <c r="IB162" s="140"/>
      <c r="IC162" s="140"/>
      <c r="ID162" s="140"/>
      <c r="IE162" s="140"/>
      <c r="IF162" s="140"/>
      <c r="IG162" s="140"/>
      <c r="IH162" s="140"/>
      <c r="II162" s="140"/>
      <c r="IJ162" s="140"/>
      <c r="IK162" s="140"/>
      <c r="IL162" s="140"/>
      <c r="IM162" s="140"/>
      <c r="IN162" s="140"/>
      <c r="IO162" s="140"/>
      <c r="IP162" s="140"/>
      <c r="IQ162" s="140"/>
      <c r="IR162" s="140"/>
      <c r="IS162" s="140"/>
      <c r="IT162" s="140"/>
      <c r="IU162" s="140"/>
      <c r="IV162" s="140"/>
      <c r="IW162" s="140"/>
      <c r="IX162" s="140"/>
      <c r="IY162" s="140"/>
      <c r="IZ162" s="140"/>
      <c r="JA162" s="140"/>
      <c r="JB162" s="140"/>
      <c r="JC162" s="140"/>
      <c r="JD162" s="140"/>
      <c r="JE162" s="140"/>
      <c r="JF162" s="140"/>
      <c r="JG162" s="140"/>
      <c r="JH162" s="140"/>
      <c r="JI162" s="140"/>
      <c r="JJ162" s="140"/>
      <c r="JK162" s="140"/>
    </row>
    <row r="163" spans="1:271" ht="15" customHeight="1" thickBot="1">
      <c r="E163" s="84"/>
      <c r="F163" s="85"/>
      <c r="G163" s="86"/>
      <c r="H163" s="87"/>
      <c r="I163" s="87"/>
      <c r="J163" s="87"/>
      <c r="K163" s="87"/>
      <c r="L163" s="88"/>
      <c r="M163" s="89"/>
      <c r="N163" s="64" t="str">
        <f t="shared" si="14"/>
        <v xml:space="preserve"> </v>
      </c>
      <c r="O163" s="65" t="str">
        <f t="shared" si="15"/>
        <v xml:space="preserve"> </v>
      </c>
      <c r="P163" s="90">
        <f t="shared" si="16"/>
        <v>0</v>
      </c>
      <c r="Q163" s="91">
        <f t="shared" si="17"/>
        <v>0</v>
      </c>
      <c r="R163" s="92">
        <f t="shared" si="18"/>
        <v>0</v>
      </c>
      <c r="S163" s="92">
        <f t="shared" si="19"/>
        <v>0</v>
      </c>
      <c r="T163" s="93">
        <f t="shared" si="20"/>
        <v>0</v>
      </c>
      <c r="U163" s="94"/>
      <c r="V163" s="13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  <c r="IQ163"/>
      <c r="IR163"/>
      <c r="IS163"/>
      <c r="IT163"/>
      <c r="IU163"/>
      <c r="IV163"/>
      <c r="IW163"/>
      <c r="IX163"/>
      <c r="IY163"/>
      <c r="IZ163"/>
      <c r="JA163"/>
      <c r="JB163"/>
      <c r="JC163"/>
      <c r="JD163"/>
      <c r="JE163"/>
      <c r="JF163"/>
      <c r="JG163"/>
      <c r="JH163"/>
      <c r="JI163"/>
      <c r="JJ163"/>
      <c r="JK163"/>
    </row>
    <row r="164" spans="1:271" ht="15" customHeight="1">
      <c r="E164" s="108"/>
      <c r="F164" s="23"/>
      <c r="G164" s="72"/>
      <c r="H164" s="25"/>
      <c r="I164" s="25"/>
      <c r="J164" s="25"/>
      <c r="K164" s="25"/>
      <c r="L164" s="26"/>
      <c r="M164" s="27"/>
      <c r="N164" s="28" t="str">
        <f t="shared" si="14"/>
        <v xml:space="preserve"> </v>
      </c>
      <c r="O164" s="29" t="str">
        <f t="shared" si="15"/>
        <v xml:space="preserve"> </v>
      </c>
      <c r="P164" s="73">
        <f t="shared" si="16"/>
        <v>0</v>
      </c>
      <c r="Q164" s="31">
        <f t="shared" si="17"/>
        <v>0</v>
      </c>
      <c r="R164" s="74">
        <f t="shared" si="18"/>
        <v>0</v>
      </c>
      <c r="S164" s="74">
        <f t="shared" si="19"/>
        <v>0</v>
      </c>
      <c r="T164" s="75">
        <f t="shared" si="20"/>
        <v>0</v>
      </c>
      <c r="U164" s="76" t="s">
        <v>48</v>
      </c>
      <c r="V164" s="113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  <c r="IQ164"/>
      <c r="IR164"/>
      <c r="IS164"/>
      <c r="IT164"/>
      <c r="IU164"/>
      <c r="IV164"/>
      <c r="IW164"/>
      <c r="IX164"/>
      <c r="IY164"/>
      <c r="IZ164"/>
      <c r="JA164"/>
      <c r="JB164"/>
      <c r="JC164"/>
      <c r="JD164"/>
      <c r="JE164"/>
      <c r="JF164"/>
      <c r="JG164"/>
      <c r="JH164"/>
      <c r="JI164"/>
      <c r="JJ164"/>
      <c r="JK164"/>
    </row>
    <row r="165" spans="1:271" ht="15" customHeight="1">
      <c r="E165" s="110"/>
      <c r="F165" s="41"/>
      <c r="G165" s="42"/>
      <c r="H165" s="43"/>
      <c r="I165" s="43"/>
      <c r="J165" s="43"/>
      <c r="K165" s="43"/>
      <c r="L165" s="44"/>
      <c r="M165" s="45"/>
      <c r="N165" s="28" t="str">
        <f t="shared" si="14"/>
        <v xml:space="preserve"> </v>
      </c>
      <c r="O165" s="29" t="str">
        <f t="shared" si="15"/>
        <v xml:space="preserve"> </v>
      </c>
      <c r="P165" s="46">
        <f t="shared" si="16"/>
        <v>0</v>
      </c>
      <c r="Q165" s="142">
        <f t="shared" si="17"/>
        <v>0</v>
      </c>
      <c r="R165" s="48">
        <f t="shared" si="18"/>
        <v>0</v>
      </c>
      <c r="S165" s="48">
        <f t="shared" si="19"/>
        <v>0</v>
      </c>
      <c r="T165" s="49">
        <f t="shared" si="20"/>
        <v>0</v>
      </c>
      <c r="U165" s="50" t="s">
        <v>48</v>
      </c>
      <c r="V165" s="11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  <c r="IQ165"/>
      <c r="IR165"/>
      <c r="IS165"/>
      <c r="IT165"/>
      <c r="IU165"/>
      <c r="IV165"/>
      <c r="IW165"/>
      <c r="IX165"/>
      <c r="IY165"/>
      <c r="IZ165"/>
      <c r="JA165"/>
      <c r="JB165"/>
      <c r="JC165"/>
      <c r="JD165"/>
      <c r="JE165"/>
      <c r="JF165"/>
      <c r="JG165"/>
      <c r="JH165"/>
      <c r="JI165"/>
      <c r="JJ165"/>
      <c r="JK165"/>
    </row>
    <row r="166" spans="1:271" ht="15" customHeight="1">
      <c r="E166" s="110"/>
      <c r="F166" s="41"/>
      <c r="G166" s="42"/>
      <c r="H166" s="43"/>
      <c r="I166" s="43"/>
      <c r="J166" s="43"/>
      <c r="K166" s="43"/>
      <c r="L166" s="44"/>
      <c r="M166" s="45"/>
      <c r="N166" s="28" t="str">
        <f t="shared" si="14"/>
        <v xml:space="preserve"> </v>
      </c>
      <c r="O166" s="29" t="str">
        <f t="shared" si="15"/>
        <v xml:space="preserve"> </v>
      </c>
      <c r="P166" s="46">
        <f t="shared" si="16"/>
        <v>0</v>
      </c>
      <c r="Q166" s="47">
        <f t="shared" si="17"/>
        <v>0</v>
      </c>
      <c r="R166" s="48">
        <f t="shared" si="18"/>
        <v>0</v>
      </c>
      <c r="S166" s="48">
        <f t="shared" si="19"/>
        <v>0</v>
      </c>
      <c r="T166" s="49">
        <f t="shared" si="20"/>
        <v>0</v>
      </c>
      <c r="U166" s="50" t="s">
        <v>48</v>
      </c>
      <c r="V166" s="115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  <c r="IQ166"/>
      <c r="IR166"/>
      <c r="IS166"/>
      <c r="IT166"/>
      <c r="IU166"/>
      <c r="IV166"/>
      <c r="IW166"/>
      <c r="IX166"/>
      <c r="IY166"/>
      <c r="IZ166"/>
      <c r="JA166"/>
      <c r="JB166"/>
      <c r="JC166"/>
      <c r="JD166"/>
      <c r="JE166"/>
      <c r="JF166"/>
      <c r="JG166"/>
      <c r="JH166"/>
      <c r="JI166"/>
      <c r="JJ166"/>
      <c r="JK166"/>
    </row>
    <row r="167" spans="1:271" ht="15" customHeight="1" thickBot="1">
      <c r="E167" s="78"/>
      <c r="F167" s="59"/>
      <c r="G167" s="60"/>
      <c r="H167" s="61"/>
      <c r="I167" s="61"/>
      <c r="J167" s="61"/>
      <c r="K167" s="61"/>
      <c r="L167" s="62"/>
      <c r="M167" s="63"/>
      <c r="N167" s="64" t="str">
        <f t="shared" si="14"/>
        <v xml:space="preserve"> </v>
      </c>
      <c r="O167" s="65" t="str">
        <f t="shared" si="15"/>
        <v xml:space="preserve"> </v>
      </c>
      <c r="P167" s="66">
        <f t="shared" si="16"/>
        <v>0</v>
      </c>
      <c r="Q167" s="67">
        <f t="shared" si="17"/>
        <v>0</v>
      </c>
      <c r="R167" s="68">
        <f t="shared" si="18"/>
        <v>0</v>
      </c>
      <c r="S167" s="68">
        <f t="shared" si="19"/>
        <v>0</v>
      </c>
      <c r="T167" s="69">
        <f t="shared" si="20"/>
        <v>0</v>
      </c>
      <c r="U167" s="70" t="s">
        <v>48</v>
      </c>
      <c r="V167" s="114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  <c r="IQ167"/>
      <c r="IR167"/>
      <c r="IS167"/>
      <c r="IT167"/>
      <c r="IU167"/>
      <c r="IV167"/>
      <c r="IW167"/>
      <c r="IX167"/>
      <c r="IY167"/>
      <c r="IZ167"/>
      <c r="JA167"/>
      <c r="JB167"/>
      <c r="JC167"/>
      <c r="JD167"/>
      <c r="JE167"/>
      <c r="JF167"/>
      <c r="JG167"/>
      <c r="JH167"/>
      <c r="JI167"/>
      <c r="JJ167"/>
      <c r="JK167"/>
    </row>
    <row r="168" spans="1:271" ht="15" customHeight="1">
      <c r="E168" s="134"/>
      <c r="F168" s="135"/>
      <c r="G168" s="24"/>
      <c r="H168" s="136"/>
      <c r="I168" s="136"/>
      <c r="J168" s="136"/>
      <c r="K168" s="136"/>
      <c r="L168" s="137"/>
      <c r="M168" s="138"/>
      <c r="N168" s="28" t="str">
        <f t="shared" si="14"/>
        <v xml:space="preserve"> </v>
      </c>
      <c r="O168" s="29" t="str">
        <f t="shared" si="15"/>
        <v xml:space="preserve"> </v>
      </c>
      <c r="P168" s="30">
        <f t="shared" si="16"/>
        <v>0</v>
      </c>
      <c r="Q168" s="139">
        <f t="shared" si="17"/>
        <v>0</v>
      </c>
      <c r="R168" s="32">
        <f t="shared" si="18"/>
        <v>0</v>
      </c>
      <c r="S168" s="32">
        <f t="shared" si="19"/>
        <v>0</v>
      </c>
      <c r="T168" s="33">
        <f t="shared" si="20"/>
        <v>0</v>
      </c>
      <c r="U168" s="34"/>
      <c r="V168" s="132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  <c r="IQ168"/>
      <c r="IR168"/>
      <c r="IS168"/>
      <c r="IT168"/>
      <c r="IU168"/>
      <c r="IV168"/>
      <c r="IW168"/>
      <c r="IX168"/>
      <c r="IY168"/>
      <c r="IZ168"/>
      <c r="JA168"/>
      <c r="JB168"/>
      <c r="JC168"/>
      <c r="JD168"/>
      <c r="JE168"/>
      <c r="JF168"/>
      <c r="JG168"/>
      <c r="JH168"/>
      <c r="JI168"/>
      <c r="JJ168"/>
      <c r="JK168"/>
    </row>
    <row r="169" spans="1:271" ht="15" customHeight="1" thickBot="1">
      <c r="E169" s="78"/>
      <c r="F169" s="59"/>
      <c r="G169" s="60"/>
      <c r="H169" s="61"/>
      <c r="I169" s="61"/>
      <c r="J169" s="61"/>
      <c r="K169" s="61"/>
      <c r="L169" s="62"/>
      <c r="M169" s="63"/>
      <c r="N169" s="64" t="str">
        <f t="shared" si="14"/>
        <v xml:space="preserve"> </v>
      </c>
      <c r="O169" s="65" t="str">
        <f t="shared" si="15"/>
        <v xml:space="preserve"> </v>
      </c>
      <c r="P169" s="66">
        <f t="shared" si="16"/>
        <v>0</v>
      </c>
      <c r="Q169" s="67">
        <f t="shared" si="17"/>
        <v>0</v>
      </c>
      <c r="R169" s="68">
        <f t="shared" si="18"/>
        <v>0</v>
      </c>
      <c r="S169" s="68">
        <f t="shared" si="19"/>
        <v>0</v>
      </c>
      <c r="T169" s="69">
        <f t="shared" si="20"/>
        <v>0</v>
      </c>
      <c r="U169" s="70"/>
      <c r="V169" s="114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  <c r="IQ169"/>
      <c r="IR169"/>
      <c r="IS169"/>
      <c r="IT169"/>
      <c r="IU169"/>
      <c r="IV169"/>
      <c r="IW169"/>
      <c r="IX169"/>
      <c r="IY169"/>
      <c r="IZ169"/>
      <c r="JA169"/>
      <c r="JB169"/>
      <c r="JC169"/>
      <c r="JD169"/>
      <c r="JE169"/>
      <c r="JF169"/>
      <c r="JG169"/>
      <c r="JH169"/>
      <c r="JI169"/>
      <c r="JJ169"/>
      <c r="JK169"/>
    </row>
    <row r="170" spans="1:271" ht="15" customHeight="1">
      <c r="E170" s="108"/>
      <c r="F170" s="23"/>
      <c r="G170" s="72"/>
      <c r="H170" s="25"/>
      <c r="I170" s="25"/>
      <c r="J170" s="25"/>
      <c r="K170" s="25"/>
      <c r="L170" s="26"/>
      <c r="M170" s="27"/>
      <c r="N170" s="28" t="str">
        <f t="shared" si="14"/>
        <v xml:space="preserve"> </v>
      </c>
      <c r="O170" s="29" t="str">
        <f t="shared" si="15"/>
        <v xml:space="preserve"> </v>
      </c>
      <c r="P170" s="73">
        <f t="shared" si="16"/>
        <v>0</v>
      </c>
      <c r="Q170" s="31">
        <f t="shared" si="17"/>
        <v>0</v>
      </c>
      <c r="R170" s="74">
        <f t="shared" si="18"/>
        <v>0</v>
      </c>
      <c r="S170" s="74">
        <f t="shared" si="19"/>
        <v>0</v>
      </c>
      <c r="T170" s="75">
        <f t="shared" si="20"/>
        <v>0</v>
      </c>
      <c r="U170" s="76" t="s">
        <v>51</v>
      </c>
      <c r="V170" s="113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  <c r="IQ170"/>
      <c r="IR170"/>
      <c r="IS170"/>
      <c r="IT170"/>
      <c r="IU170"/>
      <c r="IV170"/>
      <c r="IW170"/>
      <c r="IX170"/>
      <c r="IY170"/>
      <c r="IZ170"/>
      <c r="JA170"/>
      <c r="JB170"/>
      <c r="JC170"/>
      <c r="JD170"/>
      <c r="JE170"/>
      <c r="JF170"/>
      <c r="JG170"/>
      <c r="JH170"/>
      <c r="JI170"/>
      <c r="JJ170"/>
      <c r="JK170"/>
    </row>
    <row r="171" spans="1:271" ht="15" customHeight="1" thickBot="1">
      <c r="E171" s="78"/>
      <c r="F171" s="59"/>
      <c r="G171" s="60"/>
      <c r="H171" s="61"/>
      <c r="I171" s="61"/>
      <c r="J171" s="61"/>
      <c r="K171" s="61"/>
      <c r="L171" s="62"/>
      <c r="M171" s="63"/>
      <c r="N171" s="64" t="str">
        <f t="shared" si="14"/>
        <v xml:space="preserve"> </v>
      </c>
      <c r="O171" s="65" t="str">
        <f t="shared" si="15"/>
        <v xml:space="preserve"> </v>
      </c>
      <c r="P171" s="66">
        <f t="shared" si="16"/>
        <v>0</v>
      </c>
      <c r="Q171" s="67">
        <f t="shared" si="17"/>
        <v>0</v>
      </c>
      <c r="R171" s="68">
        <f t="shared" si="18"/>
        <v>0</v>
      </c>
      <c r="S171" s="68">
        <f t="shared" si="19"/>
        <v>0</v>
      </c>
      <c r="T171" s="69">
        <f t="shared" si="20"/>
        <v>0</v>
      </c>
      <c r="U171" s="70" t="s">
        <v>51</v>
      </c>
      <c r="V171" s="114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  <c r="IQ171"/>
      <c r="IR171"/>
      <c r="IS171"/>
      <c r="IT171"/>
      <c r="IU171"/>
      <c r="IV171"/>
      <c r="IW171"/>
      <c r="IX171"/>
      <c r="IY171"/>
      <c r="IZ171"/>
      <c r="JA171"/>
      <c r="JB171"/>
      <c r="JC171"/>
      <c r="JD171"/>
      <c r="JE171"/>
      <c r="JF171"/>
      <c r="JG171"/>
      <c r="JH171"/>
      <c r="JI171"/>
      <c r="JJ171"/>
      <c r="JK171"/>
    </row>
    <row r="172" spans="1:271" ht="15" customHeight="1" thickBot="1">
      <c r="E172" s="84"/>
      <c r="F172" s="85"/>
      <c r="G172" s="86"/>
      <c r="H172" s="87"/>
      <c r="I172" s="87"/>
      <c r="J172" s="87"/>
      <c r="K172" s="87"/>
      <c r="L172" s="88"/>
      <c r="M172" s="143"/>
      <c r="N172" s="64" t="str">
        <f t="shared" si="14"/>
        <v xml:space="preserve"> </v>
      </c>
      <c r="O172" s="65" t="str">
        <f t="shared" si="15"/>
        <v xml:space="preserve"> </v>
      </c>
      <c r="P172" s="90">
        <f t="shared" si="16"/>
        <v>0</v>
      </c>
      <c r="Q172" s="91">
        <f t="shared" si="17"/>
        <v>0</v>
      </c>
      <c r="R172" s="92">
        <f t="shared" si="18"/>
        <v>0</v>
      </c>
      <c r="S172" s="92">
        <f t="shared" si="19"/>
        <v>0</v>
      </c>
      <c r="T172" s="93">
        <f t="shared" si="20"/>
        <v>0</v>
      </c>
      <c r="U172" s="94" t="s">
        <v>51</v>
      </c>
      <c r="V172" s="133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  <c r="IQ172"/>
      <c r="IR172"/>
      <c r="IS172"/>
      <c r="IT172"/>
      <c r="IU172"/>
      <c r="IV172"/>
      <c r="IW172"/>
      <c r="IX172"/>
      <c r="IY172"/>
      <c r="IZ172"/>
      <c r="JA172"/>
      <c r="JB172"/>
      <c r="JC172"/>
      <c r="JD172"/>
      <c r="JE172"/>
      <c r="JF172"/>
      <c r="JG172"/>
      <c r="JH172"/>
      <c r="JI172"/>
      <c r="JJ172"/>
      <c r="JK172"/>
    </row>
    <row r="173" spans="1:271" ht="15" customHeight="1">
      <c r="E173" s="108"/>
      <c r="F173" s="23"/>
      <c r="G173" s="72"/>
      <c r="H173" s="25"/>
      <c r="I173" s="25"/>
      <c r="J173" s="25"/>
      <c r="K173" s="25"/>
      <c r="L173" s="26"/>
      <c r="M173" s="144"/>
      <c r="N173" s="28" t="str">
        <f t="shared" si="14"/>
        <v xml:space="preserve"> </v>
      </c>
      <c r="O173" s="29" t="str">
        <f t="shared" si="15"/>
        <v xml:space="preserve"> </v>
      </c>
      <c r="P173" s="73">
        <f t="shared" si="16"/>
        <v>0</v>
      </c>
      <c r="Q173" s="31">
        <f t="shared" si="17"/>
        <v>0</v>
      </c>
      <c r="R173" s="74">
        <f t="shared" si="18"/>
        <v>0</v>
      </c>
      <c r="S173" s="74">
        <f t="shared" si="19"/>
        <v>0</v>
      </c>
      <c r="T173" s="75">
        <f t="shared" si="20"/>
        <v>0</v>
      </c>
      <c r="U173" s="76" t="s">
        <v>51</v>
      </c>
      <c r="V173" s="11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  <c r="IQ173"/>
      <c r="IR173"/>
      <c r="IS173"/>
      <c r="IT173"/>
      <c r="IU173"/>
      <c r="IV173"/>
      <c r="IW173"/>
      <c r="IX173"/>
      <c r="IY173"/>
      <c r="IZ173"/>
      <c r="JA173"/>
      <c r="JB173"/>
      <c r="JC173"/>
      <c r="JD173"/>
      <c r="JE173"/>
      <c r="JF173"/>
      <c r="JG173"/>
      <c r="JH173"/>
      <c r="JI173"/>
      <c r="JJ173"/>
      <c r="JK173"/>
    </row>
    <row r="174" spans="1:271" ht="15" customHeight="1">
      <c r="E174" s="110"/>
      <c r="F174" s="41"/>
      <c r="G174" s="42"/>
      <c r="H174" s="43"/>
      <c r="I174" s="43"/>
      <c r="J174" s="43"/>
      <c r="K174" s="43"/>
      <c r="L174" s="44"/>
      <c r="M174" s="45"/>
      <c r="N174" s="28" t="str">
        <f t="shared" si="14"/>
        <v xml:space="preserve"> </v>
      </c>
      <c r="O174" s="29" t="str">
        <f t="shared" si="15"/>
        <v xml:space="preserve"> </v>
      </c>
      <c r="P174" s="46">
        <f t="shared" si="16"/>
        <v>0</v>
      </c>
      <c r="Q174" s="47">
        <f t="shared" si="17"/>
        <v>0</v>
      </c>
      <c r="R174" s="48">
        <f t="shared" si="18"/>
        <v>0</v>
      </c>
      <c r="S174" s="48">
        <f t="shared" si="19"/>
        <v>0</v>
      </c>
      <c r="T174" s="49">
        <f t="shared" si="20"/>
        <v>0</v>
      </c>
      <c r="U174" s="50" t="s">
        <v>51</v>
      </c>
      <c r="V174" s="115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  <c r="IQ174"/>
      <c r="IR174"/>
      <c r="IS174"/>
      <c r="IT174"/>
      <c r="IU174"/>
      <c r="IV174"/>
      <c r="IW174"/>
      <c r="IX174"/>
      <c r="IY174"/>
      <c r="IZ174"/>
      <c r="JA174"/>
      <c r="JB174"/>
      <c r="JC174"/>
      <c r="JD174"/>
      <c r="JE174"/>
      <c r="JF174"/>
      <c r="JG174"/>
      <c r="JH174"/>
      <c r="JI174"/>
      <c r="JJ174"/>
      <c r="JK174"/>
    </row>
    <row r="175" spans="1:271" ht="15" customHeight="1">
      <c r="E175" s="110"/>
      <c r="F175" s="41"/>
      <c r="G175" s="42"/>
      <c r="H175" s="43"/>
      <c r="I175" s="43"/>
      <c r="J175" s="43"/>
      <c r="K175" s="43"/>
      <c r="L175" s="44"/>
      <c r="M175" s="45"/>
      <c r="N175" s="28" t="str">
        <f t="shared" si="14"/>
        <v xml:space="preserve"> </v>
      </c>
      <c r="O175" s="29" t="str">
        <f t="shared" si="15"/>
        <v xml:space="preserve"> </v>
      </c>
      <c r="P175" s="46">
        <f t="shared" si="16"/>
        <v>0</v>
      </c>
      <c r="Q175" s="47">
        <f t="shared" si="17"/>
        <v>0</v>
      </c>
      <c r="R175" s="48">
        <f t="shared" si="18"/>
        <v>0</v>
      </c>
      <c r="S175" s="48">
        <f t="shared" si="19"/>
        <v>0</v>
      </c>
      <c r="T175" s="49">
        <f t="shared" si="20"/>
        <v>0</v>
      </c>
      <c r="U175" s="50" t="s">
        <v>51</v>
      </c>
      <c r="V175" s="11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  <c r="IQ175"/>
      <c r="IR175"/>
      <c r="IS175"/>
      <c r="IT175"/>
      <c r="IU175"/>
      <c r="IV175"/>
      <c r="IW175"/>
      <c r="IX175"/>
      <c r="IY175"/>
      <c r="IZ175"/>
      <c r="JA175"/>
      <c r="JB175"/>
      <c r="JC175"/>
      <c r="JD175"/>
      <c r="JE175"/>
      <c r="JF175"/>
      <c r="JG175"/>
      <c r="JH175"/>
      <c r="JI175"/>
      <c r="JJ175"/>
      <c r="JK175"/>
    </row>
    <row r="176" spans="1:271" ht="15" customHeight="1">
      <c r="E176" s="110"/>
      <c r="F176" s="41"/>
      <c r="G176" s="42"/>
      <c r="H176" s="43"/>
      <c r="I176" s="43"/>
      <c r="J176" s="43"/>
      <c r="K176" s="43"/>
      <c r="L176" s="44"/>
      <c r="M176" s="45"/>
      <c r="N176" s="28" t="str">
        <f t="shared" si="14"/>
        <v xml:space="preserve"> </v>
      </c>
      <c r="O176" s="29" t="str">
        <f t="shared" si="15"/>
        <v xml:space="preserve"> </v>
      </c>
      <c r="P176" s="46">
        <f t="shared" si="16"/>
        <v>0</v>
      </c>
      <c r="Q176" s="47">
        <f t="shared" si="17"/>
        <v>0</v>
      </c>
      <c r="R176" s="48">
        <f t="shared" si="18"/>
        <v>0</v>
      </c>
      <c r="S176" s="48">
        <f t="shared" si="19"/>
        <v>0</v>
      </c>
      <c r="T176" s="49">
        <f t="shared" si="20"/>
        <v>0</v>
      </c>
      <c r="U176" s="50" t="s">
        <v>51</v>
      </c>
      <c r="V176" s="115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  <c r="IQ176"/>
      <c r="IR176"/>
      <c r="IS176"/>
      <c r="IT176"/>
      <c r="IU176"/>
      <c r="IV176"/>
      <c r="IW176"/>
      <c r="IX176"/>
      <c r="IY176"/>
      <c r="IZ176"/>
      <c r="JA176"/>
      <c r="JB176"/>
      <c r="JC176"/>
      <c r="JD176"/>
      <c r="JE176"/>
      <c r="JF176"/>
      <c r="JG176"/>
      <c r="JH176"/>
      <c r="JI176"/>
      <c r="JJ176"/>
      <c r="JK176"/>
    </row>
    <row r="177" spans="5:271" ht="15" customHeight="1" thickBot="1">
      <c r="E177" s="78"/>
      <c r="F177" s="59"/>
      <c r="G177" s="60"/>
      <c r="H177" s="61"/>
      <c r="I177" s="61"/>
      <c r="J177" s="61"/>
      <c r="K177" s="61"/>
      <c r="L177" s="62"/>
      <c r="M177" s="63"/>
      <c r="N177" s="64" t="str">
        <f t="shared" si="14"/>
        <v xml:space="preserve"> </v>
      </c>
      <c r="O177" s="65" t="str">
        <f t="shared" si="15"/>
        <v xml:space="preserve"> </v>
      </c>
      <c r="P177" s="66">
        <f t="shared" si="16"/>
        <v>0</v>
      </c>
      <c r="Q177" s="67">
        <f t="shared" si="17"/>
        <v>0</v>
      </c>
      <c r="R177" s="68">
        <f t="shared" si="18"/>
        <v>0</v>
      </c>
      <c r="S177" s="68">
        <f t="shared" si="19"/>
        <v>0</v>
      </c>
      <c r="T177" s="69">
        <f t="shared" si="20"/>
        <v>0</v>
      </c>
      <c r="U177" s="70" t="s">
        <v>51</v>
      </c>
      <c r="V177" s="114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  <c r="IQ177"/>
      <c r="IR177"/>
      <c r="IS177"/>
      <c r="IT177"/>
      <c r="IU177"/>
      <c r="IV177"/>
      <c r="IW177"/>
      <c r="IX177"/>
      <c r="IY177"/>
      <c r="IZ177"/>
      <c r="JA177"/>
      <c r="JB177"/>
      <c r="JC177"/>
      <c r="JD177"/>
      <c r="JE177"/>
      <c r="JF177"/>
      <c r="JG177"/>
      <c r="JH177"/>
      <c r="JI177"/>
      <c r="JJ177"/>
      <c r="JK177"/>
    </row>
    <row r="178" spans="5:271" ht="15" customHeight="1">
      <c r="E178" s="108"/>
      <c r="F178" s="23"/>
      <c r="G178" s="72"/>
      <c r="H178" s="25"/>
      <c r="I178" s="25"/>
      <c r="J178" s="25"/>
      <c r="K178" s="25"/>
      <c r="L178" s="26"/>
      <c r="M178" s="27"/>
      <c r="N178" s="28" t="str">
        <f t="shared" si="14"/>
        <v xml:space="preserve"> </v>
      </c>
      <c r="O178" s="29" t="str">
        <f t="shared" si="15"/>
        <v xml:space="preserve"> </v>
      </c>
      <c r="P178" s="73">
        <f t="shared" si="16"/>
        <v>0</v>
      </c>
      <c r="Q178" s="31">
        <f t="shared" si="17"/>
        <v>0</v>
      </c>
      <c r="R178" s="74">
        <f t="shared" si="18"/>
        <v>0</v>
      </c>
      <c r="S178" s="74">
        <f t="shared" si="19"/>
        <v>0</v>
      </c>
      <c r="T178" s="75">
        <f t="shared" si="20"/>
        <v>0</v>
      </c>
      <c r="U178" s="76" t="s">
        <v>51</v>
      </c>
      <c r="V178" s="113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  <c r="IQ178"/>
      <c r="IR178"/>
      <c r="IS178"/>
      <c r="IT178"/>
      <c r="IU178"/>
      <c r="IV178"/>
      <c r="IW178"/>
      <c r="IX178"/>
      <c r="IY178"/>
      <c r="IZ178"/>
      <c r="JA178"/>
      <c r="JB178"/>
      <c r="JC178"/>
      <c r="JD178"/>
      <c r="JE178"/>
      <c r="JF178"/>
      <c r="JG178"/>
      <c r="JH178"/>
      <c r="JI178"/>
      <c r="JJ178"/>
      <c r="JK178"/>
    </row>
    <row r="179" spans="5:271" ht="15" customHeight="1">
      <c r="E179" s="110"/>
      <c r="F179" s="41"/>
      <c r="G179" s="42"/>
      <c r="H179" s="43"/>
      <c r="I179" s="43"/>
      <c r="J179" s="43"/>
      <c r="K179" s="43"/>
      <c r="L179" s="44"/>
      <c r="M179" s="45"/>
      <c r="N179" s="28" t="str">
        <f t="shared" si="14"/>
        <v xml:space="preserve"> </v>
      </c>
      <c r="O179" s="29" t="str">
        <f t="shared" si="15"/>
        <v xml:space="preserve"> </v>
      </c>
      <c r="P179" s="46">
        <f t="shared" si="16"/>
        <v>0</v>
      </c>
      <c r="Q179" s="47">
        <f t="shared" si="17"/>
        <v>0</v>
      </c>
      <c r="R179" s="48">
        <f t="shared" si="18"/>
        <v>0</v>
      </c>
      <c r="S179" s="48">
        <f t="shared" si="19"/>
        <v>0</v>
      </c>
      <c r="T179" s="49">
        <f t="shared" si="20"/>
        <v>0</v>
      </c>
      <c r="U179" s="50" t="s">
        <v>51</v>
      </c>
      <c r="V179" s="115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  <c r="IQ179"/>
      <c r="IR179"/>
      <c r="IS179"/>
      <c r="IT179"/>
      <c r="IU179"/>
      <c r="IV179"/>
      <c r="IW179"/>
      <c r="IX179"/>
      <c r="IY179"/>
      <c r="IZ179"/>
      <c r="JA179"/>
      <c r="JB179"/>
      <c r="JC179"/>
      <c r="JD179"/>
      <c r="JE179"/>
      <c r="JF179"/>
      <c r="JG179"/>
      <c r="JH179"/>
      <c r="JI179"/>
      <c r="JJ179"/>
      <c r="JK179"/>
    </row>
    <row r="180" spans="5:271" ht="15" customHeight="1">
      <c r="E180" s="110"/>
      <c r="F180" s="41"/>
      <c r="G180" s="42"/>
      <c r="H180" s="43"/>
      <c r="I180" s="43"/>
      <c r="J180" s="43"/>
      <c r="K180" s="43"/>
      <c r="L180" s="44"/>
      <c r="M180" s="45"/>
      <c r="N180" s="28" t="str">
        <f t="shared" si="14"/>
        <v xml:space="preserve"> </v>
      </c>
      <c r="O180" s="29" t="str">
        <f t="shared" si="15"/>
        <v xml:space="preserve"> </v>
      </c>
      <c r="P180" s="46">
        <f t="shared" si="16"/>
        <v>0</v>
      </c>
      <c r="Q180" s="47">
        <f t="shared" si="17"/>
        <v>0</v>
      </c>
      <c r="R180" s="48">
        <f t="shared" si="18"/>
        <v>0</v>
      </c>
      <c r="S180" s="48">
        <f t="shared" si="19"/>
        <v>0</v>
      </c>
      <c r="T180" s="49">
        <f t="shared" si="20"/>
        <v>0</v>
      </c>
      <c r="U180" s="50" t="s">
        <v>51</v>
      </c>
      <c r="V180" s="115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  <c r="IU180"/>
      <c r="IV180"/>
      <c r="IW180"/>
      <c r="IX180"/>
      <c r="IY180"/>
      <c r="IZ180"/>
      <c r="JA180"/>
      <c r="JB180"/>
      <c r="JC180"/>
      <c r="JD180"/>
      <c r="JE180"/>
      <c r="JF180"/>
      <c r="JG180"/>
      <c r="JH180"/>
      <c r="JI180"/>
      <c r="JJ180"/>
      <c r="JK180"/>
    </row>
    <row r="181" spans="5:271" ht="15" customHeight="1">
      <c r="E181" s="110"/>
      <c r="F181" s="41"/>
      <c r="G181" s="42"/>
      <c r="H181" s="43"/>
      <c r="I181" s="43"/>
      <c r="J181" s="43"/>
      <c r="K181" s="43"/>
      <c r="L181" s="44"/>
      <c r="M181" s="45"/>
      <c r="N181" s="28" t="str">
        <f t="shared" si="14"/>
        <v xml:space="preserve"> </v>
      </c>
      <c r="O181" s="29" t="str">
        <f t="shared" si="15"/>
        <v xml:space="preserve"> </v>
      </c>
      <c r="P181" s="46">
        <f t="shared" si="16"/>
        <v>0</v>
      </c>
      <c r="Q181" s="47">
        <f t="shared" si="17"/>
        <v>0</v>
      </c>
      <c r="R181" s="48">
        <f t="shared" si="18"/>
        <v>0</v>
      </c>
      <c r="S181" s="48">
        <f t="shared" si="19"/>
        <v>0</v>
      </c>
      <c r="T181" s="49">
        <f t="shared" si="20"/>
        <v>0</v>
      </c>
      <c r="U181" s="50" t="s">
        <v>51</v>
      </c>
      <c r="V181" s="115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  <c r="IQ181"/>
      <c r="IR181"/>
      <c r="IS181"/>
      <c r="IT181"/>
      <c r="IU181"/>
      <c r="IV181"/>
      <c r="IW181"/>
      <c r="IX181"/>
      <c r="IY181"/>
      <c r="IZ181"/>
      <c r="JA181"/>
      <c r="JB181"/>
      <c r="JC181"/>
      <c r="JD181"/>
      <c r="JE181"/>
      <c r="JF181"/>
      <c r="JG181"/>
      <c r="JH181"/>
      <c r="JI181"/>
      <c r="JJ181"/>
      <c r="JK181"/>
    </row>
    <row r="182" spans="5:271" ht="15" customHeight="1">
      <c r="E182" s="110"/>
      <c r="F182" s="41"/>
      <c r="G182" s="42"/>
      <c r="H182" s="43"/>
      <c r="I182" s="43"/>
      <c r="J182" s="43"/>
      <c r="K182" s="43"/>
      <c r="L182" s="44"/>
      <c r="M182" s="45"/>
      <c r="N182" s="28" t="str">
        <f t="shared" si="14"/>
        <v xml:space="preserve"> </v>
      </c>
      <c r="O182" s="29" t="str">
        <f t="shared" si="15"/>
        <v xml:space="preserve"> </v>
      </c>
      <c r="P182" s="46">
        <f t="shared" si="16"/>
        <v>0</v>
      </c>
      <c r="Q182" s="47">
        <f t="shared" si="17"/>
        <v>0</v>
      </c>
      <c r="R182" s="48">
        <f t="shared" si="18"/>
        <v>0</v>
      </c>
      <c r="S182" s="48">
        <f t="shared" si="19"/>
        <v>0</v>
      </c>
      <c r="T182" s="49">
        <f t="shared" si="20"/>
        <v>0</v>
      </c>
      <c r="U182" s="50" t="s">
        <v>51</v>
      </c>
      <c r="V182" s="115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  <c r="IT182"/>
      <c r="IU182"/>
      <c r="IV182"/>
      <c r="IW182"/>
      <c r="IX182"/>
      <c r="IY182"/>
      <c r="IZ182"/>
      <c r="JA182"/>
      <c r="JB182"/>
      <c r="JC182"/>
      <c r="JD182"/>
      <c r="JE182"/>
      <c r="JF182"/>
      <c r="JG182"/>
      <c r="JH182"/>
      <c r="JI182"/>
      <c r="JJ182"/>
      <c r="JK182"/>
    </row>
    <row r="183" spans="5:271" ht="15" customHeight="1" thickBot="1">
      <c r="E183" s="78"/>
      <c r="F183" s="59"/>
      <c r="G183" s="60"/>
      <c r="H183" s="61"/>
      <c r="I183" s="61"/>
      <c r="J183" s="61"/>
      <c r="K183" s="61"/>
      <c r="L183" s="62"/>
      <c r="M183" s="63"/>
      <c r="N183" s="64" t="str">
        <f t="shared" si="14"/>
        <v xml:space="preserve"> </v>
      </c>
      <c r="O183" s="65" t="str">
        <f t="shared" si="15"/>
        <v xml:space="preserve"> </v>
      </c>
      <c r="P183" s="66">
        <f t="shared" si="16"/>
        <v>0</v>
      </c>
      <c r="Q183" s="67">
        <f t="shared" si="17"/>
        <v>0</v>
      </c>
      <c r="R183" s="68">
        <f t="shared" si="18"/>
        <v>0</v>
      </c>
      <c r="S183" s="68">
        <f t="shared" si="19"/>
        <v>0</v>
      </c>
      <c r="T183" s="69">
        <f t="shared" si="20"/>
        <v>0</v>
      </c>
      <c r="U183" s="70" t="s">
        <v>51</v>
      </c>
      <c r="V183" s="114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  <c r="IQ183"/>
      <c r="IR183"/>
      <c r="IS183"/>
      <c r="IT183"/>
      <c r="IU183"/>
      <c r="IV183"/>
      <c r="IW183"/>
      <c r="IX183"/>
      <c r="IY183"/>
      <c r="IZ183"/>
      <c r="JA183"/>
      <c r="JB183"/>
      <c r="JC183"/>
      <c r="JD183"/>
      <c r="JE183"/>
      <c r="JF183"/>
      <c r="JG183"/>
      <c r="JH183"/>
      <c r="JI183"/>
      <c r="JJ183"/>
      <c r="JK183"/>
    </row>
    <row r="184" spans="5:271" ht="15" customHeight="1" thickBot="1">
      <c r="E184" s="84"/>
      <c r="F184" s="85"/>
      <c r="G184" s="86"/>
      <c r="H184" s="87"/>
      <c r="I184" s="87"/>
      <c r="J184" s="87"/>
      <c r="K184" s="87"/>
      <c r="L184" s="88"/>
      <c r="M184" s="89"/>
      <c r="N184" s="64" t="str">
        <f t="shared" si="14"/>
        <v xml:space="preserve"> </v>
      </c>
      <c r="O184" s="65" t="str">
        <f t="shared" si="15"/>
        <v xml:space="preserve"> </v>
      </c>
      <c r="P184" s="90">
        <f t="shared" si="16"/>
        <v>0</v>
      </c>
      <c r="Q184" s="91">
        <f t="shared" si="17"/>
        <v>0</v>
      </c>
      <c r="R184" s="92">
        <f t="shared" si="18"/>
        <v>0</v>
      </c>
      <c r="S184" s="92">
        <f t="shared" si="19"/>
        <v>0</v>
      </c>
      <c r="T184" s="93">
        <f t="shared" si="20"/>
        <v>0</v>
      </c>
      <c r="U184" s="94" t="s">
        <v>51</v>
      </c>
      <c r="V184" s="133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  <c r="IQ184"/>
      <c r="IR184"/>
      <c r="IS184"/>
      <c r="IT184"/>
      <c r="IU184"/>
      <c r="IV184"/>
      <c r="IW184"/>
      <c r="IX184"/>
      <c r="IY184"/>
      <c r="IZ184"/>
      <c r="JA184"/>
      <c r="JB184"/>
      <c r="JC184"/>
      <c r="JD184"/>
      <c r="JE184"/>
      <c r="JF184"/>
      <c r="JG184"/>
      <c r="JH184"/>
      <c r="JI184"/>
      <c r="JJ184"/>
      <c r="JK184"/>
    </row>
    <row r="185" spans="5:271" ht="15" customHeight="1">
      <c r="E185" s="108"/>
      <c r="F185" s="23"/>
      <c r="G185" s="72"/>
      <c r="H185" s="25"/>
      <c r="I185" s="25"/>
      <c r="J185" s="25"/>
      <c r="K185" s="25"/>
      <c r="L185" s="26"/>
      <c r="M185" s="27"/>
      <c r="N185" s="28" t="str">
        <f t="shared" si="14"/>
        <v xml:space="preserve"> </v>
      </c>
      <c r="O185" s="29" t="str">
        <f t="shared" si="15"/>
        <v xml:space="preserve"> </v>
      </c>
      <c r="P185" s="73">
        <f t="shared" si="16"/>
        <v>0</v>
      </c>
      <c r="Q185" s="31">
        <f t="shared" si="17"/>
        <v>0</v>
      </c>
      <c r="R185" s="74">
        <f t="shared" si="18"/>
        <v>0</v>
      </c>
      <c r="S185" s="74">
        <f t="shared" si="19"/>
        <v>0</v>
      </c>
      <c r="T185" s="75">
        <f t="shared" si="20"/>
        <v>0</v>
      </c>
      <c r="U185" s="76" t="s">
        <v>51</v>
      </c>
      <c r="V185" s="113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  <c r="IQ185"/>
      <c r="IR185"/>
      <c r="IS185"/>
      <c r="IT185"/>
      <c r="IU185"/>
      <c r="IV185"/>
      <c r="IW185"/>
      <c r="IX185"/>
      <c r="IY185"/>
      <c r="IZ185"/>
      <c r="JA185"/>
      <c r="JB185"/>
      <c r="JC185"/>
      <c r="JD185"/>
      <c r="JE185"/>
      <c r="JF185"/>
      <c r="JG185"/>
      <c r="JH185"/>
      <c r="JI185"/>
      <c r="JJ185"/>
      <c r="JK185"/>
    </row>
    <row r="186" spans="5:271" ht="15" customHeight="1">
      <c r="E186" s="110"/>
      <c r="F186" s="41"/>
      <c r="G186" s="42"/>
      <c r="H186" s="43"/>
      <c r="I186" s="43"/>
      <c r="J186" s="43"/>
      <c r="K186" s="43"/>
      <c r="L186" s="44"/>
      <c r="M186" s="45"/>
      <c r="N186" s="28" t="str">
        <f t="shared" si="14"/>
        <v xml:space="preserve"> </v>
      </c>
      <c r="O186" s="29" t="str">
        <f t="shared" si="15"/>
        <v xml:space="preserve"> </v>
      </c>
      <c r="P186" s="46">
        <f t="shared" si="16"/>
        <v>0</v>
      </c>
      <c r="Q186" s="47">
        <f t="shared" si="17"/>
        <v>0</v>
      </c>
      <c r="R186" s="48">
        <f t="shared" si="18"/>
        <v>0</v>
      </c>
      <c r="S186" s="48">
        <f t="shared" si="19"/>
        <v>0</v>
      </c>
      <c r="T186" s="49">
        <f t="shared" si="20"/>
        <v>0</v>
      </c>
      <c r="U186" s="50" t="s">
        <v>51</v>
      </c>
      <c r="V186" s="115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  <c r="IQ186"/>
      <c r="IR186"/>
      <c r="IS186"/>
      <c r="IT186"/>
      <c r="IU186"/>
      <c r="IV186"/>
      <c r="IW186"/>
      <c r="IX186"/>
      <c r="IY186"/>
      <c r="IZ186"/>
      <c r="JA186"/>
      <c r="JB186"/>
      <c r="JC186"/>
      <c r="JD186"/>
      <c r="JE186"/>
      <c r="JF186"/>
      <c r="JG186"/>
      <c r="JH186"/>
      <c r="JI186"/>
      <c r="JJ186"/>
      <c r="JK186"/>
    </row>
    <row r="187" spans="5:271" ht="15" customHeight="1" thickBot="1">
      <c r="E187" s="78"/>
      <c r="F187" s="59"/>
      <c r="G187" s="60"/>
      <c r="H187" s="61"/>
      <c r="I187" s="61"/>
      <c r="J187" s="61"/>
      <c r="K187" s="61"/>
      <c r="L187" s="62"/>
      <c r="M187" s="63"/>
      <c r="N187" s="64" t="str">
        <f t="shared" si="14"/>
        <v xml:space="preserve"> </v>
      </c>
      <c r="O187" s="65" t="str">
        <f t="shared" si="15"/>
        <v xml:space="preserve"> </v>
      </c>
      <c r="P187" s="66">
        <f t="shared" si="16"/>
        <v>0</v>
      </c>
      <c r="Q187" s="67">
        <f t="shared" si="17"/>
        <v>0</v>
      </c>
      <c r="R187" s="68">
        <f t="shared" si="18"/>
        <v>0</v>
      </c>
      <c r="S187" s="68">
        <f t="shared" si="19"/>
        <v>0</v>
      </c>
      <c r="T187" s="69">
        <f t="shared" si="20"/>
        <v>0</v>
      </c>
      <c r="U187" s="70" t="s">
        <v>51</v>
      </c>
      <c r="V187" s="114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  <c r="IQ187"/>
      <c r="IR187"/>
      <c r="IS187"/>
      <c r="IT187"/>
      <c r="IU187"/>
      <c r="IV187"/>
      <c r="IW187"/>
      <c r="IX187"/>
      <c r="IY187"/>
      <c r="IZ187"/>
      <c r="JA187"/>
      <c r="JB187"/>
      <c r="JC187"/>
      <c r="JD187"/>
      <c r="JE187"/>
      <c r="JF187"/>
      <c r="JG187"/>
      <c r="JH187"/>
      <c r="JI187"/>
      <c r="JJ187"/>
      <c r="JK187"/>
    </row>
    <row r="188" spans="5:271" ht="15" customHeight="1">
      <c r="E188" s="108"/>
      <c r="F188" s="23"/>
      <c r="G188" s="72"/>
      <c r="H188" s="25"/>
      <c r="I188" s="25"/>
      <c r="J188" s="25"/>
      <c r="K188" s="25"/>
      <c r="L188" s="26"/>
      <c r="M188" s="27"/>
      <c r="N188" s="28" t="str">
        <f t="shared" si="14"/>
        <v xml:space="preserve"> </v>
      </c>
      <c r="O188" s="29" t="str">
        <f t="shared" si="15"/>
        <v xml:space="preserve"> </v>
      </c>
      <c r="P188" s="73">
        <f t="shared" si="16"/>
        <v>0</v>
      </c>
      <c r="Q188" s="31">
        <f t="shared" si="17"/>
        <v>0</v>
      </c>
      <c r="R188" s="74">
        <f t="shared" si="18"/>
        <v>0</v>
      </c>
      <c r="S188" s="74">
        <f t="shared" si="19"/>
        <v>0</v>
      </c>
      <c r="T188" s="75">
        <f t="shared" si="20"/>
        <v>0</v>
      </c>
      <c r="U188" s="76" t="s">
        <v>51</v>
      </c>
      <c r="V188" s="113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  <c r="IQ188"/>
      <c r="IR188"/>
      <c r="IS188"/>
      <c r="IT188"/>
      <c r="IU188"/>
      <c r="IV188"/>
      <c r="IW188"/>
      <c r="IX188"/>
      <c r="IY188"/>
      <c r="IZ188"/>
      <c r="JA188"/>
      <c r="JB188"/>
      <c r="JC188"/>
      <c r="JD188"/>
      <c r="JE188"/>
      <c r="JF188"/>
      <c r="JG188"/>
      <c r="JH188"/>
      <c r="JI188"/>
      <c r="JJ188"/>
      <c r="JK188"/>
    </row>
    <row r="189" spans="5:271" ht="15" customHeight="1">
      <c r="E189" s="110"/>
      <c r="F189" s="41"/>
      <c r="G189" s="42"/>
      <c r="H189" s="43"/>
      <c r="I189" s="43"/>
      <c r="J189" s="43"/>
      <c r="K189" s="43"/>
      <c r="L189" s="44"/>
      <c r="M189" s="45"/>
      <c r="N189" s="28" t="str">
        <f t="shared" si="14"/>
        <v xml:space="preserve"> </v>
      </c>
      <c r="O189" s="29" t="str">
        <f t="shared" si="15"/>
        <v xml:space="preserve"> </v>
      </c>
      <c r="P189" s="46">
        <f t="shared" si="16"/>
        <v>0</v>
      </c>
      <c r="Q189" s="47">
        <f t="shared" si="17"/>
        <v>0</v>
      </c>
      <c r="R189" s="48">
        <f t="shared" si="18"/>
        <v>0</v>
      </c>
      <c r="S189" s="48">
        <f t="shared" si="19"/>
        <v>0</v>
      </c>
      <c r="T189" s="49">
        <f t="shared" si="20"/>
        <v>0</v>
      </c>
      <c r="U189" s="50" t="s">
        <v>51</v>
      </c>
      <c r="V189" s="115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  <c r="IQ189"/>
      <c r="IR189"/>
      <c r="IS189"/>
      <c r="IT189"/>
      <c r="IU189"/>
      <c r="IV189"/>
      <c r="IW189"/>
      <c r="IX189"/>
      <c r="IY189"/>
      <c r="IZ189"/>
      <c r="JA189"/>
      <c r="JB189"/>
      <c r="JC189"/>
      <c r="JD189"/>
      <c r="JE189"/>
      <c r="JF189"/>
      <c r="JG189"/>
      <c r="JH189"/>
      <c r="JI189"/>
      <c r="JJ189"/>
      <c r="JK189"/>
    </row>
    <row r="190" spans="5:271" ht="15" customHeight="1">
      <c r="E190" s="110"/>
      <c r="F190" s="41"/>
      <c r="G190" s="42"/>
      <c r="H190" s="43"/>
      <c r="I190" s="43"/>
      <c r="J190" s="43"/>
      <c r="K190" s="43"/>
      <c r="L190" s="44"/>
      <c r="M190" s="45"/>
      <c r="N190" s="28" t="str">
        <f t="shared" si="14"/>
        <v xml:space="preserve"> </v>
      </c>
      <c r="O190" s="29" t="str">
        <f t="shared" si="15"/>
        <v xml:space="preserve"> </v>
      </c>
      <c r="P190" s="46">
        <f t="shared" si="16"/>
        <v>0</v>
      </c>
      <c r="Q190" s="47">
        <f t="shared" si="17"/>
        <v>0</v>
      </c>
      <c r="R190" s="48">
        <f t="shared" si="18"/>
        <v>0</v>
      </c>
      <c r="S190" s="48">
        <f t="shared" si="19"/>
        <v>0</v>
      </c>
      <c r="T190" s="49">
        <f t="shared" si="20"/>
        <v>0</v>
      </c>
      <c r="U190" s="50" t="s">
        <v>51</v>
      </c>
      <c r="V190" s="115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  <c r="IQ190"/>
      <c r="IR190"/>
      <c r="IS190"/>
      <c r="IT190"/>
      <c r="IU190"/>
      <c r="IV190"/>
      <c r="IW190"/>
      <c r="IX190"/>
      <c r="IY190"/>
      <c r="IZ190"/>
      <c r="JA190"/>
      <c r="JB190"/>
      <c r="JC190"/>
      <c r="JD190"/>
      <c r="JE190"/>
      <c r="JF190"/>
      <c r="JG190"/>
      <c r="JH190"/>
      <c r="JI190"/>
      <c r="JJ190"/>
      <c r="JK190"/>
    </row>
    <row r="191" spans="5:271" ht="15" customHeight="1">
      <c r="E191" s="110"/>
      <c r="F191" s="41"/>
      <c r="G191" s="42"/>
      <c r="H191" s="43"/>
      <c r="I191" s="43"/>
      <c r="J191" s="43"/>
      <c r="K191" s="43"/>
      <c r="L191" s="44"/>
      <c r="M191" s="45"/>
      <c r="N191" s="28" t="str">
        <f t="shared" si="14"/>
        <v xml:space="preserve"> </v>
      </c>
      <c r="O191" s="29" t="str">
        <f t="shared" si="15"/>
        <v xml:space="preserve"> </v>
      </c>
      <c r="P191" s="46">
        <f t="shared" si="16"/>
        <v>0</v>
      </c>
      <c r="Q191" s="47">
        <f t="shared" si="17"/>
        <v>0</v>
      </c>
      <c r="R191" s="48">
        <f t="shared" si="18"/>
        <v>0</v>
      </c>
      <c r="S191" s="48">
        <f t="shared" si="19"/>
        <v>0</v>
      </c>
      <c r="T191" s="49">
        <f t="shared" si="20"/>
        <v>0</v>
      </c>
      <c r="U191" s="50" t="s">
        <v>51</v>
      </c>
      <c r="V191" s="115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  <c r="IQ191"/>
      <c r="IR191"/>
      <c r="IS191"/>
      <c r="IT191"/>
      <c r="IU191"/>
      <c r="IV191"/>
      <c r="IW191"/>
      <c r="IX191"/>
      <c r="IY191"/>
      <c r="IZ191"/>
      <c r="JA191"/>
      <c r="JB191"/>
      <c r="JC191"/>
      <c r="JD191"/>
      <c r="JE191"/>
      <c r="JF191"/>
      <c r="JG191"/>
      <c r="JH191"/>
      <c r="JI191"/>
      <c r="JJ191"/>
      <c r="JK191"/>
    </row>
    <row r="192" spans="5:271" ht="15" customHeight="1">
      <c r="E192" s="110"/>
      <c r="F192" s="41"/>
      <c r="G192" s="42"/>
      <c r="H192" s="43"/>
      <c r="I192" s="43"/>
      <c r="J192" s="43"/>
      <c r="K192" s="43"/>
      <c r="L192" s="44"/>
      <c r="M192" s="45"/>
      <c r="N192" s="28" t="str">
        <f t="shared" si="14"/>
        <v xml:space="preserve"> </v>
      </c>
      <c r="O192" s="29" t="str">
        <f t="shared" si="15"/>
        <v xml:space="preserve"> </v>
      </c>
      <c r="P192" s="46">
        <f t="shared" si="16"/>
        <v>0</v>
      </c>
      <c r="Q192" s="47">
        <f t="shared" si="17"/>
        <v>0</v>
      </c>
      <c r="R192" s="48">
        <f t="shared" si="18"/>
        <v>0</v>
      </c>
      <c r="S192" s="48">
        <f t="shared" si="19"/>
        <v>0</v>
      </c>
      <c r="T192" s="49">
        <f t="shared" si="20"/>
        <v>0</v>
      </c>
      <c r="U192" s="50" t="s">
        <v>51</v>
      </c>
      <c r="V192" s="115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  <c r="IQ192"/>
      <c r="IR192"/>
      <c r="IS192"/>
      <c r="IT192"/>
      <c r="IU192"/>
      <c r="IV192"/>
      <c r="IW192"/>
      <c r="IX192"/>
      <c r="IY192"/>
      <c r="IZ192"/>
      <c r="JA192"/>
      <c r="JB192"/>
      <c r="JC192"/>
      <c r="JD192"/>
      <c r="JE192"/>
      <c r="JF192"/>
      <c r="JG192"/>
      <c r="JH192"/>
      <c r="JI192"/>
      <c r="JJ192"/>
      <c r="JK192"/>
    </row>
    <row r="193" spans="5:271" ht="15" customHeight="1" thickBot="1">
      <c r="E193" s="78"/>
      <c r="F193" s="59"/>
      <c r="G193" s="60"/>
      <c r="H193" s="61"/>
      <c r="I193" s="61"/>
      <c r="J193" s="61"/>
      <c r="K193" s="61"/>
      <c r="L193" s="62"/>
      <c r="M193" s="63"/>
      <c r="N193" s="64" t="str">
        <f t="shared" si="14"/>
        <v xml:space="preserve"> </v>
      </c>
      <c r="O193" s="65" t="str">
        <f t="shared" si="15"/>
        <v xml:space="preserve"> </v>
      </c>
      <c r="P193" s="66">
        <f t="shared" si="16"/>
        <v>0</v>
      </c>
      <c r="Q193" s="67">
        <f t="shared" si="17"/>
        <v>0</v>
      </c>
      <c r="R193" s="68">
        <f t="shared" si="18"/>
        <v>0</v>
      </c>
      <c r="S193" s="68">
        <f t="shared" si="19"/>
        <v>0</v>
      </c>
      <c r="T193" s="69">
        <f t="shared" si="20"/>
        <v>0</v>
      </c>
      <c r="U193" s="70" t="s">
        <v>51</v>
      </c>
      <c r="V193" s="114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  <c r="IQ193"/>
      <c r="IR193"/>
      <c r="IS193"/>
      <c r="IT193"/>
      <c r="IU193"/>
      <c r="IV193"/>
      <c r="IW193"/>
      <c r="IX193"/>
      <c r="IY193"/>
      <c r="IZ193"/>
      <c r="JA193"/>
      <c r="JB193"/>
      <c r="JC193"/>
      <c r="JD193"/>
      <c r="JE193"/>
      <c r="JF193"/>
      <c r="JG193"/>
      <c r="JH193"/>
      <c r="JI193"/>
      <c r="JJ193"/>
      <c r="JK193"/>
    </row>
    <row r="194" spans="5:271" ht="15" customHeight="1">
      <c r="E194" s="108"/>
      <c r="F194" s="23"/>
      <c r="G194" s="72"/>
      <c r="H194" s="25"/>
      <c r="I194" s="25"/>
      <c r="J194" s="25"/>
      <c r="K194" s="25"/>
      <c r="L194" s="26"/>
      <c r="M194" s="27"/>
      <c r="N194" s="28" t="str">
        <f t="shared" si="14"/>
        <v xml:space="preserve"> </v>
      </c>
      <c r="O194" s="29" t="str">
        <f t="shared" si="15"/>
        <v xml:space="preserve"> </v>
      </c>
      <c r="P194" s="73">
        <f t="shared" si="16"/>
        <v>0</v>
      </c>
      <c r="Q194" s="31">
        <f t="shared" si="17"/>
        <v>0</v>
      </c>
      <c r="R194" s="74">
        <f t="shared" si="18"/>
        <v>0</v>
      </c>
      <c r="S194" s="74">
        <f t="shared" si="19"/>
        <v>0</v>
      </c>
      <c r="T194" s="75">
        <f t="shared" si="20"/>
        <v>0</v>
      </c>
      <c r="U194" s="76" t="s">
        <v>51</v>
      </c>
      <c r="V194" s="113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  <c r="IQ194"/>
      <c r="IR194"/>
      <c r="IS194"/>
      <c r="IT194"/>
      <c r="IU194"/>
      <c r="IV194"/>
      <c r="IW194"/>
      <c r="IX194"/>
      <c r="IY194"/>
      <c r="IZ194"/>
      <c r="JA194"/>
      <c r="JB194"/>
      <c r="JC194"/>
      <c r="JD194"/>
      <c r="JE194"/>
      <c r="JF194"/>
      <c r="JG194"/>
      <c r="JH194"/>
      <c r="JI194"/>
      <c r="JJ194"/>
      <c r="JK194"/>
    </row>
    <row r="195" spans="5:271" ht="15" customHeight="1">
      <c r="E195" s="110"/>
      <c r="F195" s="41"/>
      <c r="G195" s="42"/>
      <c r="H195" s="43"/>
      <c r="I195" s="43"/>
      <c r="J195" s="43"/>
      <c r="K195" s="43"/>
      <c r="L195" s="44"/>
      <c r="M195" s="45"/>
      <c r="N195" s="28" t="str">
        <f t="shared" si="14"/>
        <v xml:space="preserve"> </v>
      </c>
      <c r="O195" s="29" t="str">
        <f t="shared" si="15"/>
        <v xml:space="preserve"> </v>
      </c>
      <c r="P195" s="46">
        <f t="shared" si="16"/>
        <v>0</v>
      </c>
      <c r="Q195" s="47">
        <f t="shared" si="17"/>
        <v>0</v>
      </c>
      <c r="R195" s="48">
        <f t="shared" si="18"/>
        <v>0</v>
      </c>
      <c r="S195" s="48">
        <f t="shared" si="19"/>
        <v>0</v>
      </c>
      <c r="T195" s="49">
        <f t="shared" si="20"/>
        <v>0</v>
      </c>
      <c r="U195" s="50" t="s">
        <v>51</v>
      </c>
      <c r="V195" s="11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  <c r="IQ195"/>
      <c r="IR195"/>
      <c r="IS195"/>
      <c r="IT195"/>
      <c r="IU195"/>
      <c r="IV195"/>
      <c r="IW195"/>
      <c r="IX195"/>
      <c r="IY195"/>
      <c r="IZ195"/>
      <c r="JA195"/>
      <c r="JB195"/>
      <c r="JC195"/>
      <c r="JD195"/>
      <c r="JE195"/>
      <c r="JF195"/>
      <c r="JG195"/>
      <c r="JH195"/>
      <c r="JI195"/>
      <c r="JJ195"/>
      <c r="JK195"/>
    </row>
    <row r="196" spans="5:271" ht="15" customHeight="1">
      <c r="E196" s="110"/>
      <c r="F196" s="41"/>
      <c r="G196" s="42"/>
      <c r="H196" s="43"/>
      <c r="I196" s="43"/>
      <c r="J196" s="43"/>
      <c r="K196" s="43"/>
      <c r="L196" s="44"/>
      <c r="M196" s="45"/>
      <c r="N196" s="28" t="str">
        <f t="shared" ref="N196:N259" si="21">IF(G196=$A$3,(H196-$B$3)/2,IF(G196=$A$4,(H196-$B$4)/4,IF(G196=$A$5,(H196-$B$5)/2,IF(G196=$A$6,(H196-$B$6)/4,IF(G196=$A$7,(H196-$B$7)/2,IF(G196=$A$8,(H196-$B$8)/4,IF(G196=$A$9,(H196-$B$9)/2,IF(G196=$A$10,(H196-$B$10)/4,IF(G196=$A$11,(H196-$B$11)/2,IF(G196=$A$12,(H196-$B$12)/4,IF(G196=$A$13,(H196-$B$13)/2,IF(G196=$A$14,(H196-$B$14)/2,IF(G196=$A$15,(H196-$B$15)/4,IF(G196=$A$16,(H196-$B$16)/2,IF(G196=$A$17,(H196-$B$17)/4,IF(G196=$A$18,(H196-$B$18)/2,IF(G196=$A$19,(H196-$B$19)/4,IF(G196=$A$23,(H196-$B$23)/2,IF(G196=$A$24,(H196-$B$24)/4,IF(G196=$A$20,(H196-$B$20)/2,IF(G196=$A$21,(H196-$B$21)/4,IF(G196=$A$25,(H196-$B$25)/2,IF(G196=$A$26,(H196-$B$26)/4,IF(G196=$A$22,(H196-$B$22)/2," "))))))))))))))))))))))))</f>
        <v xml:space="preserve"> </v>
      </c>
      <c r="O196" s="29" t="str">
        <f t="shared" ref="O196:O259" si="22">IF(G196=$A$3,(I196-$C$3),IF(G196=$A$4,(I196-$C$4),IF(G196=$A$5,(I196-$C$5),IF(G196=$A$6,(I196-$C$6),IF(G196=$A$7,(I196-$C$7),IF(G196=$A$8,(I196-$C$8),IF(G196=$A$9,(I196-$C$9),IF(G196=$A$10,(I196-$C$10),IF(G196=$A$11,(I196-$C$11),IF(G196=$A$12,(I196-$C$12),IF(G196=$A$13,(I196-$C$13),IF(G196=$A$14,(I196-$C$14),IF(G196=$A$15,(I196-$C$15),IF(G196=$A$16,(I196-$C$16),IF(G196=$A$17,(I196-$C$17),IF(G196=$A$18,(I196-$C$18),IF(G196=$A$19,(I196-$C$19),IF(G196=$A$23,(I196-$C$23),IF(G196=$A$24,(I196-$C$24),IF(G196=$A$20,(I196-$C$20),IF(G196=$A$21,(I196-$C$21),IF(G196=$A$25,(I196-$C$25),IF(G196=$A$26,(I196-$C$26),IF(G196=$A$22,(I196-$C$22)," "))))))))))))))))))))))))</f>
        <v xml:space="preserve"> </v>
      </c>
      <c r="P196" s="46">
        <f t="shared" ref="P196:P259" si="23">IFERROR(IF(G196=$A$3,2,IF(G196=$A$4,4,IF(G196=$A$5,2,IF(G196=$A$6,4,IF(G196=$A$7,2,IF(G196=$A$8,4,IF(G196=$A$9,2,IF(G196=$A$10,4,IF(G196=$A$11,2,IF(G196=$A$12,4,IF(G196=$A$13,2,IF(G196=$A$14,2,IF(G196=$A$15,4,IF(G196=$A$16,2,IF(G196=$A$17,4,IF(G196=$A$18,2,IF(G196=$A$19,4,IF(G196=$A$20,2,IF(G196=$A$21,4,IF(G196=$A$23,2,IF(G196=$A$24,4,IF(G196=$A$25,2,IF(G196=$A$26,4,IF(G196=$A$22,2," "))))))))))))))))))))))))*J196,0)</f>
        <v>0</v>
      </c>
      <c r="Q196" s="47">
        <f t="shared" ref="Q196:Q259" si="24">L196</f>
        <v>0</v>
      </c>
      <c r="R196" s="48">
        <f t="shared" ref="R196:R259" si="25">IF(G196=$A$3,N196-$D$3,IF(G196=$A$4,N196-$D$4,IF(G196=$A$5,N196-$D$5,IF(G196=$A$6,N196-$D$6,IF(G196=$A$7,N196-$D$7,IF(G196=$A$8,N196-$D$8,IF(G196=$A$9,N196-$D$9,IF(G196=$A$10,N196-$D$10,IF(G196=$A$11,N196-$D$11,IF(G196=$A$12,N196-D205,IF(G196=$A$13,N196-$D$13,IF(G196=$A$14,N196-$D$14,IF(G196=$A$15,N196-$D$15,IF(G196=$A$16,N196-$D$16,IF(G196=$A$17,N196-$D$17,IF(G196=$A$20,N196-$D$20,IF(G196=$A$21,N196-$D$21,IF(G196=$A$18,N196-$D$18,IF(G196=$A$19,N196-$D$18,IF(G196=$A$23,N196-$D$23,IF(G196=$A$24,N196-$D$23,IF(G196=$A$25,N196-$D$25,IF(G196=$A$26,N196-$D$26,IF(G196=$A$22,N196-$D$22,0))))))))))))))))))))))))</f>
        <v>0</v>
      </c>
      <c r="S196" s="48">
        <f t="shared" ref="S196:S259" si="26">IF(G196=$A$3,O196-$D$3,IF(G196=$A$4,O196-$D$4,IF(G196=$A$5,O196-$D$5,IF(G196=$A$6,O196-$D$6,IF(G196=$A$7,O196-$D$7,IF(G196=$A$8,O196-$D$8,IF(G196=$A$9,O196-$D$9,IF(G196=$A$10,O196-$D$10,IF(G196=$A$11,O196-$D$11,IF(G196=$A$12,O196-$D$12,IF(G196=$A$13,O196-$D$13,IF(G196=$A$14,O196-$D$14,IF(G196=$A$15,O196-$D$15,IF(G196=$A$16,O196-$D$16,IF(G196=$A$17,O196-$D$17,IF(G196=$A$20,O196-$D$21,IF(G196=$A$21,O196-$D$21,IF(G196=$A$18,O196-$D$19,IF(G196=$A$19,O196-$D$19,IF(G196=$A$23,O196-$D$24,IF(G196=$A$24,O196-$D$24,IF(G196=$A$25,O196-$D$25,IF(G196=$A$26,O196-$D$26,IF(G196=$A$22,O196-$D$22,0))))))))))))))))))))))))</f>
        <v>0</v>
      </c>
      <c r="T196" s="49">
        <f t="shared" ref="T196:T259" si="27">P196</f>
        <v>0</v>
      </c>
      <c r="U196" s="50" t="s">
        <v>51</v>
      </c>
      <c r="V196" s="115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  <c r="IQ196"/>
      <c r="IR196"/>
      <c r="IS196"/>
      <c r="IT196"/>
      <c r="IU196"/>
      <c r="IV196"/>
      <c r="IW196"/>
      <c r="IX196"/>
      <c r="IY196"/>
      <c r="IZ196"/>
      <c r="JA196"/>
      <c r="JB196"/>
      <c r="JC196"/>
      <c r="JD196"/>
      <c r="JE196"/>
      <c r="JF196"/>
      <c r="JG196"/>
      <c r="JH196"/>
      <c r="JI196"/>
      <c r="JJ196"/>
      <c r="JK196"/>
    </row>
    <row r="197" spans="5:271" ht="15" customHeight="1">
      <c r="E197" s="110"/>
      <c r="F197" s="41"/>
      <c r="G197" s="42"/>
      <c r="H197" s="43"/>
      <c r="I197" s="43"/>
      <c r="J197" s="43"/>
      <c r="K197" s="43"/>
      <c r="L197" s="145"/>
      <c r="M197" s="45"/>
      <c r="N197" s="28" t="str">
        <f t="shared" si="21"/>
        <v xml:space="preserve"> </v>
      </c>
      <c r="O197" s="29" t="str">
        <f t="shared" si="22"/>
        <v xml:space="preserve"> </v>
      </c>
      <c r="P197" s="46">
        <f t="shared" si="23"/>
        <v>0</v>
      </c>
      <c r="Q197" s="47">
        <f t="shared" si="24"/>
        <v>0</v>
      </c>
      <c r="R197" s="48">
        <f t="shared" si="25"/>
        <v>0</v>
      </c>
      <c r="S197" s="48">
        <f t="shared" si="26"/>
        <v>0</v>
      </c>
      <c r="T197" s="49">
        <f t="shared" si="27"/>
        <v>0</v>
      </c>
      <c r="U197" s="50" t="s">
        <v>51</v>
      </c>
      <c r="V197" s="115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  <c r="IQ197"/>
      <c r="IR197"/>
      <c r="IS197"/>
      <c r="IT197"/>
      <c r="IU197"/>
      <c r="IV197"/>
      <c r="IW197"/>
      <c r="IX197"/>
      <c r="IY197"/>
      <c r="IZ197"/>
      <c r="JA197"/>
      <c r="JB197"/>
      <c r="JC197"/>
      <c r="JD197"/>
      <c r="JE197"/>
      <c r="JF197"/>
      <c r="JG197"/>
      <c r="JH197"/>
      <c r="JI197"/>
      <c r="JJ197"/>
      <c r="JK197"/>
    </row>
    <row r="198" spans="5:271" ht="15" customHeight="1">
      <c r="E198" s="110"/>
      <c r="F198" s="41"/>
      <c r="G198" s="42"/>
      <c r="H198" s="43"/>
      <c r="I198" s="43"/>
      <c r="J198" s="43"/>
      <c r="K198" s="43"/>
      <c r="L198" s="44"/>
      <c r="M198" s="45"/>
      <c r="N198" s="28" t="str">
        <f t="shared" si="21"/>
        <v xml:space="preserve"> </v>
      </c>
      <c r="O198" s="29" t="str">
        <f t="shared" si="22"/>
        <v xml:space="preserve"> </v>
      </c>
      <c r="P198" s="46">
        <f t="shared" si="23"/>
        <v>0</v>
      </c>
      <c r="Q198" s="47">
        <f t="shared" si="24"/>
        <v>0</v>
      </c>
      <c r="R198" s="48">
        <f t="shared" si="25"/>
        <v>0</v>
      </c>
      <c r="S198" s="48">
        <f t="shared" si="26"/>
        <v>0</v>
      </c>
      <c r="T198" s="49">
        <f t="shared" si="27"/>
        <v>0</v>
      </c>
      <c r="U198" s="50" t="s">
        <v>51</v>
      </c>
      <c r="V198" s="115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  <c r="IQ198"/>
      <c r="IR198"/>
      <c r="IS198"/>
      <c r="IT198"/>
      <c r="IU198"/>
      <c r="IV198"/>
      <c r="IW198"/>
      <c r="IX198"/>
      <c r="IY198"/>
      <c r="IZ198"/>
      <c r="JA198"/>
      <c r="JB198"/>
      <c r="JC198"/>
      <c r="JD198"/>
      <c r="JE198"/>
      <c r="JF198"/>
      <c r="JG198"/>
      <c r="JH198"/>
      <c r="JI198"/>
      <c r="JJ198"/>
      <c r="JK198"/>
    </row>
    <row r="199" spans="5:271" ht="15" customHeight="1" thickBot="1">
      <c r="E199" s="78"/>
      <c r="F199" s="59"/>
      <c r="G199" s="60"/>
      <c r="H199" s="61"/>
      <c r="I199" s="61"/>
      <c r="J199" s="61"/>
      <c r="K199" s="61"/>
      <c r="L199" s="62"/>
      <c r="M199" s="63"/>
      <c r="N199" s="64" t="str">
        <f t="shared" si="21"/>
        <v xml:space="preserve"> </v>
      </c>
      <c r="O199" s="65" t="str">
        <f t="shared" si="22"/>
        <v xml:space="preserve"> </v>
      </c>
      <c r="P199" s="66">
        <f t="shared" si="23"/>
        <v>0</v>
      </c>
      <c r="Q199" s="67">
        <f t="shared" si="24"/>
        <v>0</v>
      </c>
      <c r="R199" s="68">
        <f t="shared" si="25"/>
        <v>0</v>
      </c>
      <c r="S199" s="68">
        <f t="shared" si="26"/>
        <v>0</v>
      </c>
      <c r="T199" s="69">
        <f t="shared" si="27"/>
        <v>0</v>
      </c>
      <c r="U199" s="70" t="s">
        <v>51</v>
      </c>
      <c r="V199" s="114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  <c r="IQ199"/>
      <c r="IR199"/>
      <c r="IS199"/>
      <c r="IT199"/>
      <c r="IU199"/>
      <c r="IV199"/>
      <c r="IW199"/>
      <c r="IX199"/>
      <c r="IY199"/>
      <c r="IZ199"/>
      <c r="JA199"/>
      <c r="JB199"/>
      <c r="JC199"/>
      <c r="JD199"/>
      <c r="JE199"/>
      <c r="JF199"/>
      <c r="JG199"/>
      <c r="JH199"/>
      <c r="JI199"/>
      <c r="JJ199"/>
      <c r="JK199"/>
    </row>
    <row r="200" spans="5:271" ht="15" customHeight="1">
      <c r="E200" s="108"/>
      <c r="F200" s="23"/>
      <c r="G200" s="72"/>
      <c r="H200" s="25"/>
      <c r="I200" s="25"/>
      <c r="J200" s="25"/>
      <c r="K200" s="146"/>
      <c r="L200" s="147"/>
      <c r="M200" s="27"/>
      <c r="N200" s="28" t="str">
        <f t="shared" si="21"/>
        <v xml:space="preserve"> </v>
      </c>
      <c r="O200" s="29" t="str">
        <f t="shared" si="22"/>
        <v xml:space="preserve"> </v>
      </c>
      <c r="P200" s="73">
        <f t="shared" si="23"/>
        <v>0</v>
      </c>
      <c r="Q200" s="31">
        <f t="shared" si="24"/>
        <v>0</v>
      </c>
      <c r="R200" s="74">
        <f t="shared" si="25"/>
        <v>0</v>
      </c>
      <c r="S200" s="74">
        <f t="shared" si="26"/>
        <v>0</v>
      </c>
      <c r="T200" s="75">
        <f t="shared" si="27"/>
        <v>0</v>
      </c>
      <c r="U200" s="76" t="s">
        <v>51</v>
      </c>
      <c r="V200" s="113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  <c r="IQ200"/>
      <c r="IR200"/>
      <c r="IS200"/>
      <c r="IT200"/>
      <c r="IU200"/>
      <c r="IV200"/>
      <c r="IW200"/>
      <c r="IX200"/>
      <c r="IY200"/>
      <c r="IZ200"/>
      <c r="JA200"/>
      <c r="JB200"/>
      <c r="JC200"/>
      <c r="JD200"/>
      <c r="JE200"/>
      <c r="JF200"/>
      <c r="JG200"/>
      <c r="JH200"/>
      <c r="JI200"/>
      <c r="JJ200"/>
      <c r="JK200"/>
    </row>
    <row r="201" spans="5:271" ht="15" customHeight="1" thickBot="1">
      <c r="E201" s="110"/>
      <c r="F201" s="41"/>
      <c r="G201" s="42"/>
      <c r="H201" s="43"/>
      <c r="I201" s="43"/>
      <c r="J201" s="43"/>
      <c r="K201" s="148"/>
      <c r="L201" s="149"/>
      <c r="M201" s="45"/>
      <c r="N201" s="28" t="str">
        <f t="shared" si="21"/>
        <v xml:space="preserve"> </v>
      </c>
      <c r="O201" s="29" t="str">
        <f t="shared" si="22"/>
        <v xml:space="preserve"> </v>
      </c>
      <c r="P201" s="46">
        <f t="shared" si="23"/>
        <v>0</v>
      </c>
      <c r="Q201" s="47">
        <f t="shared" si="24"/>
        <v>0</v>
      </c>
      <c r="R201" s="48">
        <f t="shared" si="25"/>
        <v>0</v>
      </c>
      <c r="S201" s="48">
        <f t="shared" si="26"/>
        <v>0</v>
      </c>
      <c r="T201" s="49">
        <f t="shared" si="27"/>
        <v>0</v>
      </c>
      <c r="U201" s="50" t="s">
        <v>51</v>
      </c>
      <c r="V201" s="115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  <c r="IQ201"/>
      <c r="IR201"/>
      <c r="IS201"/>
      <c r="IT201"/>
      <c r="IU201"/>
      <c r="IV201"/>
      <c r="IW201"/>
      <c r="IX201"/>
      <c r="IY201"/>
      <c r="IZ201"/>
      <c r="JA201"/>
      <c r="JB201"/>
      <c r="JC201"/>
      <c r="JD201"/>
      <c r="JE201"/>
      <c r="JF201"/>
      <c r="JG201"/>
      <c r="JH201"/>
      <c r="JI201"/>
      <c r="JJ201"/>
      <c r="JK201"/>
    </row>
    <row r="202" spans="5:271" ht="15" customHeight="1">
      <c r="E202" s="110"/>
      <c r="F202" s="41"/>
      <c r="G202" s="42"/>
      <c r="H202" s="43"/>
      <c r="I202" s="43"/>
      <c r="J202" s="43"/>
      <c r="K202" s="148"/>
      <c r="L202" s="147"/>
      <c r="M202" s="45"/>
      <c r="N202" s="28" t="str">
        <f t="shared" si="21"/>
        <v xml:space="preserve"> </v>
      </c>
      <c r="O202" s="29" t="str">
        <f t="shared" si="22"/>
        <v xml:space="preserve"> </v>
      </c>
      <c r="P202" s="46">
        <f t="shared" si="23"/>
        <v>0</v>
      </c>
      <c r="Q202" s="47">
        <f t="shared" si="24"/>
        <v>0</v>
      </c>
      <c r="R202" s="48">
        <f t="shared" si="25"/>
        <v>0</v>
      </c>
      <c r="S202" s="48">
        <f t="shared" si="26"/>
        <v>0</v>
      </c>
      <c r="T202" s="49">
        <f t="shared" si="27"/>
        <v>0</v>
      </c>
      <c r="U202" s="50" t="s">
        <v>51</v>
      </c>
      <c r="V202" s="115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  <c r="IQ202"/>
      <c r="IR202"/>
      <c r="IS202"/>
      <c r="IT202"/>
      <c r="IU202"/>
      <c r="IV202"/>
      <c r="IW202"/>
      <c r="IX202"/>
      <c r="IY202"/>
      <c r="IZ202"/>
      <c r="JA202"/>
      <c r="JB202"/>
      <c r="JC202"/>
      <c r="JD202"/>
      <c r="JE202"/>
      <c r="JF202"/>
      <c r="JG202"/>
      <c r="JH202"/>
      <c r="JI202"/>
      <c r="JJ202"/>
      <c r="JK202"/>
    </row>
    <row r="203" spans="5:271" ht="15" customHeight="1" thickBot="1">
      <c r="E203" s="78"/>
      <c r="F203" s="59"/>
      <c r="G203" s="60"/>
      <c r="H203" s="61"/>
      <c r="I203" s="61"/>
      <c r="J203" s="61"/>
      <c r="K203" s="150"/>
      <c r="L203" s="149"/>
      <c r="M203" s="63"/>
      <c r="N203" s="64" t="str">
        <f t="shared" si="21"/>
        <v xml:space="preserve"> </v>
      </c>
      <c r="O203" s="65" t="str">
        <f t="shared" si="22"/>
        <v xml:space="preserve"> </v>
      </c>
      <c r="P203" s="66">
        <f t="shared" si="23"/>
        <v>0</v>
      </c>
      <c r="Q203" s="67">
        <f t="shared" si="24"/>
        <v>0</v>
      </c>
      <c r="R203" s="68">
        <f t="shared" si="25"/>
        <v>0</v>
      </c>
      <c r="S203" s="68">
        <f t="shared" si="26"/>
        <v>0</v>
      </c>
      <c r="T203" s="69">
        <f t="shared" si="27"/>
        <v>0</v>
      </c>
      <c r="U203" s="151" t="s">
        <v>53</v>
      </c>
      <c r="V203" s="114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  <c r="IQ203"/>
      <c r="IR203"/>
      <c r="IS203"/>
      <c r="IT203"/>
      <c r="IU203"/>
      <c r="IV203"/>
      <c r="IW203"/>
      <c r="IX203"/>
      <c r="IY203"/>
      <c r="IZ203"/>
      <c r="JA203"/>
      <c r="JB203"/>
      <c r="JC203"/>
      <c r="JD203"/>
      <c r="JE203"/>
      <c r="JF203"/>
      <c r="JG203"/>
      <c r="JH203"/>
      <c r="JI203"/>
      <c r="JJ203"/>
      <c r="JK203"/>
    </row>
    <row r="204" spans="5:271" ht="15" customHeight="1">
      <c r="E204" s="108"/>
      <c r="F204" s="23"/>
      <c r="G204" s="72"/>
      <c r="H204" s="25"/>
      <c r="I204" s="25"/>
      <c r="J204" s="25"/>
      <c r="K204" s="25"/>
      <c r="L204" s="26"/>
      <c r="M204" s="27"/>
      <c r="N204" s="28" t="str">
        <f t="shared" si="21"/>
        <v xml:space="preserve"> </v>
      </c>
      <c r="O204" s="29" t="str">
        <f t="shared" si="22"/>
        <v xml:space="preserve"> </v>
      </c>
      <c r="P204" s="73">
        <f t="shared" si="23"/>
        <v>0</v>
      </c>
      <c r="Q204" s="31">
        <f t="shared" si="24"/>
        <v>0</v>
      </c>
      <c r="R204" s="74">
        <f t="shared" si="25"/>
        <v>0</v>
      </c>
      <c r="S204" s="74">
        <f t="shared" si="26"/>
        <v>0</v>
      </c>
      <c r="T204" s="75">
        <f t="shared" si="27"/>
        <v>0</v>
      </c>
      <c r="U204" s="76" t="s">
        <v>51</v>
      </c>
      <c r="V204" s="113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  <c r="IQ204"/>
      <c r="IR204"/>
      <c r="IS204"/>
      <c r="IT204"/>
      <c r="IU204"/>
      <c r="IV204"/>
      <c r="IW204"/>
      <c r="IX204"/>
      <c r="IY204"/>
      <c r="IZ204"/>
      <c r="JA204"/>
      <c r="JB204"/>
      <c r="JC204"/>
      <c r="JD204"/>
      <c r="JE204"/>
      <c r="JF204"/>
      <c r="JG204"/>
      <c r="JH204"/>
      <c r="JI204"/>
      <c r="JJ204"/>
      <c r="JK204"/>
    </row>
    <row r="205" spans="5:271" ht="15" customHeight="1" thickBot="1">
      <c r="E205" s="78"/>
      <c r="F205" s="59"/>
      <c r="G205" s="60"/>
      <c r="H205" s="61"/>
      <c r="I205" s="61"/>
      <c r="J205" s="61"/>
      <c r="K205" s="61"/>
      <c r="L205" s="62"/>
      <c r="M205" s="63"/>
      <c r="N205" s="64" t="str">
        <f t="shared" si="21"/>
        <v xml:space="preserve"> </v>
      </c>
      <c r="O205" s="65" t="str">
        <f t="shared" si="22"/>
        <v xml:space="preserve"> </v>
      </c>
      <c r="P205" s="66">
        <f t="shared" si="23"/>
        <v>0</v>
      </c>
      <c r="Q205" s="67">
        <f t="shared" si="24"/>
        <v>0</v>
      </c>
      <c r="R205" s="68">
        <f t="shared" si="25"/>
        <v>0</v>
      </c>
      <c r="S205" s="68">
        <f t="shared" si="26"/>
        <v>0</v>
      </c>
      <c r="T205" s="69">
        <f t="shared" si="27"/>
        <v>0</v>
      </c>
      <c r="U205" s="70" t="s">
        <v>51</v>
      </c>
      <c r="V205" s="114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  <c r="IQ205"/>
      <c r="IR205"/>
      <c r="IS205"/>
      <c r="IT205"/>
      <c r="IU205"/>
      <c r="IV205"/>
      <c r="IW205"/>
      <c r="IX205"/>
      <c r="IY205"/>
      <c r="IZ205"/>
      <c r="JA205"/>
      <c r="JB205"/>
      <c r="JC205"/>
      <c r="JD205"/>
      <c r="JE205"/>
      <c r="JF205"/>
      <c r="JG205"/>
      <c r="JH205"/>
      <c r="JI205"/>
      <c r="JJ205"/>
      <c r="JK205"/>
    </row>
    <row r="206" spans="5:271" ht="15" customHeight="1">
      <c r="E206" s="108"/>
      <c r="F206" s="23"/>
      <c r="G206" s="72"/>
      <c r="H206" s="25"/>
      <c r="I206" s="25"/>
      <c r="J206" s="25"/>
      <c r="K206" s="25"/>
      <c r="L206" s="26"/>
      <c r="M206" s="27"/>
      <c r="N206" s="28" t="str">
        <f t="shared" si="21"/>
        <v xml:space="preserve"> </v>
      </c>
      <c r="O206" s="29" t="str">
        <f t="shared" si="22"/>
        <v xml:space="preserve"> </v>
      </c>
      <c r="P206" s="73">
        <f t="shared" si="23"/>
        <v>0</v>
      </c>
      <c r="Q206" s="31">
        <f t="shared" si="24"/>
        <v>0</v>
      </c>
      <c r="R206" s="74">
        <f t="shared" si="25"/>
        <v>0</v>
      </c>
      <c r="S206" s="74">
        <f t="shared" si="26"/>
        <v>0</v>
      </c>
      <c r="T206" s="75">
        <f t="shared" si="27"/>
        <v>0</v>
      </c>
      <c r="U206" s="76" t="s">
        <v>51</v>
      </c>
      <c r="V206" s="113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  <c r="IQ206"/>
      <c r="IR206"/>
      <c r="IS206"/>
      <c r="IT206"/>
      <c r="IU206"/>
      <c r="IV206"/>
      <c r="IW206"/>
      <c r="IX206"/>
      <c r="IY206"/>
      <c r="IZ206"/>
      <c r="JA206"/>
      <c r="JB206"/>
      <c r="JC206"/>
      <c r="JD206"/>
      <c r="JE206"/>
      <c r="JF206"/>
      <c r="JG206"/>
      <c r="JH206"/>
      <c r="JI206"/>
      <c r="JJ206"/>
      <c r="JK206"/>
    </row>
    <row r="207" spans="5:271" ht="15" customHeight="1">
      <c r="E207" s="110"/>
      <c r="F207" s="41"/>
      <c r="G207" s="42"/>
      <c r="H207" s="43"/>
      <c r="I207" s="43"/>
      <c r="J207" s="43"/>
      <c r="K207" s="43"/>
      <c r="L207" s="44"/>
      <c r="M207" s="45"/>
      <c r="N207" s="28" t="str">
        <f t="shared" si="21"/>
        <v xml:space="preserve"> </v>
      </c>
      <c r="O207" s="29" t="str">
        <f t="shared" si="22"/>
        <v xml:space="preserve"> </v>
      </c>
      <c r="P207" s="46">
        <f t="shared" si="23"/>
        <v>0</v>
      </c>
      <c r="Q207" s="47">
        <f t="shared" si="24"/>
        <v>0</v>
      </c>
      <c r="R207" s="48">
        <f t="shared" si="25"/>
        <v>0</v>
      </c>
      <c r="S207" s="48">
        <f t="shared" si="26"/>
        <v>0</v>
      </c>
      <c r="T207" s="49">
        <f t="shared" si="27"/>
        <v>0</v>
      </c>
      <c r="U207" s="50" t="s">
        <v>51</v>
      </c>
      <c r="V207" s="115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  <c r="IQ207"/>
      <c r="IR207"/>
      <c r="IS207"/>
      <c r="IT207"/>
      <c r="IU207"/>
      <c r="IV207"/>
      <c r="IW207"/>
      <c r="IX207"/>
      <c r="IY207"/>
      <c r="IZ207"/>
      <c r="JA207"/>
      <c r="JB207"/>
      <c r="JC207"/>
      <c r="JD207"/>
      <c r="JE207"/>
      <c r="JF207"/>
      <c r="JG207"/>
      <c r="JH207"/>
      <c r="JI207"/>
      <c r="JJ207"/>
      <c r="JK207"/>
    </row>
    <row r="208" spans="5:271" ht="15" customHeight="1">
      <c r="E208" s="110"/>
      <c r="F208" s="41"/>
      <c r="G208" s="42"/>
      <c r="H208" s="43"/>
      <c r="I208" s="43"/>
      <c r="J208" s="43"/>
      <c r="K208" s="43"/>
      <c r="L208" s="44"/>
      <c r="M208" s="45"/>
      <c r="N208" s="28" t="str">
        <f t="shared" si="21"/>
        <v xml:space="preserve"> </v>
      </c>
      <c r="O208" s="29" t="str">
        <f t="shared" si="22"/>
        <v xml:space="preserve"> </v>
      </c>
      <c r="P208" s="46">
        <f t="shared" si="23"/>
        <v>0</v>
      </c>
      <c r="Q208" s="47">
        <f t="shared" si="24"/>
        <v>0</v>
      </c>
      <c r="R208" s="48">
        <f t="shared" si="25"/>
        <v>0</v>
      </c>
      <c r="S208" s="48">
        <f t="shared" si="26"/>
        <v>0</v>
      </c>
      <c r="T208" s="49">
        <f t="shared" si="27"/>
        <v>0</v>
      </c>
      <c r="U208" s="50" t="s">
        <v>51</v>
      </c>
      <c r="V208" s="115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  <c r="IQ208"/>
      <c r="IR208"/>
      <c r="IS208"/>
      <c r="IT208"/>
      <c r="IU208"/>
      <c r="IV208"/>
      <c r="IW208"/>
      <c r="IX208"/>
      <c r="IY208"/>
      <c r="IZ208"/>
      <c r="JA208"/>
      <c r="JB208"/>
      <c r="JC208"/>
      <c r="JD208"/>
      <c r="JE208"/>
      <c r="JF208"/>
      <c r="JG208"/>
      <c r="JH208"/>
      <c r="JI208"/>
      <c r="JJ208"/>
      <c r="JK208"/>
    </row>
    <row r="209" spans="5:271" ht="15" customHeight="1" thickBot="1">
      <c r="E209" s="78"/>
      <c r="F209" s="59"/>
      <c r="G209" s="60"/>
      <c r="H209" s="61"/>
      <c r="I209" s="61"/>
      <c r="J209" s="61"/>
      <c r="K209" s="61"/>
      <c r="L209" s="62"/>
      <c r="M209" s="63"/>
      <c r="N209" s="64" t="str">
        <f t="shared" si="21"/>
        <v xml:space="preserve"> </v>
      </c>
      <c r="O209" s="65" t="str">
        <f t="shared" si="22"/>
        <v xml:space="preserve"> </v>
      </c>
      <c r="P209" s="66">
        <f t="shared" si="23"/>
        <v>0</v>
      </c>
      <c r="Q209" s="67">
        <f t="shared" si="24"/>
        <v>0</v>
      </c>
      <c r="R209" s="68">
        <f t="shared" si="25"/>
        <v>0</v>
      </c>
      <c r="S209" s="68">
        <f t="shared" si="26"/>
        <v>0</v>
      </c>
      <c r="T209" s="69">
        <f t="shared" si="27"/>
        <v>0</v>
      </c>
      <c r="U209" s="70" t="s">
        <v>51</v>
      </c>
      <c r="V209" s="114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  <c r="IQ209"/>
      <c r="IR209"/>
      <c r="IS209"/>
      <c r="IT209"/>
      <c r="IU209"/>
      <c r="IV209"/>
      <c r="IW209"/>
      <c r="IX209"/>
      <c r="IY209"/>
      <c r="IZ209"/>
      <c r="JA209"/>
      <c r="JB209"/>
      <c r="JC209"/>
      <c r="JD209"/>
      <c r="JE209"/>
      <c r="JF209"/>
      <c r="JG209"/>
      <c r="JH209"/>
      <c r="JI209"/>
      <c r="JJ209"/>
      <c r="JK209"/>
    </row>
    <row r="210" spans="5:271" ht="15" customHeight="1" thickBot="1">
      <c r="E210" s="84"/>
      <c r="F210" s="85"/>
      <c r="G210" s="86"/>
      <c r="H210" s="87"/>
      <c r="I210" s="87"/>
      <c r="J210" s="87"/>
      <c r="K210" s="87"/>
      <c r="L210" s="88"/>
      <c r="M210" s="89"/>
      <c r="N210" s="64" t="str">
        <f t="shared" si="21"/>
        <v xml:space="preserve"> </v>
      </c>
      <c r="O210" s="65" t="str">
        <f t="shared" si="22"/>
        <v xml:space="preserve"> </v>
      </c>
      <c r="P210" s="90">
        <f t="shared" si="23"/>
        <v>0</v>
      </c>
      <c r="Q210" s="91">
        <f t="shared" si="24"/>
        <v>0</v>
      </c>
      <c r="R210" s="92">
        <f t="shared" si="25"/>
        <v>0</v>
      </c>
      <c r="S210" s="92">
        <f t="shared" si="26"/>
        <v>0</v>
      </c>
      <c r="T210" s="93">
        <f t="shared" si="27"/>
        <v>0</v>
      </c>
      <c r="U210" s="94" t="s">
        <v>51</v>
      </c>
      <c r="V210" s="133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  <c r="IQ210"/>
      <c r="IR210"/>
      <c r="IS210"/>
      <c r="IT210"/>
      <c r="IU210"/>
      <c r="IV210"/>
      <c r="IW210"/>
      <c r="IX210"/>
      <c r="IY210"/>
      <c r="IZ210"/>
      <c r="JA210"/>
      <c r="JB210"/>
      <c r="JC210"/>
      <c r="JD210"/>
      <c r="JE210"/>
      <c r="JF210"/>
      <c r="JG210"/>
      <c r="JH210"/>
      <c r="JI210"/>
      <c r="JJ210"/>
      <c r="JK210"/>
    </row>
    <row r="211" spans="5:271" ht="15" customHeight="1">
      <c r="E211" s="108"/>
      <c r="F211" s="23"/>
      <c r="G211" s="72"/>
      <c r="H211" s="25"/>
      <c r="I211" s="25"/>
      <c r="J211" s="25"/>
      <c r="K211" s="25"/>
      <c r="L211" s="26"/>
      <c r="M211" s="27"/>
      <c r="N211" s="28" t="str">
        <f t="shared" si="21"/>
        <v xml:space="preserve"> </v>
      </c>
      <c r="O211" s="29" t="str">
        <f t="shared" si="22"/>
        <v xml:space="preserve"> </v>
      </c>
      <c r="P211" s="73">
        <f t="shared" si="23"/>
        <v>0</v>
      </c>
      <c r="Q211" s="31">
        <f t="shared" si="24"/>
        <v>0</v>
      </c>
      <c r="R211" s="74">
        <f t="shared" si="25"/>
        <v>0</v>
      </c>
      <c r="S211" s="74">
        <f t="shared" si="26"/>
        <v>0</v>
      </c>
      <c r="T211" s="75">
        <f t="shared" si="27"/>
        <v>0</v>
      </c>
      <c r="U211" s="76" t="s">
        <v>51</v>
      </c>
      <c r="V211" s="113" t="s">
        <v>52</v>
      </c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  <c r="IQ211"/>
      <c r="IR211"/>
      <c r="IS211"/>
      <c r="IT211"/>
      <c r="IU211"/>
      <c r="IV211"/>
      <c r="IW211"/>
      <c r="IX211"/>
      <c r="IY211"/>
      <c r="IZ211"/>
      <c r="JA211"/>
      <c r="JB211"/>
      <c r="JC211"/>
      <c r="JD211"/>
      <c r="JE211"/>
      <c r="JF211"/>
      <c r="JG211"/>
      <c r="JH211"/>
      <c r="JI211"/>
      <c r="JJ211"/>
      <c r="JK211"/>
    </row>
    <row r="212" spans="5:271" ht="15" customHeight="1">
      <c r="E212" s="110"/>
      <c r="F212" s="41"/>
      <c r="G212" s="72"/>
      <c r="H212" s="43"/>
      <c r="I212" s="43"/>
      <c r="J212" s="43"/>
      <c r="K212" s="43"/>
      <c r="L212" s="44"/>
      <c r="M212" s="45"/>
      <c r="N212" s="28" t="str">
        <f t="shared" si="21"/>
        <v xml:space="preserve"> </v>
      </c>
      <c r="O212" s="29" t="str">
        <f t="shared" si="22"/>
        <v xml:space="preserve"> </v>
      </c>
      <c r="P212" s="46">
        <f t="shared" si="23"/>
        <v>0</v>
      </c>
      <c r="Q212" s="47">
        <f t="shared" si="24"/>
        <v>0</v>
      </c>
      <c r="R212" s="48">
        <f t="shared" si="25"/>
        <v>0</v>
      </c>
      <c r="S212" s="48">
        <f t="shared" si="26"/>
        <v>0</v>
      </c>
      <c r="T212" s="49">
        <f t="shared" si="27"/>
        <v>0</v>
      </c>
      <c r="U212" s="50" t="s">
        <v>51</v>
      </c>
      <c r="V212" s="115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  <c r="IQ212"/>
      <c r="IR212"/>
      <c r="IS212"/>
      <c r="IT212"/>
      <c r="IU212"/>
      <c r="IV212"/>
      <c r="IW212"/>
      <c r="IX212"/>
      <c r="IY212"/>
      <c r="IZ212"/>
      <c r="JA212"/>
      <c r="JB212"/>
      <c r="JC212"/>
      <c r="JD212"/>
      <c r="JE212"/>
      <c r="JF212"/>
      <c r="JG212"/>
      <c r="JH212"/>
      <c r="JI212"/>
      <c r="JJ212"/>
      <c r="JK212"/>
    </row>
    <row r="213" spans="5:271" ht="15" customHeight="1">
      <c r="E213" s="110"/>
      <c r="F213" s="41"/>
      <c r="G213" s="72"/>
      <c r="H213" s="43"/>
      <c r="I213" s="43"/>
      <c r="J213" s="43"/>
      <c r="K213" s="43"/>
      <c r="L213" s="44"/>
      <c r="M213" s="45"/>
      <c r="N213" s="28" t="str">
        <f t="shared" si="21"/>
        <v xml:space="preserve"> </v>
      </c>
      <c r="O213" s="29" t="str">
        <f t="shared" si="22"/>
        <v xml:space="preserve"> </v>
      </c>
      <c r="P213" s="46">
        <f t="shared" si="23"/>
        <v>0</v>
      </c>
      <c r="Q213" s="47">
        <f t="shared" si="24"/>
        <v>0</v>
      </c>
      <c r="R213" s="48">
        <f t="shared" si="25"/>
        <v>0</v>
      </c>
      <c r="S213" s="48">
        <f t="shared" si="26"/>
        <v>0</v>
      </c>
      <c r="T213" s="49">
        <f t="shared" si="27"/>
        <v>0</v>
      </c>
      <c r="U213" s="50" t="s">
        <v>51</v>
      </c>
      <c r="V213" s="115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  <c r="IQ213"/>
      <c r="IR213"/>
      <c r="IS213"/>
      <c r="IT213"/>
      <c r="IU213"/>
      <c r="IV213"/>
      <c r="IW213"/>
      <c r="IX213"/>
      <c r="IY213"/>
      <c r="IZ213"/>
      <c r="JA213"/>
      <c r="JB213"/>
      <c r="JC213"/>
      <c r="JD213"/>
      <c r="JE213"/>
      <c r="JF213"/>
      <c r="JG213"/>
      <c r="JH213"/>
      <c r="JI213"/>
      <c r="JJ213"/>
      <c r="JK213"/>
    </row>
    <row r="214" spans="5:271" ht="15" customHeight="1">
      <c r="E214" s="110"/>
      <c r="F214" s="41"/>
      <c r="G214" s="72"/>
      <c r="H214" s="43"/>
      <c r="I214" s="43"/>
      <c r="J214" s="43"/>
      <c r="K214" s="43"/>
      <c r="L214" s="44"/>
      <c r="M214" s="45"/>
      <c r="N214" s="28" t="str">
        <f t="shared" si="21"/>
        <v xml:space="preserve"> </v>
      </c>
      <c r="O214" s="29" t="str">
        <f t="shared" si="22"/>
        <v xml:space="preserve"> </v>
      </c>
      <c r="P214" s="46">
        <f t="shared" si="23"/>
        <v>0</v>
      </c>
      <c r="Q214" s="47">
        <f t="shared" si="24"/>
        <v>0</v>
      </c>
      <c r="R214" s="48">
        <f t="shared" si="25"/>
        <v>0</v>
      </c>
      <c r="S214" s="48">
        <f t="shared" si="26"/>
        <v>0</v>
      </c>
      <c r="T214" s="49">
        <f t="shared" si="27"/>
        <v>0</v>
      </c>
      <c r="U214" s="50" t="s">
        <v>51</v>
      </c>
      <c r="V214" s="115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  <c r="IQ214"/>
      <c r="IR214"/>
      <c r="IS214"/>
      <c r="IT214"/>
      <c r="IU214"/>
      <c r="IV214"/>
      <c r="IW214"/>
      <c r="IX214"/>
      <c r="IY214"/>
      <c r="IZ214"/>
      <c r="JA214"/>
      <c r="JB214"/>
      <c r="JC214"/>
      <c r="JD214"/>
      <c r="JE214"/>
      <c r="JF214"/>
      <c r="JG214"/>
      <c r="JH214"/>
      <c r="JI214"/>
      <c r="JJ214"/>
      <c r="JK214"/>
    </row>
    <row r="215" spans="5:271" ht="15" customHeight="1" thickBot="1">
      <c r="E215" s="78"/>
      <c r="F215" s="59"/>
      <c r="G215" s="60"/>
      <c r="H215" s="61"/>
      <c r="I215" s="61"/>
      <c r="J215" s="61"/>
      <c r="K215" s="61"/>
      <c r="L215" s="62"/>
      <c r="M215" s="63"/>
      <c r="N215" s="64" t="str">
        <f t="shared" si="21"/>
        <v xml:space="preserve"> </v>
      </c>
      <c r="O215" s="65" t="str">
        <f t="shared" si="22"/>
        <v xml:space="preserve"> </v>
      </c>
      <c r="P215" s="66">
        <f t="shared" si="23"/>
        <v>0</v>
      </c>
      <c r="Q215" s="67">
        <f t="shared" si="24"/>
        <v>0</v>
      </c>
      <c r="R215" s="68">
        <f t="shared" si="25"/>
        <v>0</v>
      </c>
      <c r="S215" s="68">
        <f t="shared" si="26"/>
        <v>0</v>
      </c>
      <c r="T215" s="69">
        <f t="shared" si="27"/>
        <v>0</v>
      </c>
      <c r="U215" s="70" t="s">
        <v>51</v>
      </c>
      <c r="V215" s="114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  <c r="IQ215"/>
      <c r="IR215"/>
      <c r="IS215"/>
      <c r="IT215"/>
      <c r="IU215"/>
      <c r="IV215"/>
      <c r="IW215"/>
      <c r="IX215"/>
      <c r="IY215"/>
      <c r="IZ215"/>
      <c r="JA215"/>
      <c r="JB215"/>
      <c r="JC215"/>
      <c r="JD215"/>
      <c r="JE215"/>
      <c r="JF215"/>
      <c r="JG215"/>
      <c r="JH215"/>
      <c r="JI215"/>
      <c r="JJ215"/>
      <c r="JK215"/>
    </row>
    <row r="216" spans="5:271" ht="15" customHeight="1">
      <c r="E216" s="108"/>
      <c r="F216" s="23"/>
      <c r="G216" s="72"/>
      <c r="H216" s="25"/>
      <c r="I216" s="25"/>
      <c r="J216" s="25"/>
      <c r="K216" s="25"/>
      <c r="L216" s="26"/>
      <c r="M216" s="27"/>
      <c r="N216" s="28" t="str">
        <f t="shared" si="21"/>
        <v xml:space="preserve"> </v>
      </c>
      <c r="O216" s="29" t="str">
        <f t="shared" si="22"/>
        <v xml:space="preserve"> </v>
      </c>
      <c r="P216" s="73">
        <f t="shared" si="23"/>
        <v>0</v>
      </c>
      <c r="Q216" s="31">
        <f t="shared" si="24"/>
        <v>0</v>
      </c>
      <c r="R216" s="74">
        <f t="shared" si="25"/>
        <v>0</v>
      </c>
      <c r="S216" s="74">
        <f t="shared" si="26"/>
        <v>0</v>
      </c>
      <c r="T216" s="75">
        <f t="shared" si="27"/>
        <v>0</v>
      </c>
      <c r="U216" s="76" t="s">
        <v>51</v>
      </c>
      <c r="V216" s="113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  <c r="IQ216"/>
      <c r="IR216"/>
      <c r="IS216"/>
      <c r="IT216"/>
      <c r="IU216"/>
      <c r="IV216"/>
      <c r="IW216"/>
      <c r="IX216"/>
      <c r="IY216"/>
      <c r="IZ216"/>
      <c r="JA216"/>
      <c r="JB216"/>
      <c r="JC216"/>
      <c r="JD216"/>
      <c r="JE216"/>
      <c r="JF216"/>
      <c r="JG216"/>
      <c r="JH216"/>
      <c r="JI216"/>
      <c r="JJ216"/>
      <c r="JK216"/>
    </row>
    <row r="217" spans="5:271" ht="15" customHeight="1">
      <c r="E217" s="110"/>
      <c r="F217" s="41"/>
      <c r="G217" s="42"/>
      <c r="H217" s="43"/>
      <c r="I217" s="43"/>
      <c r="J217" s="43"/>
      <c r="K217" s="43"/>
      <c r="L217" s="44"/>
      <c r="M217" s="45"/>
      <c r="N217" s="28" t="str">
        <f t="shared" si="21"/>
        <v xml:space="preserve"> </v>
      </c>
      <c r="O217" s="29" t="str">
        <f t="shared" si="22"/>
        <v xml:space="preserve"> </v>
      </c>
      <c r="P217" s="46">
        <f t="shared" si="23"/>
        <v>0</v>
      </c>
      <c r="Q217" s="47">
        <f t="shared" si="24"/>
        <v>0</v>
      </c>
      <c r="R217" s="48">
        <f t="shared" si="25"/>
        <v>0</v>
      </c>
      <c r="S217" s="48">
        <f t="shared" si="26"/>
        <v>0</v>
      </c>
      <c r="T217" s="49">
        <f t="shared" si="27"/>
        <v>0</v>
      </c>
      <c r="U217" s="50" t="s">
        <v>51</v>
      </c>
      <c r="V217" s="115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  <c r="IQ217"/>
      <c r="IR217"/>
      <c r="IS217"/>
      <c r="IT217"/>
      <c r="IU217"/>
      <c r="IV217"/>
      <c r="IW217"/>
      <c r="IX217"/>
      <c r="IY217"/>
      <c r="IZ217"/>
      <c r="JA217"/>
      <c r="JB217"/>
      <c r="JC217"/>
      <c r="JD217"/>
      <c r="JE217"/>
      <c r="JF217"/>
      <c r="JG217"/>
      <c r="JH217"/>
      <c r="JI217"/>
      <c r="JJ217"/>
      <c r="JK217"/>
    </row>
    <row r="218" spans="5:271" ht="15" customHeight="1" thickBot="1">
      <c r="E218" s="78"/>
      <c r="F218" s="59"/>
      <c r="G218" s="60"/>
      <c r="H218" s="61"/>
      <c r="I218" s="61"/>
      <c r="J218" s="61"/>
      <c r="K218" s="61"/>
      <c r="L218" s="62"/>
      <c r="M218" s="63"/>
      <c r="N218" s="64" t="str">
        <f t="shared" si="21"/>
        <v xml:space="preserve"> </v>
      </c>
      <c r="O218" s="65" t="str">
        <f t="shared" si="22"/>
        <v xml:space="preserve"> </v>
      </c>
      <c r="P218" s="66">
        <f t="shared" si="23"/>
        <v>0</v>
      </c>
      <c r="Q218" s="67">
        <f t="shared" si="24"/>
        <v>0</v>
      </c>
      <c r="R218" s="68">
        <f t="shared" si="25"/>
        <v>0</v>
      </c>
      <c r="S218" s="68">
        <f t="shared" si="26"/>
        <v>0</v>
      </c>
      <c r="T218" s="69">
        <f t="shared" si="27"/>
        <v>0</v>
      </c>
      <c r="U218" s="70" t="s">
        <v>51</v>
      </c>
      <c r="V218" s="114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  <c r="IQ218"/>
      <c r="IR218"/>
      <c r="IS218"/>
      <c r="IT218"/>
      <c r="IU218"/>
      <c r="IV218"/>
      <c r="IW218"/>
      <c r="IX218"/>
      <c r="IY218"/>
      <c r="IZ218"/>
      <c r="JA218"/>
      <c r="JB218"/>
      <c r="JC218"/>
      <c r="JD218"/>
      <c r="JE218"/>
      <c r="JF218"/>
      <c r="JG218"/>
      <c r="JH218"/>
      <c r="JI218"/>
      <c r="JJ218"/>
      <c r="JK218"/>
    </row>
    <row r="219" spans="5:271" ht="15" customHeight="1">
      <c r="E219" s="108"/>
      <c r="F219" s="23"/>
      <c r="G219" s="72"/>
      <c r="H219" s="25"/>
      <c r="I219" s="25"/>
      <c r="J219" s="25"/>
      <c r="K219" s="25"/>
      <c r="L219" s="26"/>
      <c r="M219" s="27"/>
      <c r="N219" s="28" t="str">
        <f t="shared" si="21"/>
        <v xml:space="preserve"> </v>
      </c>
      <c r="O219" s="29" t="str">
        <f t="shared" si="22"/>
        <v xml:space="preserve"> </v>
      </c>
      <c r="P219" s="73">
        <f t="shared" si="23"/>
        <v>0</v>
      </c>
      <c r="Q219" s="31">
        <f t="shared" si="24"/>
        <v>0</v>
      </c>
      <c r="R219" s="74">
        <f t="shared" si="25"/>
        <v>0</v>
      </c>
      <c r="S219" s="74">
        <f t="shared" si="26"/>
        <v>0</v>
      </c>
      <c r="T219" s="75">
        <f t="shared" si="27"/>
        <v>0</v>
      </c>
      <c r="U219" s="76" t="s">
        <v>46</v>
      </c>
      <c r="V219" s="113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  <c r="IQ219"/>
      <c r="IR219"/>
      <c r="IS219"/>
      <c r="IT219"/>
      <c r="IU219"/>
      <c r="IV219"/>
      <c r="IW219"/>
      <c r="IX219"/>
      <c r="IY219"/>
      <c r="IZ219"/>
      <c r="JA219"/>
      <c r="JB219"/>
      <c r="JC219"/>
      <c r="JD219"/>
      <c r="JE219"/>
      <c r="JF219"/>
      <c r="JG219"/>
      <c r="JH219"/>
      <c r="JI219"/>
      <c r="JJ219"/>
      <c r="JK219"/>
    </row>
    <row r="220" spans="5:271" ht="15" customHeight="1" thickBot="1">
      <c r="E220" s="78"/>
      <c r="F220" s="59"/>
      <c r="G220" s="60"/>
      <c r="H220" s="61"/>
      <c r="I220" s="61"/>
      <c r="J220" s="61"/>
      <c r="K220" s="61"/>
      <c r="L220" s="62"/>
      <c r="M220" s="63"/>
      <c r="N220" s="64" t="str">
        <f t="shared" si="21"/>
        <v xml:space="preserve"> </v>
      </c>
      <c r="O220" s="65" t="str">
        <f t="shared" si="22"/>
        <v xml:space="preserve"> </v>
      </c>
      <c r="P220" s="66">
        <f t="shared" si="23"/>
        <v>0</v>
      </c>
      <c r="Q220" s="67">
        <f t="shared" si="24"/>
        <v>0</v>
      </c>
      <c r="R220" s="68">
        <f t="shared" si="25"/>
        <v>0</v>
      </c>
      <c r="S220" s="68">
        <f t="shared" si="26"/>
        <v>0</v>
      </c>
      <c r="T220" s="69">
        <f t="shared" si="27"/>
        <v>0</v>
      </c>
      <c r="U220" s="70" t="s">
        <v>46</v>
      </c>
      <c r="V220" s="114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  <c r="IQ220"/>
      <c r="IR220"/>
      <c r="IS220"/>
      <c r="IT220"/>
      <c r="IU220"/>
      <c r="IV220"/>
      <c r="IW220"/>
      <c r="IX220"/>
      <c r="IY220"/>
      <c r="IZ220"/>
      <c r="JA220"/>
      <c r="JB220"/>
      <c r="JC220"/>
      <c r="JD220"/>
      <c r="JE220"/>
      <c r="JF220"/>
      <c r="JG220"/>
      <c r="JH220"/>
      <c r="JI220"/>
      <c r="JJ220"/>
      <c r="JK220"/>
    </row>
    <row r="221" spans="5:271" ht="15" customHeight="1" thickBot="1">
      <c r="E221" s="84"/>
      <c r="F221" s="85"/>
      <c r="G221" s="86"/>
      <c r="H221" s="87"/>
      <c r="I221" s="87"/>
      <c r="J221" s="87"/>
      <c r="K221" s="87"/>
      <c r="L221" s="88"/>
      <c r="M221" s="89"/>
      <c r="N221" s="64" t="str">
        <f t="shared" si="21"/>
        <v xml:space="preserve"> </v>
      </c>
      <c r="O221" s="65" t="str">
        <f t="shared" si="22"/>
        <v xml:space="preserve"> </v>
      </c>
      <c r="P221" s="90">
        <f t="shared" si="23"/>
        <v>0</v>
      </c>
      <c r="Q221" s="91">
        <f t="shared" si="24"/>
        <v>0</v>
      </c>
      <c r="R221" s="92">
        <f t="shared" si="25"/>
        <v>0</v>
      </c>
      <c r="S221" s="92">
        <f t="shared" si="26"/>
        <v>0</v>
      </c>
      <c r="T221" s="93">
        <f t="shared" si="27"/>
        <v>0</v>
      </c>
      <c r="U221" s="94" t="s">
        <v>46</v>
      </c>
      <c r="V221" s="133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  <c r="IQ221"/>
      <c r="IR221"/>
      <c r="IS221"/>
      <c r="IT221"/>
      <c r="IU221"/>
      <c r="IV221"/>
      <c r="IW221"/>
      <c r="IX221"/>
      <c r="IY221"/>
      <c r="IZ221"/>
      <c r="JA221"/>
      <c r="JB221"/>
      <c r="JC221"/>
      <c r="JD221"/>
      <c r="JE221"/>
      <c r="JF221"/>
      <c r="JG221"/>
      <c r="JH221"/>
      <c r="JI221"/>
      <c r="JJ221"/>
      <c r="JK221"/>
    </row>
    <row r="222" spans="5:271" ht="15" customHeight="1">
      <c r="E222" s="108"/>
      <c r="F222" s="23"/>
      <c r="G222" s="72"/>
      <c r="H222" s="25"/>
      <c r="I222" s="25"/>
      <c r="J222" s="25"/>
      <c r="K222" s="25"/>
      <c r="L222" s="26"/>
      <c r="M222" s="27"/>
      <c r="N222" s="28" t="str">
        <f t="shared" si="21"/>
        <v xml:space="preserve"> </v>
      </c>
      <c r="O222" s="29" t="str">
        <f t="shared" si="22"/>
        <v xml:space="preserve"> </v>
      </c>
      <c r="P222" s="73">
        <f t="shared" si="23"/>
        <v>0</v>
      </c>
      <c r="Q222" s="31">
        <f t="shared" si="24"/>
        <v>0</v>
      </c>
      <c r="R222" s="74">
        <f t="shared" si="25"/>
        <v>0</v>
      </c>
      <c r="S222" s="74">
        <f t="shared" si="26"/>
        <v>0</v>
      </c>
      <c r="T222" s="75">
        <f t="shared" si="27"/>
        <v>0</v>
      </c>
      <c r="U222" s="76" t="s">
        <v>51</v>
      </c>
      <c r="V222" s="113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  <c r="IQ222"/>
      <c r="IR222"/>
      <c r="IS222"/>
      <c r="IT222"/>
      <c r="IU222"/>
      <c r="IV222"/>
      <c r="IW222"/>
      <c r="IX222"/>
      <c r="IY222"/>
      <c r="IZ222"/>
      <c r="JA222"/>
      <c r="JB222"/>
      <c r="JC222"/>
      <c r="JD222"/>
      <c r="JE222"/>
      <c r="JF222"/>
      <c r="JG222"/>
      <c r="JH222"/>
      <c r="JI222"/>
      <c r="JJ222"/>
      <c r="JK222"/>
    </row>
    <row r="223" spans="5:271" ht="15" customHeight="1">
      <c r="E223" s="110"/>
      <c r="F223" s="41"/>
      <c r="G223" s="42"/>
      <c r="H223" s="43"/>
      <c r="I223" s="43"/>
      <c r="J223" s="43"/>
      <c r="K223" s="43"/>
      <c r="L223" s="44"/>
      <c r="M223" s="45"/>
      <c r="N223" s="28" t="str">
        <f t="shared" si="21"/>
        <v xml:space="preserve"> </v>
      </c>
      <c r="O223" s="29" t="str">
        <f t="shared" si="22"/>
        <v xml:space="preserve"> </v>
      </c>
      <c r="P223" s="46">
        <f t="shared" si="23"/>
        <v>0</v>
      </c>
      <c r="Q223" s="47">
        <f t="shared" si="24"/>
        <v>0</v>
      </c>
      <c r="R223" s="48">
        <f t="shared" si="25"/>
        <v>0</v>
      </c>
      <c r="S223" s="48">
        <f t="shared" si="26"/>
        <v>0</v>
      </c>
      <c r="T223" s="49">
        <f t="shared" si="27"/>
        <v>0</v>
      </c>
      <c r="U223" s="50" t="s">
        <v>51</v>
      </c>
      <c r="V223" s="115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  <c r="IQ223"/>
      <c r="IR223"/>
      <c r="IS223"/>
      <c r="IT223"/>
      <c r="IU223"/>
      <c r="IV223"/>
      <c r="IW223"/>
      <c r="IX223"/>
      <c r="IY223"/>
      <c r="IZ223"/>
      <c r="JA223"/>
      <c r="JB223"/>
      <c r="JC223"/>
      <c r="JD223"/>
      <c r="JE223"/>
      <c r="JF223"/>
      <c r="JG223"/>
      <c r="JH223"/>
      <c r="JI223"/>
      <c r="JJ223"/>
      <c r="JK223"/>
    </row>
    <row r="224" spans="5:271" ht="15" customHeight="1">
      <c r="E224" s="110"/>
      <c r="F224" s="41"/>
      <c r="G224" s="42"/>
      <c r="H224" s="43"/>
      <c r="I224" s="43"/>
      <c r="J224" s="43"/>
      <c r="K224" s="43"/>
      <c r="L224" s="44"/>
      <c r="M224" s="45"/>
      <c r="N224" s="28" t="str">
        <f t="shared" si="21"/>
        <v xml:space="preserve"> </v>
      </c>
      <c r="O224" s="29" t="str">
        <f t="shared" si="22"/>
        <v xml:space="preserve"> </v>
      </c>
      <c r="P224" s="46">
        <f t="shared" si="23"/>
        <v>0</v>
      </c>
      <c r="Q224" s="47">
        <f t="shared" si="24"/>
        <v>0</v>
      </c>
      <c r="R224" s="48">
        <f t="shared" si="25"/>
        <v>0</v>
      </c>
      <c r="S224" s="48">
        <f t="shared" si="26"/>
        <v>0</v>
      </c>
      <c r="T224" s="49">
        <f t="shared" si="27"/>
        <v>0</v>
      </c>
      <c r="U224" s="50" t="s">
        <v>51</v>
      </c>
      <c r="V224" s="115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  <c r="IQ224"/>
      <c r="IR224"/>
      <c r="IS224"/>
      <c r="IT224"/>
      <c r="IU224"/>
      <c r="IV224"/>
      <c r="IW224"/>
      <c r="IX224"/>
      <c r="IY224"/>
      <c r="IZ224"/>
      <c r="JA224"/>
      <c r="JB224"/>
      <c r="JC224"/>
      <c r="JD224"/>
      <c r="JE224"/>
      <c r="JF224"/>
      <c r="JG224"/>
      <c r="JH224"/>
      <c r="JI224"/>
      <c r="JJ224"/>
      <c r="JK224"/>
    </row>
    <row r="225" spans="5:271" ht="15" customHeight="1">
      <c r="E225" s="110"/>
      <c r="F225" s="41"/>
      <c r="G225" s="42"/>
      <c r="H225" s="43"/>
      <c r="I225" s="43"/>
      <c r="J225" s="43"/>
      <c r="K225" s="43"/>
      <c r="L225" s="44"/>
      <c r="M225" s="45"/>
      <c r="N225" s="28" t="str">
        <f t="shared" si="21"/>
        <v xml:space="preserve"> </v>
      </c>
      <c r="O225" s="29" t="str">
        <f t="shared" si="22"/>
        <v xml:space="preserve"> </v>
      </c>
      <c r="P225" s="46">
        <f t="shared" si="23"/>
        <v>0</v>
      </c>
      <c r="Q225" s="47">
        <f t="shared" si="24"/>
        <v>0</v>
      </c>
      <c r="R225" s="48">
        <f t="shared" si="25"/>
        <v>0</v>
      </c>
      <c r="S225" s="48">
        <f t="shared" si="26"/>
        <v>0</v>
      </c>
      <c r="T225" s="49">
        <f t="shared" si="27"/>
        <v>0</v>
      </c>
      <c r="U225" s="50" t="s">
        <v>51</v>
      </c>
      <c r="V225" s="11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  <c r="IQ225"/>
      <c r="IR225"/>
      <c r="IS225"/>
      <c r="IT225"/>
      <c r="IU225"/>
      <c r="IV225"/>
      <c r="IW225"/>
      <c r="IX225"/>
      <c r="IY225"/>
      <c r="IZ225"/>
      <c r="JA225"/>
      <c r="JB225"/>
      <c r="JC225"/>
      <c r="JD225"/>
      <c r="JE225"/>
      <c r="JF225"/>
      <c r="JG225"/>
      <c r="JH225"/>
      <c r="JI225"/>
      <c r="JJ225"/>
      <c r="JK225"/>
    </row>
    <row r="226" spans="5:271" ht="15" customHeight="1">
      <c r="E226" s="110"/>
      <c r="F226" s="41"/>
      <c r="G226" s="42"/>
      <c r="H226" s="43"/>
      <c r="I226" s="43"/>
      <c r="J226" s="43"/>
      <c r="K226" s="43"/>
      <c r="L226" s="44"/>
      <c r="M226" s="45"/>
      <c r="N226" s="28" t="str">
        <f t="shared" si="21"/>
        <v xml:space="preserve"> </v>
      </c>
      <c r="O226" s="29" t="str">
        <f t="shared" si="22"/>
        <v xml:space="preserve"> </v>
      </c>
      <c r="P226" s="46">
        <f t="shared" si="23"/>
        <v>0</v>
      </c>
      <c r="Q226" s="47">
        <f t="shared" si="24"/>
        <v>0</v>
      </c>
      <c r="R226" s="48">
        <f t="shared" si="25"/>
        <v>0</v>
      </c>
      <c r="S226" s="48">
        <f t="shared" si="26"/>
        <v>0</v>
      </c>
      <c r="T226" s="49">
        <f t="shared" si="27"/>
        <v>0</v>
      </c>
      <c r="U226" s="50" t="s">
        <v>51</v>
      </c>
      <c r="V226" s="115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  <c r="IQ226"/>
      <c r="IR226"/>
      <c r="IS226"/>
      <c r="IT226"/>
      <c r="IU226"/>
      <c r="IV226"/>
      <c r="IW226"/>
      <c r="IX226"/>
      <c r="IY226"/>
      <c r="IZ226"/>
      <c r="JA226"/>
      <c r="JB226"/>
      <c r="JC226"/>
      <c r="JD226"/>
      <c r="JE226"/>
      <c r="JF226"/>
      <c r="JG226"/>
      <c r="JH226"/>
      <c r="JI226"/>
      <c r="JJ226"/>
      <c r="JK226"/>
    </row>
    <row r="227" spans="5:271" ht="15" customHeight="1">
      <c r="E227" s="110"/>
      <c r="F227" s="41"/>
      <c r="G227" s="42"/>
      <c r="H227" s="43"/>
      <c r="I227" s="43"/>
      <c r="J227" s="43"/>
      <c r="K227" s="43"/>
      <c r="L227" s="44"/>
      <c r="M227" s="45"/>
      <c r="N227" s="28" t="str">
        <f t="shared" si="21"/>
        <v xml:space="preserve"> </v>
      </c>
      <c r="O227" s="29" t="str">
        <f t="shared" si="22"/>
        <v xml:space="preserve"> </v>
      </c>
      <c r="P227" s="46">
        <f t="shared" si="23"/>
        <v>0</v>
      </c>
      <c r="Q227" s="47">
        <f t="shared" si="24"/>
        <v>0</v>
      </c>
      <c r="R227" s="48">
        <f t="shared" si="25"/>
        <v>0</v>
      </c>
      <c r="S227" s="48">
        <f t="shared" si="26"/>
        <v>0</v>
      </c>
      <c r="T227" s="49">
        <f t="shared" si="27"/>
        <v>0</v>
      </c>
      <c r="U227" s="50" t="s">
        <v>51</v>
      </c>
      <c r="V227" s="115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  <c r="IQ227"/>
      <c r="IR227"/>
      <c r="IS227"/>
      <c r="IT227"/>
      <c r="IU227"/>
      <c r="IV227"/>
      <c r="IW227"/>
      <c r="IX227"/>
      <c r="IY227"/>
      <c r="IZ227"/>
      <c r="JA227"/>
      <c r="JB227"/>
      <c r="JC227"/>
      <c r="JD227"/>
      <c r="JE227"/>
      <c r="JF227"/>
      <c r="JG227"/>
      <c r="JH227"/>
      <c r="JI227"/>
      <c r="JJ227"/>
      <c r="JK227"/>
    </row>
    <row r="228" spans="5:271" ht="15" customHeight="1">
      <c r="E228" s="110"/>
      <c r="F228" s="41"/>
      <c r="G228" s="42"/>
      <c r="H228" s="43"/>
      <c r="I228" s="43"/>
      <c r="J228" s="43"/>
      <c r="K228" s="43"/>
      <c r="L228" s="44"/>
      <c r="M228" s="45"/>
      <c r="N228" s="152" t="str">
        <f t="shared" si="21"/>
        <v xml:space="preserve"> </v>
      </c>
      <c r="O228" s="153" t="str">
        <f t="shared" si="22"/>
        <v xml:space="preserve"> </v>
      </c>
      <c r="P228" s="46">
        <f t="shared" si="23"/>
        <v>0</v>
      </c>
      <c r="Q228" s="47">
        <f t="shared" si="24"/>
        <v>0</v>
      </c>
      <c r="R228" s="48">
        <f t="shared" si="25"/>
        <v>0</v>
      </c>
      <c r="S228" s="48">
        <f t="shared" si="26"/>
        <v>0</v>
      </c>
      <c r="T228" s="49">
        <f t="shared" si="27"/>
        <v>0</v>
      </c>
      <c r="U228" s="50" t="s">
        <v>51</v>
      </c>
      <c r="V228" s="115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  <c r="IQ228"/>
      <c r="IR228"/>
      <c r="IS228"/>
      <c r="IT228"/>
      <c r="IU228"/>
      <c r="IV228"/>
      <c r="IW228"/>
      <c r="IX228"/>
      <c r="IY228"/>
      <c r="IZ228"/>
      <c r="JA228"/>
      <c r="JB228"/>
      <c r="JC228"/>
      <c r="JD228"/>
      <c r="JE228"/>
      <c r="JF228"/>
      <c r="JG228"/>
      <c r="JH228"/>
      <c r="JI228"/>
      <c r="JJ228"/>
      <c r="JK228"/>
    </row>
    <row r="229" spans="5:271" ht="15" customHeight="1">
      <c r="E229" s="108"/>
      <c r="F229" s="23"/>
      <c r="G229" s="72"/>
      <c r="H229" s="25"/>
      <c r="I229" s="25"/>
      <c r="J229" s="25"/>
      <c r="K229" s="25"/>
      <c r="L229" s="26"/>
      <c r="M229" s="27"/>
      <c r="N229" s="28" t="str">
        <f t="shared" si="21"/>
        <v xml:space="preserve"> </v>
      </c>
      <c r="O229" s="29" t="str">
        <f t="shared" si="22"/>
        <v xml:space="preserve"> </v>
      </c>
      <c r="P229" s="73">
        <f t="shared" si="23"/>
        <v>0</v>
      </c>
      <c r="Q229" s="31">
        <f t="shared" si="24"/>
        <v>0</v>
      </c>
      <c r="R229" s="74">
        <f t="shared" si="25"/>
        <v>0</v>
      </c>
      <c r="S229" s="74">
        <f t="shared" si="26"/>
        <v>0</v>
      </c>
      <c r="T229" s="75">
        <f t="shared" si="27"/>
        <v>0</v>
      </c>
      <c r="U229" s="76" t="s">
        <v>51</v>
      </c>
      <c r="V229" s="113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  <c r="IQ229"/>
      <c r="IR229"/>
      <c r="IS229"/>
      <c r="IT229"/>
      <c r="IU229"/>
      <c r="IV229"/>
      <c r="IW229"/>
      <c r="IX229"/>
      <c r="IY229"/>
      <c r="IZ229"/>
      <c r="JA229"/>
      <c r="JB229"/>
      <c r="JC229"/>
      <c r="JD229"/>
      <c r="JE229"/>
      <c r="JF229"/>
      <c r="JG229"/>
      <c r="JH229"/>
      <c r="JI229"/>
      <c r="JJ229"/>
      <c r="JK229"/>
    </row>
    <row r="230" spans="5:271" ht="15" customHeight="1" thickBot="1">
      <c r="E230" s="78"/>
      <c r="F230" s="59"/>
      <c r="G230" s="60"/>
      <c r="H230" s="61"/>
      <c r="I230" s="61"/>
      <c r="J230" s="61"/>
      <c r="K230" s="61"/>
      <c r="L230" s="62"/>
      <c r="M230" s="63"/>
      <c r="N230" s="154" t="str">
        <f t="shared" si="21"/>
        <v xml:space="preserve"> </v>
      </c>
      <c r="O230" s="155" t="str">
        <f t="shared" si="22"/>
        <v xml:space="preserve"> </v>
      </c>
      <c r="P230" s="66">
        <f t="shared" si="23"/>
        <v>0</v>
      </c>
      <c r="Q230" s="67">
        <f t="shared" si="24"/>
        <v>0</v>
      </c>
      <c r="R230" s="68">
        <f t="shared" si="25"/>
        <v>0</v>
      </c>
      <c r="S230" s="68">
        <f t="shared" si="26"/>
        <v>0</v>
      </c>
      <c r="T230" s="69">
        <f t="shared" si="27"/>
        <v>0</v>
      </c>
      <c r="U230" s="70" t="s">
        <v>51</v>
      </c>
      <c r="V230" s="114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  <c r="IQ230"/>
      <c r="IR230"/>
      <c r="IS230"/>
      <c r="IT230"/>
      <c r="IU230"/>
      <c r="IV230"/>
      <c r="IW230"/>
      <c r="IX230"/>
      <c r="IY230"/>
      <c r="IZ230"/>
      <c r="JA230"/>
      <c r="JB230"/>
      <c r="JC230"/>
      <c r="JD230"/>
      <c r="JE230"/>
      <c r="JF230"/>
      <c r="JG230"/>
      <c r="JH230"/>
      <c r="JI230"/>
      <c r="JJ230"/>
      <c r="JK230"/>
    </row>
    <row r="231" spans="5:271" ht="15" customHeight="1">
      <c r="E231" s="108"/>
      <c r="F231" s="23"/>
      <c r="G231" s="72"/>
      <c r="H231" s="25"/>
      <c r="I231" s="25"/>
      <c r="J231" s="25"/>
      <c r="K231" s="25"/>
      <c r="L231" s="26"/>
      <c r="M231" s="27"/>
      <c r="N231" s="28" t="str">
        <f t="shared" si="21"/>
        <v xml:space="preserve"> </v>
      </c>
      <c r="O231" s="29" t="str">
        <f t="shared" si="22"/>
        <v xml:space="preserve"> </v>
      </c>
      <c r="P231" s="73">
        <f t="shared" si="23"/>
        <v>0</v>
      </c>
      <c r="Q231" s="31">
        <f t="shared" si="24"/>
        <v>0</v>
      </c>
      <c r="R231" s="74">
        <f t="shared" si="25"/>
        <v>0</v>
      </c>
      <c r="S231" s="74">
        <f t="shared" si="26"/>
        <v>0</v>
      </c>
      <c r="T231" s="75">
        <f t="shared" si="27"/>
        <v>0</v>
      </c>
      <c r="U231" s="76" t="s">
        <v>46</v>
      </c>
      <c r="V231" s="113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  <c r="IQ231"/>
      <c r="IR231"/>
      <c r="IS231"/>
      <c r="IT231"/>
      <c r="IU231"/>
      <c r="IV231"/>
      <c r="IW231"/>
      <c r="IX231"/>
      <c r="IY231"/>
      <c r="IZ231"/>
      <c r="JA231"/>
      <c r="JB231"/>
      <c r="JC231"/>
      <c r="JD231"/>
      <c r="JE231"/>
      <c r="JF231"/>
      <c r="JG231"/>
      <c r="JH231"/>
      <c r="JI231"/>
      <c r="JJ231"/>
      <c r="JK231"/>
    </row>
    <row r="232" spans="5:271" ht="15" customHeight="1" thickBot="1">
      <c r="E232" s="78"/>
      <c r="F232" s="59"/>
      <c r="G232" s="60"/>
      <c r="H232" s="61"/>
      <c r="I232" s="61"/>
      <c r="J232" s="61"/>
      <c r="K232" s="61"/>
      <c r="L232" s="62"/>
      <c r="M232" s="63"/>
      <c r="N232" s="154" t="str">
        <f t="shared" si="21"/>
        <v xml:space="preserve"> </v>
      </c>
      <c r="O232" s="155" t="str">
        <f t="shared" si="22"/>
        <v xml:space="preserve"> </v>
      </c>
      <c r="P232" s="66">
        <f t="shared" si="23"/>
        <v>0</v>
      </c>
      <c r="Q232" s="67">
        <f t="shared" si="24"/>
        <v>0</v>
      </c>
      <c r="R232" s="68">
        <f t="shared" si="25"/>
        <v>0</v>
      </c>
      <c r="S232" s="68">
        <f t="shared" si="26"/>
        <v>0</v>
      </c>
      <c r="T232" s="69">
        <f t="shared" si="27"/>
        <v>0</v>
      </c>
      <c r="U232" s="70" t="s">
        <v>46</v>
      </c>
      <c r="V232" s="114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  <c r="IQ232"/>
      <c r="IR232"/>
      <c r="IS232"/>
      <c r="IT232"/>
      <c r="IU232"/>
      <c r="IV232"/>
      <c r="IW232"/>
      <c r="IX232"/>
      <c r="IY232"/>
      <c r="IZ232"/>
      <c r="JA232"/>
      <c r="JB232"/>
      <c r="JC232"/>
      <c r="JD232"/>
      <c r="JE232"/>
      <c r="JF232"/>
      <c r="JG232"/>
      <c r="JH232"/>
      <c r="JI232"/>
      <c r="JJ232"/>
      <c r="JK232"/>
    </row>
    <row r="233" spans="5:271" ht="15" customHeight="1">
      <c r="E233" s="108"/>
      <c r="F233" s="23"/>
      <c r="G233" s="72"/>
      <c r="H233" s="25"/>
      <c r="I233" s="25"/>
      <c r="J233" s="25"/>
      <c r="K233" s="25"/>
      <c r="L233" s="156"/>
      <c r="M233" s="27"/>
      <c r="N233" s="28" t="str">
        <f t="shared" si="21"/>
        <v xml:space="preserve"> </v>
      </c>
      <c r="O233" s="29" t="str">
        <f t="shared" si="22"/>
        <v xml:space="preserve"> </v>
      </c>
      <c r="P233" s="73">
        <f t="shared" si="23"/>
        <v>0</v>
      </c>
      <c r="Q233" s="31">
        <f t="shared" si="24"/>
        <v>0</v>
      </c>
      <c r="R233" s="74">
        <f t="shared" si="25"/>
        <v>0</v>
      </c>
      <c r="S233" s="74">
        <f t="shared" si="26"/>
        <v>0</v>
      </c>
      <c r="T233" s="75">
        <f t="shared" si="27"/>
        <v>0</v>
      </c>
      <c r="U233" s="76" t="s">
        <v>51</v>
      </c>
      <c r="V233" s="113" t="s">
        <v>54</v>
      </c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  <c r="IQ233"/>
      <c r="IR233"/>
      <c r="IS233"/>
      <c r="IT233"/>
      <c r="IU233"/>
      <c r="IV233"/>
      <c r="IW233"/>
      <c r="IX233"/>
      <c r="IY233"/>
      <c r="IZ233"/>
      <c r="JA233"/>
      <c r="JB233"/>
      <c r="JC233"/>
      <c r="JD233"/>
      <c r="JE233"/>
      <c r="JF233"/>
      <c r="JG233"/>
      <c r="JH233"/>
      <c r="JI233"/>
      <c r="JJ233"/>
      <c r="JK233"/>
    </row>
    <row r="234" spans="5:271" ht="15" customHeight="1">
      <c r="E234" s="110"/>
      <c r="F234" s="41"/>
      <c r="G234" s="42"/>
      <c r="H234" s="43"/>
      <c r="I234" s="43"/>
      <c r="J234" s="43"/>
      <c r="K234" s="43"/>
      <c r="L234" s="44"/>
      <c r="M234" s="45"/>
      <c r="N234" s="28" t="str">
        <f t="shared" si="21"/>
        <v xml:space="preserve"> </v>
      </c>
      <c r="O234" s="29" t="str">
        <f t="shared" si="22"/>
        <v xml:space="preserve"> </v>
      </c>
      <c r="P234" s="46">
        <f t="shared" si="23"/>
        <v>0</v>
      </c>
      <c r="Q234" s="47">
        <f t="shared" si="24"/>
        <v>0</v>
      </c>
      <c r="R234" s="48">
        <f t="shared" si="25"/>
        <v>0</v>
      </c>
      <c r="S234" s="48">
        <f t="shared" si="26"/>
        <v>0</v>
      </c>
      <c r="T234" s="49">
        <f t="shared" si="27"/>
        <v>0</v>
      </c>
      <c r="U234" s="50" t="s">
        <v>51</v>
      </c>
      <c r="V234" s="115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  <c r="IQ234"/>
      <c r="IR234"/>
      <c r="IS234"/>
      <c r="IT234"/>
      <c r="IU234"/>
      <c r="IV234"/>
      <c r="IW234"/>
      <c r="IX234"/>
      <c r="IY234"/>
      <c r="IZ234"/>
      <c r="JA234"/>
      <c r="JB234"/>
      <c r="JC234"/>
      <c r="JD234"/>
      <c r="JE234"/>
      <c r="JF234"/>
      <c r="JG234"/>
      <c r="JH234"/>
      <c r="JI234"/>
      <c r="JJ234"/>
      <c r="JK234"/>
    </row>
    <row r="235" spans="5:271" ht="15" customHeight="1">
      <c r="E235" s="110"/>
      <c r="F235" s="41"/>
      <c r="G235" s="42"/>
      <c r="H235" s="43"/>
      <c r="I235" s="43"/>
      <c r="J235" s="43"/>
      <c r="K235" s="43"/>
      <c r="L235" s="44"/>
      <c r="M235" s="45"/>
      <c r="N235" s="28" t="str">
        <f t="shared" si="21"/>
        <v xml:space="preserve"> </v>
      </c>
      <c r="O235" s="29" t="str">
        <f t="shared" si="22"/>
        <v xml:space="preserve"> </v>
      </c>
      <c r="P235" s="46">
        <f t="shared" si="23"/>
        <v>0</v>
      </c>
      <c r="Q235" s="47">
        <f t="shared" si="24"/>
        <v>0</v>
      </c>
      <c r="R235" s="48">
        <f t="shared" si="25"/>
        <v>0</v>
      </c>
      <c r="S235" s="48">
        <f t="shared" si="26"/>
        <v>0</v>
      </c>
      <c r="T235" s="49">
        <f t="shared" si="27"/>
        <v>0</v>
      </c>
      <c r="U235" s="50" t="s">
        <v>51</v>
      </c>
      <c r="V235" s="11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  <c r="IQ235"/>
      <c r="IR235"/>
      <c r="IS235"/>
      <c r="IT235"/>
      <c r="IU235"/>
      <c r="IV235"/>
      <c r="IW235"/>
      <c r="IX235"/>
      <c r="IY235"/>
      <c r="IZ235"/>
      <c r="JA235"/>
      <c r="JB235"/>
      <c r="JC235"/>
      <c r="JD235"/>
      <c r="JE235"/>
      <c r="JF235"/>
      <c r="JG235"/>
      <c r="JH235"/>
      <c r="JI235"/>
      <c r="JJ235"/>
      <c r="JK235"/>
    </row>
    <row r="236" spans="5:271" ht="15" customHeight="1">
      <c r="E236" s="110"/>
      <c r="F236" s="41"/>
      <c r="G236" s="42"/>
      <c r="H236" s="43"/>
      <c r="I236" s="43"/>
      <c r="J236" s="43"/>
      <c r="K236" s="43"/>
      <c r="L236" s="44"/>
      <c r="M236" s="45"/>
      <c r="N236" s="28" t="str">
        <f t="shared" si="21"/>
        <v xml:space="preserve"> </v>
      </c>
      <c r="O236" s="29" t="str">
        <f t="shared" si="22"/>
        <v xml:space="preserve"> </v>
      </c>
      <c r="P236" s="46">
        <f t="shared" si="23"/>
        <v>0</v>
      </c>
      <c r="Q236" s="47">
        <f t="shared" si="24"/>
        <v>0</v>
      </c>
      <c r="R236" s="48">
        <f t="shared" si="25"/>
        <v>0</v>
      </c>
      <c r="S236" s="48">
        <f t="shared" si="26"/>
        <v>0</v>
      </c>
      <c r="T236" s="49">
        <f t="shared" si="27"/>
        <v>0</v>
      </c>
      <c r="U236" s="50" t="s">
        <v>51</v>
      </c>
      <c r="V236" s="115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  <c r="IQ236"/>
      <c r="IR236"/>
      <c r="IS236"/>
      <c r="IT236"/>
      <c r="IU236"/>
      <c r="IV236"/>
      <c r="IW236"/>
      <c r="IX236"/>
      <c r="IY236"/>
      <c r="IZ236"/>
      <c r="JA236"/>
      <c r="JB236"/>
      <c r="JC236"/>
      <c r="JD236"/>
      <c r="JE236"/>
      <c r="JF236"/>
      <c r="JG236"/>
      <c r="JH236"/>
      <c r="JI236"/>
      <c r="JJ236"/>
      <c r="JK236"/>
    </row>
    <row r="237" spans="5:271" ht="15" customHeight="1">
      <c r="E237" s="110"/>
      <c r="F237" s="41"/>
      <c r="G237" s="42"/>
      <c r="H237" s="43"/>
      <c r="I237" s="43"/>
      <c r="J237" s="43"/>
      <c r="K237" s="43"/>
      <c r="L237" s="44"/>
      <c r="M237" s="45"/>
      <c r="N237" s="28" t="str">
        <f t="shared" si="21"/>
        <v xml:space="preserve"> </v>
      </c>
      <c r="O237" s="29" t="str">
        <f t="shared" si="22"/>
        <v xml:space="preserve"> </v>
      </c>
      <c r="P237" s="46">
        <f t="shared" si="23"/>
        <v>0</v>
      </c>
      <c r="Q237" s="47">
        <f t="shared" si="24"/>
        <v>0</v>
      </c>
      <c r="R237" s="48">
        <f t="shared" si="25"/>
        <v>0</v>
      </c>
      <c r="S237" s="48">
        <f t="shared" si="26"/>
        <v>0</v>
      </c>
      <c r="T237" s="49">
        <f t="shared" si="27"/>
        <v>0</v>
      </c>
      <c r="U237" s="50" t="s">
        <v>51</v>
      </c>
      <c r="V237" s="115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  <c r="IQ237"/>
      <c r="IR237"/>
      <c r="IS237"/>
      <c r="IT237"/>
      <c r="IU237"/>
      <c r="IV237"/>
      <c r="IW237"/>
      <c r="IX237"/>
      <c r="IY237"/>
      <c r="IZ237"/>
      <c r="JA237"/>
      <c r="JB237"/>
      <c r="JC237"/>
      <c r="JD237"/>
      <c r="JE237"/>
      <c r="JF237"/>
      <c r="JG237"/>
      <c r="JH237"/>
      <c r="JI237"/>
      <c r="JJ237"/>
      <c r="JK237"/>
    </row>
    <row r="238" spans="5:271" ht="15" customHeight="1" thickBot="1">
      <c r="E238" s="78"/>
      <c r="F238" s="59"/>
      <c r="G238" s="60"/>
      <c r="H238" s="61"/>
      <c r="I238" s="61"/>
      <c r="J238" s="61"/>
      <c r="K238" s="61"/>
      <c r="L238" s="62"/>
      <c r="M238" s="63"/>
      <c r="N238" s="154" t="str">
        <f t="shared" si="21"/>
        <v xml:space="preserve"> </v>
      </c>
      <c r="O238" s="155" t="str">
        <f t="shared" si="22"/>
        <v xml:space="preserve"> </v>
      </c>
      <c r="P238" s="66">
        <f t="shared" si="23"/>
        <v>0</v>
      </c>
      <c r="Q238" s="67">
        <f t="shared" si="24"/>
        <v>0</v>
      </c>
      <c r="R238" s="68">
        <f t="shared" si="25"/>
        <v>0</v>
      </c>
      <c r="S238" s="68">
        <f t="shared" si="26"/>
        <v>0</v>
      </c>
      <c r="T238" s="69">
        <f t="shared" si="27"/>
        <v>0</v>
      </c>
      <c r="U238" s="70" t="s">
        <v>51</v>
      </c>
      <c r="V238" s="114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  <c r="IQ238"/>
      <c r="IR238"/>
      <c r="IS238"/>
      <c r="IT238"/>
      <c r="IU238"/>
      <c r="IV238"/>
      <c r="IW238"/>
      <c r="IX238"/>
      <c r="IY238"/>
      <c r="IZ238"/>
      <c r="JA238"/>
      <c r="JB238"/>
      <c r="JC238"/>
      <c r="JD238"/>
      <c r="JE238"/>
      <c r="JF238"/>
      <c r="JG238"/>
      <c r="JH238"/>
      <c r="JI238"/>
      <c r="JJ238"/>
      <c r="JK238"/>
    </row>
    <row r="239" spans="5:271" ht="15" customHeight="1">
      <c r="E239" s="108"/>
      <c r="F239" s="23"/>
      <c r="G239" s="72"/>
      <c r="H239" s="25"/>
      <c r="I239" s="25"/>
      <c r="J239" s="25"/>
      <c r="K239" s="25"/>
      <c r="L239" s="26"/>
      <c r="M239" s="27"/>
      <c r="N239" s="28" t="str">
        <f t="shared" si="21"/>
        <v xml:space="preserve"> </v>
      </c>
      <c r="O239" s="29" t="str">
        <f t="shared" si="22"/>
        <v xml:space="preserve"> </v>
      </c>
      <c r="P239" s="73">
        <f t="shared" si="23"/>
        <v>0</v>
      </c>
      <c r="Q239" s="31">
        <f t="shared" si="24"/>
        <v>0</v>
      </c>
      <c r="R239" s="74">
        <f t="shared" si="25"/>
        <v>0</v>
      </c>
      <c r="S239" s="74">
        <f t="shared" si="26"/>
        <v>0</v>
      </c>
      <c r="T239" s="75">
        <f t="shared" si="27"/>
        <v>0</v>
      </c>
      <c r="U239" s="76" t="s">
        <v>51</v>
      </c>
      <c r="V239" s="113" t="s">
        <v>55</v>
      </c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  <c r="IQ239"/>
      <c r="IR239"/>
      <c r="IS239"/>
      <c r="IT239"/>
      <c r="IU239"/>
      <c r="IV239"/>
      <c r="IW239"/>
      <c r="IX239"/>
      <c r="IY239"/>
      <c r="IZ239"/>
      <c r="JA239"/>
      <c r="JB239"/>
      <c r="JC239"/>
      <c r="JD239"/>
      <c r="JE239"/>
      <c r="JF239"/>
      <c r="JG239"/>
      <c r="JH239"/>
      <c r="JI239"/>
      <c r="JJ239"/>
      <c r="JK239"/>
    </row>
    <row r="240" spans="5:271" ht="15" customHeight="1">
      <c r="E240" s="110"/>
      <c r="F240" s="41"/>
      <c r="G240" s="42"/>
      <c r="H240" s="43"/>
      <c r="I240" s="43"/>
      <c r="J240" s="43"/>
      <c r="K240" s="43"/>
      <c r="L240" s="44"/>
      <c r="M240" s="45"/>
      <c r="N240" s="28" t="str">
        <f t="shared" si="21"/>
        <v xml:space="preserve"> </v>
      </c>
      <c r="O240" s="29" t="str">
        <f t="shared" si="22"/>
        <v xml:space="preserve"> </v>
      </c>
      <c r="P240" s="46">
        <f t="shared" si="23"/>
        <v>0</v>
      </c>
      <c r="Q240" s="47">
        <f t="shared" si="24"/>
        <v>0</v>
      </c>
      <c r="R240" s="48">
        <f t="shared" si="25"/>
        <v>0</v>
      </c>
      <c r="S240" s="48">
        <f t="shared" si="26"/>
        <v>0</v>
      </c>
      <c r="T240" s="49">
        <f t="shared" si="27"/>
        <v>0</v>
      </c>
      <c r="U240" s="50" t="s">
        <v>51</v>
      </c>
      <c r="V240" s="115" t="s">
        <v>56</v>
      </c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  <c r="IQ240"/>
      <c r="IR240"/>
      <c r="IS240"/>
      <c r="IT240"/>
      <c r="IU240"/>
      <c r="IV240"/>
      <c r="IW240"/>
      <c r="IX240"/>
      <c r="IY240"/>
      <c r="IZ240"/>
      <c r="JA240"/>
      <c r="JB240"/>
      <c r="JC240"/>
      <c r="JD240"/>
      <c r="JE240"/>
      <c r="JF240"/>
      <c r="JG240"/>
      <c r="JH240"/>
      <c r="JI240"/>
      <c r="JJ240"/>
      <c r="JK240"/>
    </row>
    <row r="241" spans="5:271" ht="15" customHeight="1">
      <c r="E241" s="110"/>
      <c r="F241" s="41"/>
      <c r="G241" s="42"/>
      <c r="H241" s="43"/>
      <c r="I241" s="43"/>
      <c r="J241" s="43"/>
      <c r="K241" s="43"/>
      <c r="L241" s="44"/>
      <c r="M241" s="45"/>
      <c r="N241" s="28" t="str">
        <f t="shared" si="21"/>
        <v xml:space="preserve"> </v>
      </c>
      <c r="O241" s="29" t="str">
        <f t="shared" si="22"/>
        <v xml:space="preserve"> </v>
      </c>
      <c r="P241" s="46">
        <f t="shared" si="23"/>
        <v>0</v>
      </c>
      <c r="Q241" s="47">
        <f t="shared" si="24"/>
        <v>0</v>
      </c>
      <c r="R241" s="48">
        <f t="shared" si="25"/>
        <v>0</v>
      </c>
      <c r="S241" s="48">
        <f t="shared" si="26"/>
        <v>0</v>
      </c>
      <c r="T241" s="49">
        <f t="shared" si="27"/>
        <v>0</v>
      </c>
      <c r="U241" s="50" t="s">
        <v>51</v>
      </c>
      <c r="V241" s="115" t="s">
        <v>57</v>
      </c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  <c r="IQ241"/>
      <c r="IR241"/>
      <c r="IS241"/>
      <c r="IT241"/>
      <c r="IU241"/>
      <c r="IV241"/>
      <c r="IW241"/>
      <c r="IX241"/>
      <c r="IY241"/>
      <c r="IZ241"/>
      <c r="JA241"/>
      <c r="JB241"/>
      <c r="JC241"/>
      <c r="JD241"/>
      <c r="JE241"/>
      <c r="JF241"/>
      <c r="JG241"/>
      <c r="JH241"/>
      <c r="JI241"/>
      <c r="JJ241"/>
      <c r="JK241"/>
    </row>
    <row r="242" spans="5:271" ht="15" customHeight="1" thickBot="1">
      <c r="E242" s="78"/>
      <c r="F242" s="59"/>
      <c r="G242" s="60"/>
      <c r="H242" s="61"/>
      <c r="I242" s="61"/>
      <c r="J242" s="61"/>
      <c r="K242" s="61"/>
      <c r="L242" s="62"/>
      <c r="M242" s="63"/>
      <c r="N242" s="154" t="str">
        <f t="shared" si="21"/>
        <v xml:space="preserve"> </v>
      </c>
      <c r="O242" s="155" t="str">
        <f t="shared" si="22"/>
        <v xml:space="preserve"> </v>
      </c>
      <c r="P242" s="66">
        <f t="shared" si="23"/>
        <v>0</v>
      </c>
      <c r="Q242" s="67">
        <f t="shared" si="24"/>
        <v>0</v>
      </c>
      <c r="R242" s="68">
        <f t="shared" si="25"/>
        <v>0</v>
      </c>
      <c r="S242" s="68">
        <f t="shared" si="26"/>
        <v>0</v>
      </c>
      <c r="T242" s="69">
        <f t="shared" si="27"/>
        <v>0</v>
      </c>
      <c r="U242" s="70" t="s">
        <v>51</v>
      </c>
      <c r="V242" s="114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  <c r="IQ242"/>
      <c r="IR242"/>
      <c r="IS242"/>
      <c r="IT242"/>
      <c r="IU242"/>
      <c r="IV242"/>
      <c r="IW242"/>
      <c r="IX242"/>
      <c r="IY242"/>
      <c r="IZ242"/>
      <c r="JA242"/>
      <c r="JB242"/>
      <c r="JC242"/>
      <c r="JD242"/>
      <c r="JE242"/>
      <c r="JF242"/>
      <c r="JG242"/>
      <c r="JH242"/>
      <c r="JI242"/>
      <c r="JJ242"/>
      <c r="JK242"/>
    </row>
    <row r="243" spans="5:271" ht="15" customHeight="1" thickBot="1">
      <c r="E243" s="84"/>
      <c r="F243" s="85"/>
      <c r="G243" s="86"/>
      <c r="H243" s="87"/>
      <c r="I243" s="87"/>
      <c r="J243" s="87"/>
      <c r="K243" s="87"/>
      <c r="L243" s="88"/>
      <c r="M243" s="89"/>
      <c r="N243" s="157" t="str">
        <f t="shared" si="21"/>
        <v xml:space="preserve"> </v>
      </c>
      <c r="O243" s="158" t="str">
        <f t="shared" si="22"/>
        <v xml:space="preserve"> </v>
      </c>
      <c r="P243" s="90">
        <f t="shared" si="23"/>
        <v>0</v>
      </c>
      <c r="Q243" s="91">
        <f t="shared" si="24"/>
        <v>0</v>
      </c>
      <c r="R243" s="92">
        <f t="shared" si="25"/>
        <v>0</v>
      </c>
      <c r="S243" s="92">
        <f t="shared" si="26"/>
        <v>0</v>
      </c>
      <c r="T243" s="93">
        <f t="shared" si="27"/>
        <v>0</v>
      </c>
      <c r="U243" s="94" t="s">
        <v>51</v>
      </c>
      <c r="V243" s="13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  <c r="IQ243"/>
      <c r="IR243"/>
      <c r="IS243"/>
      <c r="IT243"/>
      <c r="IU243"/>
      <c r="IV243"/>
      <c r="IW243"/>
      <c r="IX243"/>
      <c r="IY243"/>
      <c r="IZ243"/>
      <c r="JA243"/>
      <c r="JB243"/>
      <c r="JC243"/>
      <c r="JD243"/>
      <c r="JE243"/>
      <c r="JF243"/>
      <c r="JG243"/>
      <c r="JH243"/>
      <c r="JI243"/>
      <c r="JJ243"/>
      <c r="JK243"/>
    </row>
    <row r="244" spans="5:271" ht="15" customHeight="1">
      <c r="E244" s="108"/>
      <c r="F244" s="23"/>
      <c r="G244" s="72"/>
      <c r="H244" s="25"/>
      <c r="I244" s="25"/>
      <c r="J244" s="25"/>
      <c r="K244" s="25"/>
      <c r="L244" s="26"/>
      <c r="M244" s="27"/>
      <c r="N244" s="28" t="str">
        <f t="shared" si="21"/>
        <v xml:space="preserve"> </v>
      </c>
      <c r="O244" s="29" t="str">
        <f t="shared" si="22"/>
        <v xml:space="preserve"> </v>
      </c>
      <c r="P244" s="73">
        <f t="shared" si="23"/>
        <v>0</v>
      </c>
      <c r="Q244" s="31">
        <f t="shared" si="24"/>
        <v>0</v>
      </c>
      <c r="R244" s="74">
        <f t="shared" si="25"/>
        <v>0</v>
      </c>
      <c r="S244" s="74">
        <f t="shared" si="26"/>
        <v>0</v>
      </c>
      <c r="T244" s="75">
        <f t="shared" si="27"/>
        <v>0</v>
      </c>
      <c r="U244" s="76" t="s">
        <v>51</v>
      </c>
      <c r="V244" s="113" t="s">
        <v>59</v>
      </c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</row>
    <row r="245" spans="5:271" ht="15" customHeight="1">
      <c r="E245" s="110"/>
      <c r="F245" s="41"/>
      <c r="G245" s="42"/>
      <c r="H245" s="43"/>
      <c r="I245" s="43"/>
      <c r="J245" s="43"/>
      <c r="K245" s="43"/>
      <c r="L245" s="44"/>
      <c r="M245" s="45"/>
      <c r="N245" s="28" t="str">
        <f t="shared" si="21"/>
        <v xml:space="preserve"> </v>
      </c>
      <c r="O245" s="29" t="str">
        <f t="shared" si="22"/>
        <v xml:space="preserve"> </v>
      </c>
      <c r="P245" s="46">
        <f t="shared" si="23"/>
        <v>0</v>
      </c>
      <c r="Q245" s="47">
        <f t="shared" si="24"/>
        <v>0</v>
      </c>
      <c r="R245" s="48">
        <f t="shared" si="25"/>
        <v>0</v>
      </c>
      <c r="S245" s="48">
        <f t="shared" si="26"/>
        <v>0</v>
      </c>
      <c r="T245" s="49">
        <f t="shared" si="27"/>
        <v>0</v>
      </c>
      <c r="U245" s="50" t="s">
        <v>51</v>
      </c>
      <c r="V245" s="11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</row>
    <row r="246" spans="5:271" ht="15" customHeight="1">
      <c r="E246" s="110"/>
      <c r="F246" s="41"/>
      <c r="G246" s="42"/>
      <c r="H246" s="43"/>
      <c r="I246" s="43"/>
      <c r="J246" s="43"/>
      <c r="K246" s="43"/>
      <c r="L246" s="44"/>
      <c r="M246" s="45"/>
      <c r="N246" s="28" t="str">
        <f t="shared" si="21"/>
        <v xml:space="preserve"> </v>
      </c>
      <c r="O246" s="29" t="str">
        <f t="shared" si="22"/>
        <v xml:space="preserve"> </v>
      </c>
      <c r="P246" s="46">
        <f t="shared" si="23"/>
        <v>0</v>
      </c>
      <c r="Q246" s="47">
        <f t="shared" si="24"/>
        <v>0</v>
      </c>
      <c r="R246" s="48">
        <f t="shared" si="25"/>
        <v>0</v>
      </c>
      <c r="S246" s="48">
        <f t="shared" si="26"/>
        <v>0</v>
      </c>
      <c r="T246" s="49">
        <f t="shared" si="27"/>
        <v>0</v>
      </c>
      <c r="U246" s="50" t="s">
        <v>51</v>
      </c>
      <c r="V246" s="115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</row>
    <row r="247" spans="5:271" ht="15" customHeight="1">
      <c r="E247" s="110"/>
      <c r="F247" s="41"/>
      <c r="G247" s="42"/>
      <c r="H247" s="43"/>
      <c r="I247" s="43"/>
      <c r="J247" s="43"/>
      <c r="K247" s="43"/>
      <c r="L247" s="44"/>
      <c r="M247" s="45"/>
      <c r="N247" s="28" t="str">
        <f t="shared" si="21"/>
        <v xml:space="preserve"> </v>
      </c>
      <c r="O247" s="29" t="str">
        <f t="shared" si="22"/>
        <v xml:space="preserve"> </v>
      </c>
      <c r="P247" s="46">
        <f t="shared" si="23"/>
        <v>0</v>
      </c>
      <c r="Q247" s="47">
        <f t="shared" si="24"/>
        <v>0</v>
      </c>
      <c r="R247" s="48">
        <f t="shared" si="25"/>
        <v>0</v>
      </c>
      <c r="S247" s="48">
        <f t="shared" si="26"/>
        <v>0</v>
      </c>
      <c r="T247" s="49">
        <f t="shared" si="27"/>
        <v>0</v>
      </c>
      <c r="U247" s="50" t="s">
        <v>51</v>
      </c>
      <c r="V247" s="115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</row>
    <row r="248" spans="5:271" ht="15" customHeight="1">
      <c r="E248" s="110"/>
      <c r="F248" s="41"/>
      <c r="G248" s="42"/>
      <c r="H248" s="43"/>
      <c r="I248" s="43"/>
      <c r="J248" s="43"/>
      <c r="K248" s="43"/>
      <c r="L248" s="44"/>
      <c r="M248" s="45"/>
      <c r="N248" s="28" t="str">
        <f t="shared" si="21"/>
        <v xml:space="preserve"> </v>
      </c>
      <c r="O248" s="29" t="str">
        <f t="shared" si="22"/>
        <v xml:space="preserve"> </v>
      </c>
      <c r="P248" s="46">
        <f t="shared" si="23"/>
        <v>0</v>
      </c>
      <c r="Q248" s="47">
        <f t="shared" si="24"/>
        <v>0</v>
      </c>
      <c r="R248" s="48">
        <f t="shared" si="25"/>
        <v>0</v>
      </c>
      <c r="S248" s="48">
        <f t="shared" si="26"/>
        <v>0</v>
      </c>
      <c r="T248" s="49">
        <f t="shared" si="27"/>
        <v>0</v>
      </c>
      <c r="U248" s="50" t="s">
        <v>51</v>
      </c>
      <c r="V248" s="115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</row>
    <row r="249" spans="5:271" ht="15" customHeight="1">
      <c r="E249" s="110"/>
      <c r="F249" s="41"/>
      <c r="G249" s="42"/>
      <c r="H249" s="43"/>
      <c r="I249" s="43"/>
      <c r="J249" s="43"/>
      <c r="K249" s="43"/>
      <c r="L249" s="44"/>
      <c r="M249" s="45"/>
      <c r="N249" s="28" t="str">
        <f t="shared" si="21"/>
        <v xml:space="preserve"> </v>
      </c>
      <c r="O249" s="29" t="str">
        <f t="shared" si="22"/>
        <v xml:space="preserve"> </v>
      </c>
      <c r="P249" s="46">
        <f t="shared" si="23"/>
        <v>0</v>
      </c>
      <c r="Q249" s="47">
        <f t="shared" si="24"/>
        <v>0</v>
      </c>
      <c r="R249" s="48">
        <f t="shared" si="25"/>
        <v>0</v>
      </c>
      <c r="S249" s="48">
        <f t="shared" si="26"/>
        <v>0</v>
      </c>
      <c r="T249" s="49">
        <f t="shared" si="27"/>
        <v>0</v>
      </c>
      <c r="U249" s="50" t="s">
        <v>51</v>
      </c>
      <c r="V249" s="115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</row>
    <row r="250" spans="5:271" ht="15" customHeight="1">
      <c r="E250" s="110"/>
      <c r="F250" s="41"/>
      <c r="G250" s="42"/>
      <c r="H250" s="43"/>
      <c r="I250" s="43"/>
      <c r="J250" s="43"/>
      <c r="K250" s="43"/>
      <c r="L250" s="44"/>
      <c r="M250" s="45"/>
      <c r="N250" s="28" t="str">
        <f t="shared" si="21"/>
        <v xml:space="preserve"> </v>
      </c>
      <c r="O250" s="29" t="str">
        <f t="shared" si="22"/>
        <v xml:space="preserve"> </v>
      </c>
      <c r="P250" s="46">
        <f t="shared" si="23"/>
        <v>0</v>
      </c>
      <c r="Q250" s="47">
        <f t="shared" si="24"/>
        <v>0</v>
      </c>
      <c r="R250" s="48">
        <f t="shared" si="25"/>
        <v>0</v>
      </c>
      <c r="S250" s="48">
        <f t="shared" si="26"/>
        <v>0</v>
      </c>
      <c r="T250" s="49">
        <f t="shared" si="27"/>
        <v>0</v>
      </c>
      <c r="U250" s="50" t="s">
        <v>51</v>
      </c>
      <c r="V250" s="115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</row>
    <row r="251" spans="5:271" ht="15" customHeight="1">
      <c r="E251" s="110"/>
      <c r="F251" s="41"/>
      <c r="G251" s="42"/>
      <c r="H251" s="43"/>
      <c r="I251" s="43"/>
      <c r="J251" s="43"/>
      <c r="K251" s="43"/>
      <c r="L251" s="44"/>
      <c r="M251" s="45"/>
      <c r="N251" s="28" t="str">
        <f t="shared" si="21"/>
        <v xml:space="preserve"> </v>
      </c>
      <c r="O251" s="29" t="str">
        <f t="shared" si="22"/>
        <v xml:space="preserve"> </v>
      </c>
      <c r="P251" s="46">
        <f t="shared" si="23"/>
        <v>0</v>
      </c>
      <c r="Q251" s="47">
        <f t="shared" si="24"/>
        <v>0</v>
      </c>
      <c r="R251" s="48">
        <f t="shared" si="25"/>
        <v>0</v>
      </c>
      <c r="S251" s="48">
        <f t="shared" si="26"/>
        <v>0</v>
      </c>
      <c r="T251" s="49">
        <f t="shared" si="27"/>
        <v>0</v>
      </c>
      <c r="U251" s="50" t="s">
        <v>51</v>
      </c>
      <c r="V251" s="115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</row>
    <row r="252" spans="5:271" ht="15" customHeight="1">
      <c r="E252" s="110"/>
      <c r="F252" s="41"/>
      <c r="G252" s="42"/>
      <c r="H252" s="43"/>
      <c r="I252" s="43"/>
      <c r="J252" s="43"/>
      <c r="K252" s="43"/>
      <c r="L252" s="44"/>
      <c r="M252" s="45"/>
      <c r="N252" s="28" t="str">
        <f t="shared" si="21"/>
        <v xml:space="preserve"> </v>
      </c>
      <c r="O252" s="29" t="str">
        <f t="shared" si="22"/>
        <v xml:space="preserve"> </v>
      </c>
      <c r="P252" s="46">
        <f t="shared" si="23"/>
        <v>0</v>
      </c>
      <c r="Q252" s="47">
        <f t="shared" si="24"/>
        <v>0</v>
      </c>
      <c r="R252" s="48">
        <f t="shared" si="25"/>
        <v>0</v>
      </c>
      <c r="S252" s="48">
        <f t="shared" si="26"/>
        <v>0</v>
      </c>
      <c r="T252" s="49">
        <f t="shared" si="27"/>
        <v>0</v>
      </c>
      <c r="U252" s="50" t="s">
        <v>51</v>
      </c>
      <c r="V252" s="115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</row>
    <row r="253" spans="5:271" ht="15" customHeight="1">
      <c r="E253" s="110"/>
      <c r="F253" s="41"/>
      <c r="G253" s="42"/>
      <c r="H253" s="43"/>
      <c r="I253" s="43"/>
      <c r="J253" s="43"/>
      <c r="K253" s="43"/>
      <c r="L253" s="44"/>
      <c r="M253" s="45"/>
      <c r="N253" s="28" t="str">
        <f t="shared" si="21"/>
        <v xml:space="preserve"> </v>
      </c>
      <c r="O253" s="29" t="str">
        <f t="shared" si="22"/>
        <v xml:space="preserve"> </v>
      </c>
      <c r="P253" s="46">
        <f t="shared" si="23"/>
        <v>0</v>
      </c>
      <c r="Q253" s="47">
        <f t="shared" si="24"/>
        <v>0</v>
      </c>
      <c r="R253" s="48">
        <f t="shared" si="25"/>
        <v>0</v>
      </c>
      <c r="S253" s="48">
        <f t="shared" si="26"/>
        <v>0</v>
      </c>
      <c r="T253" s="49">
        <f t="shared" si="27"/>
        <v>0</v>
      </c>
      <c r="U253" s="50" t="s">
        <v>51</v>
      </c>
      <c r="V253" s="115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</row>
    <row r="254" spans="5:271" ht="15" customHeight="1">
      <c r="E254" s="118"/>
      <c r="F254" s="119"/>
      <c r="G254" s="120"/>
      <c r="H254" s="121"/>
      <c r="I254" s="121"/>
      <c r="J254" s="121"/>
      <c r="K254" s="121"/>
      <c r="L254" s="122"/>
      <c r="M254" s="123"/>
      <c r="N254" s="159" t="str">
        <f t="shared" si="21"/>
        <v xml:space="preserve"> </v>
      </c>
      <c r="O254" s="160" t="str">
        <f t="shared" si="22"/>
        <v xml:space="preserve"> </v>
      </c>
      <c r="P254" s="124">
        <f t="shared" si="23"/>
        <v>0</v>
      </c>
      <c r="Q254" s="125">
        <f t="shared" si="24"/>
        <v>0</v>
      </c>
      <c r="R254" s="126">
        <f t="shared" si="25"/>
        <v>0</v>
      </c>
      <c r="S254" s="126">
        <f t="shared" si="26"/>
        <v>0</v>
      </c>
      <c r="T254" s="127">
        <f t="shared" si="27"/>
        <v>0</v>
      </c>
      <c r="U254" s="128" t="s">
        <v>51</v>
      </c>
      <c r="V254" s="129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</row>
    <row r="255" spans="5:271" ht="15" customHeight="1" thickBot="1">
      <c r="E255" s="78"/>
      <c r="F255" s="59"/>
      <c r="G255" s="60"/>
      <c r="H255" s="61"/>
      <c r="I255" s="61"/>
      <c r="J255" s="61"/>
      <c r="K255" s="61"/>
      <c r="L255" s="62"/>
      <c r="M255" s="63"/>
      <c r="N255" s="154" t="str">
        <f t="shared" si="21"/>
        <v xml:space="preserve"> </v>
      </c>
      <c r="O255" s="155" t="str">
        <f t="shared" si="22"/>
        <v xml:space="preserve"> </v>
      </c>
      <c r="P255" s="66">
        <f t="shared" si="23"/>
        <v>0</v>
      </c>
      <c r="Q255" s="67">
        <f t="shared" si="24"/>
        <v>0</v>
      </c>
      <c r="R255" s="68">
        <f t="shared" si="25"/>
        <v>0</v>
      </c>
      <c r="S255" s="68">
        <f t="shared" si="26"/>
        <v>0</v>
      </c>
      <c r="T255" s="69">
        <f t="shared" si="27"/>
        <v>0</v>
      </c>
      <c r="U255" s="70" t="s">
        <v>51</v>
      </c>
      <c r="V255" s="114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</row>
    <row r="256" spans="5:271" ht="15" customHeight="1" thickBot="1">
      <c r="E256" s="84"/>
      <c r="F256" s="85"/>
      <c r="G256" s="86"/>
      <c r="H256" s="87"/>
      <c r="I256" s="87"/>
      <c r="J256" s="87"/>
      <c r="K256" s="87"/>
      <c r="L256" s="88"/>
      <c r="M256" s="89"/>
      <c r="N256" s="157" t="str">
        <f t="shared" si="21"/>
        <v xml:space="preserve"> </v>
      </c>
      <c r="O256" s="158" t="str">
        <f t="shared" si="22"/>
        <v xml:space="preserve"> </v>
      </c>
      <c r="P256" s="90">
        <f t="shared" si="23"/>
        <v>0</v>
      </c>
      <c r="Q256" s="91">
        <f t="shared" si="24"/>
        <v>0</v>
      </c>
      <c r="R256" s="92">
        <f t="shared" si="25"/>
        <v>0</v>
      </c>
      <c r="S256" s="92">
        <f t="shared" si="26"/>
        <v>0</v>
      </c>
      <c r="T256" s="93">
        <f t="shared" si="27"/>
        <v>0</v>
      </c>
      <c r="U256" s="94" t="s">
        <v>46</v>
      </c>
      <c r="V256" s="133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</row>
    <row r="257" spans="5:229" ht="15" customHeight="1">
      <c r="E257" s="108"/>
      <c r="F257" s="23"/>
      <c r="G257" s="72"/>
      <c r="H257" s="25"/>
      <c r="I257" s="25"/>
      <c r="J257" s="25"/>
      <c r="K257" s="25"/>
      <c r="L257" s="26"/>
      <c r="M257" s="27"/>
      <c r="N257" s="28" t="str">
        <f t="shared" si="21"/>
        <v xml:space="preserve"> </v>
      </c>
      <c r="O257" s="29" t="str">
        <f t="shared" si="22"/>
        <v xml:space="preserve"> </v>
      </c>
      <c r="P257" s="73">
        <f t="shared" si="23"/>
        <v>0</v>
      </c>
      <c r="Q257" s="31">
        <f t="shared" si="24"/>
        <v>0</v>
      </c>
      <c r="R257" s="74">
        <f t="shared" si="25"/>
        <v>0</v>
      </c>
      <c r="S257" s="74">
        <f t="shared" si="26"/>
        <v>0</v>
      </c>
      <c r="T257" s="75">
        <f t="shared" si="27"/>
        <v>0</v>
      </c>
      <c r="U257" s="76" t="s">
        <v>46</v>
      </c>
      <c r="V257" s="113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</row>
    <row r="258" spans="5:229" ht="15" customHeight="1">
      <c r="E258" s="118"/>
      <c r="F258" s="119"/>
      <c r="G258" s="120"/>
      <c r="H258" s="121"/>
      <c r="I258" s="121"/>
      <c r="J258" s="121"/>
      <c r="K258" s="121"/>
      <c r="L258" s="122"/>
      <c r="M258" s="123"/>
      <c r="N258" s="159" t="str">
        <f t="shared" si="21"/>
        <v xml:space="preserve"> </v>
      </c>
      <c r="O258" s="160" t="str">
        <f t="shared" si="22"/>
        <v xml:space="preserve"> </v>
      </c>
      <c r="P258" s="124">
        <f t="shared" si="23"/>
        <v>0</v>
      </c>
      <c r="Q258" s="125">
        <f t="shared" si="24"/>
        <v>0</v>
      </c>
      <c r="R258" s="126">
        <f t="shared" si="25"/>
        <v>0</v>
      </c>
      <c r="S258" s="126">
        <f t="shared" si="26"/>
        <v>0</v>
      </c>
      <c r="T258" s="127">
        <f t="shared" si="27"/>
        <v>0</v>
      </c>
      <c r="U258" s="128" t="s">
        <v>46</v>
      </c>
      <c r="V258" s="129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</row>
    <row r="259" spans="5:229" ht="15" customHeight="1">
      <c r="E259" s="110"/>
      <c r="F259" s="41"/>
      <c r="G259" s="42"/>
      <c r="H259" s="43"/>
      <c r="I259" s="43"/>
      <c r="J259" s="43"/>
      <c r="K259" s="43"/>
      <c r="L259" s="44"/>
      <c r="M259" s="45"/>
      <c r="N259" s="152" t="str">
        <f t="shared" si="21"/>
        <v xml:space="preserve"> </v>
      </c>
      <c r="O259" s="153" t="str">
        <f t="shared" si="22"/>
        <v xml:space="preserve"> </v>
      </c>
      <c r="P259" s="46">
        <f t="shared" si="23"/>
        <v>0</v>
      </c>
      <c r="Q259" s="47">
        <f t="shared" si="24"/>
        <v>0</v>
      </c>
      <c r="R259" s="48">
        <f t="shared" si="25"/>
        <v>0</v>
      </c>
      <c r="S259" s="48">
        <f t="shared" si="26"/>
        <v>0</v>
      </c>
      <c r="T259" s="49">
        <f t="shared" si="27"/>
        <v>0</v>
      </c>
      <c r="U259" s="50" t="s">
        <v>46</v>
      </c>
      <c r="V259" s="115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</row>
    <row r="260" spans="5:229" ht="15" customHeight="1">
      <c r="E260" s="110"/>
      <c r="F260" s="41"/>
      <c r="G260" s="42"/>
      <c r="H260" s="43"/>
      <c r="I260" s="43"/>
      <c r="J260" s="43"/>
      <c r="K260" s="43"/>
      <c r="L260" s="44"/>
      <c r="M260" s="45"/>
      <c r="N260" s="28" t="str">
        <f t="shared" ref="N260:N323" si="28">IF(G260=$A$3,(H260-$B$3)/2,IF(G260=$A$4,(H260-$B$4)/4,IF(G260=$A$5,(H260-$B$5)/2,IF(G260=$A$6,(H260-$B$6)/4,IF(G260=$A$7,(H260-$B$7)/2,IF(G260=$A$8,(H260-$B$8)/4,IF(G260=$A$9,(H260-$B$9)/2,IF(G260=$A$10,(H260-$B$10)/4,IF(G260=$A$11,(H260-$B$11)/2,IF(G260=$A$12,(H260-$B$12)/4,IF(G260=$A$13,(H260-$B$13)/2,IF(G260=$A$14,(H260-$B$14)/2,IF(G260=$A$15,(H260-$B$15)/4,IF(G260=$A$16,(H260-$B$16)/2,IF(G260=$A$17,(H260-$B$17)/4,IF(G260=$A$18,(H260-$B$18)/2,IF(G260=$A$19,(H260-$B$19)/4,IF(G260=$A$23,(H260-$B$23)/2,IF(G260=$A$24,(H260-$B$24)/4,IF(G260=$A$20,(H260-$B$20)/2,IF(G260=$A$21,(H260-$B$21)/4,IF(G260=$A$25,(H260-$B$25)/2,IF(G260=$A$26,(H260-$B$26)/4,IF(G260=$A$22,(H260-$B$22)/2," "))))))))))))))))))))))))</f>
        <v xml:space="preserve"> </v>
      </c>
      <c r="O260" s="29" t="str">
        <f t="shared" ref="O260:O323" si="29">IF(G260=$A$3,(I260-$C$3),IF(G260=$A$4,(I260-$C$4),IF(G260=$A$5,(I260-$C$5),IF(G260=$A$6,(I260-$C$6),IF(G260=$A$7,(I260-$C$7),IF(G260=$A$8,(I260-$C$8),IF(G260=$A$9,(I260-$C$9),IF(G260=$A$10,(I260-$C$10),IF(G260=$A$11,(I260-$C$11),IF(G260=$A$12,(I260-$C$12),IF(G260=$A$13,(I260-$C$13),IF(G260=$A$14,(I260-$C$14),IF(G260=$A$15,(I260-$C$15),IF(G260=$A$16,(I260-$C$16),IF(G260=$A$17,(I260-$C$17),IF(G260=$A$18,(I260-$C$18),IF(G260=$A$19,(I260-$C$19),IF(G260=$A$23,(I260-$C$23),IF(G260=$A$24,(I260-$C$24),IF(G260=$A$20,(I260-$C$20),IF(G260=$A$21,(I260-$C$21),IF(G260=$A$25,(I260-$C$25),IF(G260=$A$26,(I260-$C$26),IF(G260=$A$22,(I260-$C$22)," "))))))))))))))))))))))))</f>
        <v xml:space="preserve"> </v>
      </c>
      <c r="P260" s="46">
        <f t="shared" ref="P260:P323" si="30">IFERROR(IF(G260=$A$3,2,IF(G260=$A$4,4,IF(G260=$A$5,2,IF(G260=$A$6,4,IF(G260=$A$7,2,IF(G260=$A$8,4,IF(G260=$A$9,2,IF(G260=$A$10,4,IF(G260=$A$11,2,IF(G260=$A$12,4,IF(G260=$A$13,2,IF(G260=$A$14,2,IF(G260=$A$15,4,IF(G260=$A$16,2,IF(G260=$A$17,4,IF(G260=$A$18,2,IF(G260=$A$19,4,IF(G260=$A$20,2,IF(G260=$A$21,4,IF(G260=$A$23,2,IF(G260=$A$24,4,IF(G260=$A$25,2,IF(G260=$A$26,4,IF(G260=$A$22,2," "))))))))))))))))))))))))*J260,0)</f>
        <v>0</v>
      </c>
      <c r="Q260" s="47">
        <f t="shared" ref="Q260:Q323" si="31">L260</f>
        <v>0</v>
      </c>
      <c r="R260" s="48">
        <f t="shared" ref="R260:R323" si="32">IF(G260=$A$3,N260-$D$3,IF(G260=$A$4,N260-$D$4,IF(G260=$A$5,N260-$D$5,IF(G260=$A$6,N260-$D$6,IF(G260=$A$7,N260-$D$7,IF(G260=$A$8,N260-$D$8,IF(G260=$A$9,N260-$D$9,IF(G260=$A$10,N260-$D$10,IF(G260=$A$11,N260-$D$11,IF(G260=$A$12,N260-D269,IF(G260=$A$13,N260-$D$13,IF(G260=$A$14,N260-$D$14,IF(G260=$A$15,N260-$D$15,IF(G260=$A$16,N260-$D$16,IF(G260=$A$17,N260-$D$17,IF(G260=$A$20,N260-$D$20,IF(G260=$A$21,N260-$D$21,IF(G260=$A$18,N260-$D$18,IF(G260=$A$19,N260-$D$18,IF(G260=$A$23,N260-$D$23,IF(G260=$A$24,N260-$D$23,IF(G260=$A$25,N260-$D$25,IF(G260=$A$26,N260-$D$26,IF(G260=$A$22,N260-$D$22,0))))))))))))))))))))))))</f>
        <v>0</v>
      </c>
      <c r="S260" s="48">
        <f t="shared" ref="S260:S323" si="33">IF(G260=$A$3,O260-$D$3,IF(G260=$A$4,O260-$D$4,IF(G260=$A$5,O260-$D$5,IF(G260=$A$6,O260-$D$6,IF(G260=$A$7,O260-$D$7,IF(G260=$A$8,O260-$D$8,IF(G260=$A$9,O260-$D$9,IF(G260=$A$10,O260-$D$10,IF(G260=$A$11,O260-$D$11,IF(G260=$A$12,O260-$D$12,IF(G260=$A$13,O260-$D$13,IF(G260=$A$14,O260-$D$14,IF(G260=$A$15,O260-$D$15,IF(G260=$A$16,O260-$D$16,IF(G260=$A$17,O260-$D$17,IF(G260=$A$20,O260-$D$21,IF(G260=$A$21,O260-$D$21,IF(G260=$A$18,O260-$D$19,IF(G260=$A$19,O260-$D$19,IF(G260=$A$23,O260-$D$24,IF(G260=$A$24,O260-$D$24,IF(G260=$A$25,O260-$D$25,IF(G260=$A$26,O260-$D$26,IF(G260=$A$22,O260-$D$22,0))))))))))))))))))))))))</f>
        <v>0</v>
      </c>
      <c r="T260" s="49">
        <f t="shared" ref="T260:T323" si="34">P260</f>
        <v>0</v>
      </c>
      <c r="U260" s="50" t="s">
        <v>46</v>
      </c>
      <c r="V260" s="115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</row>
    <row r="261" spans="5:229" ht="15" customHeight="1" thickBot="1">
      <c r="E261" s="78"/>
      <c r="F261" s="59"/>
      <c r="G261" s="60"/>
      <c r="H261" s="61"/>
      <c r="I261" s="61"/>
      <c r="J261" s="61"/>
      <c r="K261" s="61"/>
      <c r="L261" s="62"/>
      <c r="M261" s="63"/>
      <c r="N261" s="161" t="str">
        <f t="shared" si="28"/>
        <v xml:space="preserve"> </v>
      </c>
      <c r="O261" s="162" t="str">
        <f t="shared" si="29"/>
        <v xml:space="preserve"> </v>
      </c>
      <c r="P261" s="66">
        <f t="shared" si="30"/>
        <v>0</v>
      </c>
      <c r="Q261" s="67">
        <f t="shared" si="31"/>
        <v>0</v>
      </c>
      <c r="R261" s="68">
        <f t="shared" si="32"/>
        <v>0</v>
      </c>
      <c r="S261" s="68">
        <f t="shared" si="33"/>
        <v>0</v>
      </c>
      <c r="T261" s="69">
        <f t="shared" si="34"/>
        <v>0</v>
      </c>
      <c r="U261" s="70" t="s">
        <v>46</v>
      </c>
      <c r="V261" s="114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</row>
    <row r="262" spans="5:229" ht="15" customHeight="1">
      <c r="E262" s="108"/>
      <c r="F262" s="23"/>
      <c r="G262" s="72"/>
      <c r="H262" s="25"/>
      <c r="I262" s="25"/>
      <c r="J262" s="25"/>
      <c r="K262" s="25"/>
      <c r="L262" s="26"/>
      <c r="M262" s="27"/>
      <c r="N262" s="28" t="str">
        <f t="shared" si="28"/>
        <v xml:space="preserve"> </v>
      </c>
      <c r="O262" s="29" t="str">
        <f t="shared" si="29"/>
        <v xml:space="preserve"> </v>
      </c>
      <c r="P262" s="73">
        <f t="shared" si="30"/>
        <v>0</v>
      </c>
      <c r="Q262" s="163">
        <f t="shared" si="31"/>
        <v>0</v>
      </c>
      <c r="R262" s="164">
        <f t="shared" si="32"/>
        <v>0</v>
      </c>
      <c r="S262" s="164">
        <f t="shared" si="33"/>
        <v>0</v>
      </c>
      <c r="T262" s="165">
        <f t="shared" si="34"/>
        <v>0</v>
      </c>
      <c r="U262" s="166"/>
      <c r="V262" s="113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</row>
    <row r="263" spans="5:229" ht="15" customHeight="1">
      <c r="E263" s="110"/>
      <c r="F263" s="41"/>
      <c r="G263" s="42"/>
      <c r="H263" s="43"/>
      <c r="I263" s="43"/>
      <c r="J263" s="43"/>
      <c r="K263" s="43"/>
      <c r="L263" s="44"/>
      <c r="M263" s="45"/>
      <c r="N263" s="28" t="str">
        <f t="shared" si="28"/>
        <v xml:space="preserve"> </v>
      </c>
      <c r="O263" s="29" t="str">
        <f t="shared" si="29"/>
        <v xml:space="preserve"> </v>
      </c>
      <c r="P263" s="46">
        <f t="shared" si="30"/>
        <v>0</v>
      </c>
      <c r="Q263" s="167">
        <f t="shared" si="31"/>
        <v>0</v>
      </c>
      <c r="R263" s="168">
        <f t="shared" si="32"/>
        <v>0</v>
      </c>
      <c r="S263" s="168">
        <f t="shared" si="33"/>
        <v>0</v>
      </c>
      <c r="T263" s="169">
        <f t="shared" si="34"/>
        <v>0</v>
      </c>
      <c r="U263" s="170"/>
      <c r="V263" s="115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</row>
    <row r="264" spans="5:229" ht="15" customHeight="1" thickBot="1">
      <c r="E264" s="78"/>
      <c r="F264" s="59"/>
      <c r="G264" s="60"/>
      <c r="H264" s="61"/>
      <c r="I264" s="61"/>
      <c r="J264" s="61"/>
      <c r="K264" s="61"/>
      <c r="L264" s="62"/>
      <c r="M264" s="63"/>
      <c r="N264" s="154" t="str">
        <f t="shared" si="28"/>
        <v xml:space="preserve"> </v>
      </c>
      <c r="O264" s="155" t="str">
        <f t="shared" si="29"/>
        <v xml:space="preserve"> </v>
      </c>
      <c r="P264" s="66">
        <f t="shared" si="30"/>
        <v>0</v>
      </c>
      <c r="Q264" s="171">
        <f t="shared" si="31"/>
        <v>0</v>
      </c>
      <c r="R264" s="172">
        <f t="shared" si="32"/>
        <v>0</v>
      </c>
      <c r="S264" s="172">
        <f t="shared" si="33"/>
        <v>0</v>
      </c>
      <c r="T264" s="173">
        <f t="shared" si="34"/>
        <v>0</v>
      </c>
      <c r="U264" s="174"/>
      <c r="V264" s="11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</row>
    <row r="265" spans="5:229" ht="15" customHeight="1" thickBot="1">
      <c r="E265" s="84"/>
      <c r="F265" s="85"/>
      <c r="G265" s="86"/>
      <c r="H265" s="87"/>
      <c r="I265" s="87"/>
      <c r="J265" s="87"/>
      <c r="K265" s="87"/>
      <c r="L265" s="88"/>
      <c r="M265" s="89"/>
      <c r="N265" s="157" t="str">
        <f t="shared" si="28"/>
        <v xml:space="preserve"> </v>
      </c>
      <c r="O265" s="158" t="str">
        <f t="shared" si="29"/>
        <v xml:space="preserve"> </v>
      </c>
      <c r="P265" s="90">
        <f t="shared" si="30"/>
        <v>0</v>
      </c>
      <c r="Q265" s="91">
        <f t="shared" si="31"/>
        <v>0</v>
      </c>
      <c r="R265" s="92">
        <f t="shared" si="32"/>
        <v>0</v>
      </c>
      <c r="S265" s="92">
        <f t="shared" si="33"/>
        <v>0</v>
      </c>
      <c r="T265" s="93">
        <f t="shared" si="34"/>
        <v>0</v>
      </c>
      <c r="U265" s="94" t="s">
        <v>46</v>
      </c>
      <c r="V265" s="133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</row>
    <row r="266" spans="5:229" ht="15" customHeight="1">
      <c r="E266" s="108"/>
      <c r="F266" s="23"/>
      <c r="G266" s="72"/>
      <c r="H266" s="25"/>
      <c r="I266" s="25"/>
      <c r="J266" s="25"/>
      <c r="K266" s="25"/>
      <c r="L266" s="26"/>
      <c r="M266" s="27"/>
      <c r="N266" s="28" t="str">
        <f t="shared" si="28"/>
        <v xml:space="preserve"> </v>
      </c>
      <c r="O266" s="29" t="str">
        <f t="shared" si="29"/>
        <v xml:space="preserve"> </v>
      </c>
      <c r="P266" s="73">
        <f t="shared" si="30"/>
        <v>0</v>
      </c>
      <c r="Q266" s="163">
        <f t="shared" si="31"/>
        <v>0</v>
      </c>
      <c r="R266" s="164">
        <f t="shared" si="32"/>
        <v>0</v>
      </c>
      <c r="S266" s="164">
        <f t="shared" si="33"/>
        <v>0</v>
      </c>
      <c r="T266" s="165">
        <f t="shared" si="34"/>
        <v>0</v>
      </c>
      <c r="U266" s="166"/>
      <c r="V266" s="113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</row>
    <row r="267" spans="5:229" ht="15" customHeight="1">
      <c r="E267" s="110"/>
      <c r="F267" s="41"/>
      <c r="G267" s="42"/>
      <c r="H267" s="43"/>
      <c r="I267" s="43"/>
      <c r="J267" s="43"/>
      <c r="K267" s="43"/>
      <c r="L267" s="44"/>
      <c r="M267" s="45"/>
      <c r="N267" s="28" t="str">
        <f t="shared" si="28"/>
        <v xml:space="preserve"> </v>
      </c>
      <c r="O267" s="29" t="str">
        <f t="shared" si="29"/>
        <v xml:space="preserve"> </v>
      </c>
      <c r="P267" s="46">
        <f t="shared" si="30"/>
        <v>0</v>
      </c>
      <c r="Q267" s="167">
        <f t="shared" si="31"/>
        <v>0</v>
      </c>
      <c r="R267" s="168">
        <f t="shared" si="32"/>
        <v>0</v>
      </c>
      <c r="S267" s="168">
        <f t="shared" si="33"/>
        <v>0</v>
      </c>
      <c r="T267" s="169">
        <f t="shared" si="34"/>
        <v>0</v>
      </c>
      <c r="U267" s="170"/>
      <c r="V267" s="115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</row>
    <row r="268" spans="5:229" ht="15" customHeight="1">
      <c r="E268" s="110"/>
      <c r="F268" s="41"/>
      <c r="G268" s="42"/>
      <c r="H268" s="43"/>
      <c r="I268" s="43"/>
      <c r="J268" s="43"/>
      <c r="K268" s="43"/>
      <c r="L268" s="44"/>
      <c r="M268" s="45"/>
      <c r="N268" s="28" t="str">
        <f t="shared" si="28"/>
        <v xml:space="preserve"> </v>
      </c>
      <c r="O268" s="29" t="str">
        <f t="shared" si="29"/>
        <v xml:space="preserve"> </v>
      </c>
      <c r="P268" s="46">
        <f t="shared" si="30"/>
        <v>0</v>
      </c>
      <c r="Q268" s="167">
        <f t="shared" si="31"/>
        <v>0</v>
      </c>
      <c r="R268" s="168">
        <f t="shared" si="32"/>
        <v>0</v>
      </c>
      <c r="S268" s="168">
        <f t="shared" si="33"/>
        <v>0</v>
      </c>
      <c r="T268" s="169">
        <f t="shared" si="34"/>
        <v>0</v>
      </c>
      <c r="U268" s="170"/>
      <c r="V268" s="115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</row>
    <row r="269" spans="5:229" ht="15" customHeight="1">
      <c r="E269" s="110"/>
      <c r="F269" s="41"/>
      <c r="G269" s="42"/>
      <c r="H269" s="43"/>
      <c r="I269" s="43"/>
      <c r="J269" s="43"/>
      <c r="K269" s="43"/>
      <c r="L269" s="44"/>
      <c r="M269" s="45"/>
      <c r="N269" s="28" t="str">
        <f t="shared" si="28"/>
        <v xml:space="preserve"> </v>
      </c>
      <c r="O269" s="29" t="str">
        <f t="shared" si="29"/>
        <v xml:space="preserve"> </v>
      </c>
      <c r="P269" s="46">
        <f t="shared" si="30"/>
        <v>0</v>
      </c>
      <c r="Q269" s="167">
        <f t="shared" si="31"/>
        <v>0</v>
      </c>
      <c r="R269" s="168">
        <f t="shared" si="32"/>
        <v>0</v>
      </c>
      <c r="S269" s="168">
        <f t="shared" si="33"/>
        <v>0</v>
      </c>
      <c r="T269" s="169">
        <f t="shared" si="34"/>
        <v>0</v>
      </c>
      <c r="U269" s="170"/>
      <c r="V269" s="115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</row>
    <row r="270" spans="5:229" ht="15" customHeight="1">
      <c r="E270" s="110"/>
      <c r="F270" s="41"/>
      <c r="G270" s="42"/>
      <c r="H270" s="43"/>
      <c r="I270" s="43"/>
      <c r="J270" s="43"/>
      <c r="K270" s="43"/>
      <c r="L270" s="44"/>
      <c r="M270" s="45"/>
      <c r="N270" s="28" t="str">
        <f t="shared" si="28"/>
        <v xml:space="preserve"> </v>
      </c>
      <c r="O270" s="29" t="str">
        <f t="shared" si="29"/>
        <v xml:space="preserve"> </v>
      </c>
      <c r="P270" s="46">
        <f t="shared" si="30"/>
        <v>0</v>
      </c>
      <c r="Q270" s="167">
        <f t="shared" si="31"/>
        <v>0</v>
      </c>
      <c r="R270" s="168">
        <f t="shared" si="32"/>
        <v>0</v>
      </c>
      <c r="S270" s="168">
        <f t="shared" si="33"/>
        <v>0</v>
      </c>
      <c r="T270" s="169">
        <f t="shared" si="34"/>
        <v>0</v>
      </c>
      <c r="U270" s="170"/>
      <c r="V270" s="115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</row>
    <row r="271" spans="5:229" ht="15" customHeight="1">
      <c r="E271" s="110"/>
      <c r="F271" s="41"/>
      <c r="G271" s="42"/>
      <c r="H271" s="43"/>
      <c r="I271" s="43"/>
      <c r="J271" s="43"/>
      <c r="K271" s="43"/>
      <c r="L271" s="44"/>
      <c r="M271" s="45"/>
      <c r="N271" s="28" t="str">
        <f t="shared" si="28"/>
        <v xml:space="preserve"> </v>
      </c>
      <c r="O271" s="29" t="str">
        <f t="shared" si="29"/>
        <v xml:space="preserve"> </v>
      </c>
      <c r="P271" s="46">
        <f t="shared" si="30"/>
        <v>0</v>
      </c>
      <c r="Q271" s="167">
        <f t="shared" si="31"/>
        <v>0</v>
      </c>
      <c r="R271" s="168">
        <f t="shared" si="32"/>
        <v>0</v>
      </c>
      <c r="S271" s="168">
        <f t="shared" si="33"/>
        <v>0</v>
      </c>
      <c r="T271" s="169">
        <f t="shared" si="34"/>
        <v>0</v>
      </c>
      <c r="U271" s="170"/>
      <c r="V271" s="115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</row>
    <row r="272" spans="5:229" ht="15" customHeight="1">
      <c r="E272" s="118"/>
      <c r="F272" s="119"/>
      <c r="G272" s="120"/>
      <c r="H272" s="121"/>
      <c r="I272" s="121"/>
      <c r="J272" s="121"/>
      <c r="K272" s="121"/>
      <c r="L272" s="122"/>
      <c r="M272" s="123"/>
      <c r="N272" s="175" t="str">
        <f t="shared" si="28"/>
        <v xml:space="preserve"> </v>
      </c>
      <c r="O272" s="176" t="str">
        <f t="shared" si="29"/>
        <v xml:space="preserve"> </v>
      </c>
      <c r="P272" s="124">
        <f t="shared" si="30"/>
        <v>0</v>
      </c>
      <c r="Q272" s="177">
        <f t="shared" si="31"/>
        <v>0</v>
      </c>
      <c r="R272" s="178">
        <f t="shared" si="32"/>
        <v>0</v>
      </c>
      <c r="S272" s="178">
        <f t="shared" si="33"/>
        <v>0</v>
      </c>
      <c r="T272" s="179">
        <f t="shared" si="34"/>
        <v>0</v>
      </c>
      <c r="U272" s="180"/>
      <c r="V272" s="129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</row>
    <row r="273" spans="5:229" ht="15" customHeight="1" thickBot="1">
      <c r="E273" s="78"/>
      <c r="F273" s="59"/>
      <c r="G273" s="60"/>
      <c r="H273" s="61"/>
      <c r="I273" s="61"/>
      <c r="J273" s="61"/>
      <c r="K273" s="61"/>
      <c r="L273" s="62"/>
      <c r="M273" s="63"/>
      <c r="N273" s="154" t="str">
        <f t="shared" si="28"/>
        <v xml:space="preserve"> </v>
      </c>
      <c r="O273" s="155" t="str">
        <f t="shared" si="29"/>
        <v xml:space="preserve"> </v>
      </c>
      <c r="P273" s="66">
        <f t="shared" si="30"/>
        <v>0</v>
      </c>
      <c r="Q273" s="171">
        <f t="shared" si="31"/>
        <v>0</v>
      </c>
      <c r="R273" s="172">
        <f t="shared" si="32"/>
        <v>0</v>
      </c>
      <c r="S273" s="172">
        <f t="shared" si="33"/>
        <v>0</v>
      </c>
      <c r="T273" s="173">
        <f t="shared" si="34"/>
        <v>0</v>
      </c>
      <c r="U273" s="174"/>
      <c r="V273" s="114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</row>
    <row r="274" spans="5:229" ht="15" customHeight="1">
      <c r="E274" s="108"/>
      <c r="F274" s="23"/>
      <c r="G274" s="72"/>
      <c r="H274" s="25"/>
      <c r="I274" s="25"/>
      <c r="J274" s="25"/>
      <c r="K274" s="25"/>
      <c r="L274" s="26"/>
      <c r="M274" s="27"/>
      <c r="N274" s="28" t="str">
        <f t="shared" si="28"/>
        <v xml:space="preserve"> </v>
      </c>
      <c r="O274" s="29" t="str">
        <f t="shared" si="29"/>
        <v xml:space="preserve"> </v>
      </c>
      <c r="P274" s="73">
        <f t="shared" si="30"/>
        <v>0</v>
      </c>
      <c r="Q274" s="31">
        <f t="shared" si="31"/>
        <v>0</v>
      </c>
      <c r="R274" s="74">
        <f t="shared" si="32"/>
        <v>0</v>
      </c>
      <c r="S274" s="74">
        <f t="shared" si="33"/>
        <v>0</v>
      </c>
      <c r="T274" s="75">
        <f t="shared" si="34"/>
        <v>0</v>
      </c>
      <c r="U274" s="76" t="s">
        <v>46</v>
      </c>
      <c r="V274" s="113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</row>
    <row r="275" spans="5:229" ht="15" customHeight="1">
      <c r="E275" s="110"/>
      <c r="F275" s="41"/>
      <c r="G275" s="42"/>
      <c r="H275" s="43"/>
      <c r="I275" s="43"/>
      <c r="J275" s="43"/>
      <c r="K275" s="43"/>
      <c r="L275" s="44"/>
      <c r="M275" s="45"/>
      <c r="N275" s="152" t="str">
        <f t="shared" si="28"/>
        <v xml:space="preserve"> </v>
      </c>
      <c r="O275" s="153" t="str">
        <f t="shared" si="29"/>
        <v xml:space="preserve"> </v>
      </c>
      <c r="P275" s="46">
        <f t="shared" si="30"/>
        <v>0</v>
      </c>
      <c r="Q275" s="47">
        <f t="shared" si="31"/>
        <v>0</v>
      </c>
      <c r="R275" s="48">
        <f t="shared" si="32"/>
        <v>0</v>
      </c>
      <c r="S275" s="48">
        <f t="shared" si="33"/>
        <v>0</v>
      </c>
      <c r="T275" s="49">
        <f t="shared" si="34"/>
        <v>0</v>
      </c>
      <c r="U275" s="50" t="s">
        <v>46</v>
      </c>
      <c r="V275" s="11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</row>
    <row r="276" spans="5:229" ht="15" customHeight="1">
      <c r="E276" s="108"/>
      <c r="F276" s="23"/>
      <c r="G276" s="72"/>
      <c r="H276" s="25"/>
      <c r="I276" s="25"/>
      <c r="J276" s="25"/>
      <c r="K276" s="25"/>
      <c r="L276" s="26"/>
      <c r="M276" s="27"/>
      <c r="N276" s="28" t="str">
        <f t="shared" si="28"/>
        <v xml:space="preserve"> </v>
      </c>
      <c r="O276" s="29" t="str">
        <f t="shared" si="29"/>
        <v xml:space="preserve"> </v>
      </c>
      <c r="P276" s="73">
        <f t="shared" si="30"/>
        <v>0</v>
      </c>
      <c r="Q276" s="31">
        <f t="shared" si="31"/>
        <v>0</v>
      </c>
      <c r="R276" s="74">
        <f t="shared" si="32"/>
        <v>0</v>
      </c>
      <c r="S276" s="74">
        <f t="shared" si="33"/>
        <v>0</v>
      </c>
      <c r="T276" s="75">
        <f t="shared" si="34"/>
        <v>0</v>
      </c>
      <c r="U276" s="76" t="s">
        <v>46</v>
      </c>
      <c r="V276" s="113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</row>
    <row r="277" spans="5:229" ht="15" customHeight="1">
      <c r="E277" s="110"/>
      <c r="F277" s="41"/>
      <c r="G277" s="42"/>
      <c r="H277" s="43"/>
      <c r="I277" s="43"/>
      <c r="J277" s="43"/>
      <c r="K277" s="43"/>
      <c r="L277" s="44"/>
      <c r="M277" s="45"/>
      <c r="N277" s="28" t="str">
        <f t="shared" si="28"/>
        <v xml:space="preserve"> </v>
      </c>
      <c r="O277" s="29" t="str">
        <f t="shared" si="29"/>
        <v xml:space="preserve"> </v>
      </c>
      <c r="P277" s="46">
        <f t="shared" si="30"/>
        <v>0</v>
      </c>
      <c r="Q277" s="47">
        <f t="shared" si="31"/>
        <v>0</v>
      </c>
      <c r="R277" s="48">
        <f t="shared" si="32"/>
        <v>0</v>
      </c>
      <c r="S277" s="48">
        <f t="shared" si="33"/>
        <v>0</v>
      </c>
      <c r="T277" s="49">
        <f t="shared" si="34"/>
        <v>0</v>
      </c>
      <c r="U277" s="50" t="s">
        <v>46</v>
      </c>
      <c r="V277" s="115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</row>
    <row r="278" spans="5:229" ht="15" customHeight="1">
      <c r="E278" s="110"/>
      <c r="F278" s="41"/>
      <c r="G278" s="42"/>
      <c r="H278" s="43"/>
      <c r="I278" s="43"/>
      <c r="J278" s="43"/>
      <c r="K278" s="43"/>
      <c r="L278" s="44"/>
      <c r="M278" s="45"/>
      <c r="N278" s="28" t="str">
        <f t="shared" si="28"/>
        <v xml:space="preserve"> </v>
      </c>
      <c r="O278" s="29" t="str">
        <f t="shared" si="29"/>
        <v xml:space="preserve"> </v>
      </c>
      <c r="P278" s="46">
        <f t="shared" si="30"/>
        <v>0</v>
      </c>
      <c r="Q278" s="47">
        <f t="shared" si="31"/>
        <v>0</v>
      </c>
      <c r="R278" s="48">
        <f t="shared" si="32"/>
        <v>0</v>
      </c>
      <c r="S278" s="48">
        <f t="shared" si="33"/>
        <v>0</v>
      </c>
      <c r="T278" s="49">
        <f t="shared" si="34"/>
        <v>0</v>
      </c>
      <c r="U278" s="50" t="s">
        <v>46</v>
      </c>
      <c r="V278" s="115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</row>
    <row r="279" spans="5:229" ht="15" customHeight="1">
      <c r="E279" s="110"/>
      <c r="F279" s="41"/>
      <c r="G279" s="42"/>
      <c r="H279" s="43"/>
      <c r="I279" s="43"/>
      <c r="J279" s="43"/>
      <c r="K279" s="43"/>
      <c r="L279" s="44"/>
      <c r="M279" s="45"/>
      <c r="N279" s="28" t="str">
        <f t="shared" si="28"/>
        <v xml:space="preserve"> </v>
      </c>
      <c r="O279" s="29" t="str">
        <f t="shared" si="29"/>
        <v xml:space="preserve"> </v>
      </c>
      <c r="P279" s="46">
        <f t="shared" si="30"/>
        <v>0</v>
      </c>
      <c r="Q279" s="47">
        <f t="shared" si="31"/>
        <v>0</v>
      </c>
      <c r="R279" s="48">
        <f t="shared" si="32"/>
        <v>0</v>
      </c>
      <c r="S279" s="48">
        <f t="shared" si="33"/>
        <v>0</v>
      </c>
      <c r="T279" s="49">
        <f t="shared" si="34"/>
        <v>0</v>
      </c>
      <c r="U279" s="50" t="s">
        <v>46</v>
      </c>
      <c r="V279" s="115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</row>
    <row r="280" spans="5:229" ht="15" customHeight="1">
      <c r="E280" s="110"/>
      <c r="F280" s="41"/>
      <c r="G280" s="42"/>
      <c r="H280" s="43"/>
      <c r="I280" s="43"/>
      <c r="J280" s="43"/>
      <c r="K280" s="43"/>
      <c r="L280" s="44"/>
      <c r="M280" s="45"/>
      <c r="N280" s="28" t="str">
        <f t="shared" si="28"/>
        <v xml:space="preserve"> </v>
      </c>
      <c r="O280" s="29" t="str">
        <f t="shared" si="29"/>
        <v xml:space="preserve"> </v>
      </c>
      <c r="P280" s="46">
        <f t="shared" si="30"/>
        <v>0</v>
      </c>
      <c r="Q280" s="47">
        <f t="shared" si="31"/>
        <v>0</v>
      </c>
      <c r="R280" s="48">
        <f t="shared" si="32"/>
        <v>0</v>
      </c>
      <c r="S280" s="48">
        <f t="shared" si="33"/>
        <v>0</v>
      </c>
      <c r="T280" s="49">
        <f t="shared" si="34"/>
        <v>0</v>
      </c>
      <c r="U280" s="50" t="s">
        <v>46</v>
      </c>
      <c r="V280" s="115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</row>
    <row r="281" spans="5:229" ht="15" customHeight="1" thickBot="1">
      <c r="E281" s="78"/>
      <c r="F281" s="59"/>
      <c r="G281" s="60"/>
      <c r="H281" s="61"/>
      <c r="I281" s="61"/>
      <c r="J281" s="61"/>
      <c r="K281" s="61"/>
      <c r="L281" s="62"/>
      <c r="M281" s="63"/>
      <c r="N281" s="154" t="str">
        <f t="shared" si="28"/>
        <v xml:space="preserve"> </v>
      </c>
      <c r="O281" s="155" t="str">
        <f t="shared" si="29"/>
        <v xml:space="preserve"> </v>
      </c>
      <c r="P281" s="66">
        <f t="shared" si="30"/>
        <v>0</v>
      </c>
      <c r="Q281" s="67">
        <f t="shared" si="31"/>
        <v>0</v>
      </c>
      <c r="R281" s="68">
        <f t="shared" si="32"/>
        <v>0</v>
      </c>
      <c r="S281" s="68">
        <f t="shared" si="33"/>
        <v>0</v>
      </c>
      <c r="T281" s="69">
        <f t="shared" si="34"/>
        <v>0</v>
      </c>
      <c r="U281" s="70" t="s">
        <v>46</v>
      </c>
      <c r="V281" s="114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</row>
    <row r="282" spans="5:229" ht="15" customHeight="1">
      <c r="E282" s="108"/>
      <c r="F282" s="23"/>
      <c r="G282" s="72"/>
      <c r="H282" s="25"/>
      <c r="I282" s="25"/>
      <c r="J282" s="25"/>
      <c r="K282" s="25"/>
      <c r="L282" s="26"/>
      <c r="M282" s="27"/>
      <c r="N282" s="28" t="str">
        <f t="shared" si="28"/>
        <v xml:space="preserve"> </v>
      </c>
      <c r="O282" s="29" t="str">
        <f t="shared" si="29"/>
        <v xml:space="preserve"> </v>
      </c>
      <c r="P282" s="73">
        <f t="shared" si="30"/>
        <v>0</v>
      </c>
      <c r="Q282" s="31">
        <f t="shared" si="31"/>
        <v>0</v>
      </c>
      <c r="R282" s="74">
        <f t="shared" si="32"/>
        <v>0</v>
      </c>
      <c r="S282" s="74">
        <f t="shared" si="33"/>
        <v>0</v>
      </c>
      <c r="T282" s="75">
        <f t="shared" si="34"/>
        <v>0</v>
      </c>
      <c r="U282" s="76" t="s">
        <v>51</v>
      </c>
      <c r="V282" s="113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</row>
    <row r="283" spans="5:229" ht="15" customHeight="1">
      <c r="E283" s="110"/>
      <c r="F283" s="41"/>
      <c r="G283" s="42"/>
      <c r="H283" s="43"/>
      <c r="I283" s="43"/>
      <c r="J283" s="43"/>
      <c r="K283" s="43"/>
      <c r="L283" s="44"/>
      <c r="M283" s="45"/>
      <c r="N283" s="28" t="str">
        <f t="shared" si="28"/>
        <v xml:space="preserve"> </v>
      </c>
      <c r="O283" s="29" t="str">
        <f t="shared" si="29"/>
        <v xml:space="preserve"> </v>
      </c>
      <c r="P283" s="46">
        <f t="shared" si="30"/>
        <v>0</v>
      </c>
      <c r="Q283" s="47">
        <f t="shared" si="31"/>
        <v>0</v>
      </c>
      <c r="R283" s="48">
        <f t="shared" si="32"/>
        <v>0</v>
      </c>
      <c r="S283" s="48">
        <f t="shared" si="33"/>
        <v>0</v>
      </c>
      <c r="T283" s="49">
        <f t="shared" si="34"/>
        <v>0</v>
      </c>
      <c r="U283" s="50" t="s">
        <v>51</v>
      </c>
      <c r="V283" s="115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</row>
    <row r="284" spans="5:229" ht="15" customHeight="1">
      <c r="E284" s="110"/>
      <c r="F284" s="41"/>
      <c r="G284" s="42"/>
      <c r="H284" s="43"/>
      <c r="I284" s="43"/>
      <c r="J284" s="43"/>
      <c r="K284" s="43"/>
      <c r="L284" s="44"/>
      <c r="M284" s="45"/>
      <c r="N284" s="28" t="str">
        <f t="shared" si="28"/>
        <v xml:space="preserve"> </v>
      </c>
      <c r="O284" s="29" t="str">
        <f t="shared" si="29"/>
        <v xml:space="preserve"> </v>
      </c>
      <c r="P284" s="46">
        <f t="shared" si="30"/>
        <v>0</v>
      </c>
      <c r="Q284" s="47">
        <f t="shared" si="31"/>
        <v>0</v>
      </c>
      <c r="R284" s="48">
        <f t="shared" si="32"/>
        <v>0</v>
      </c>
      <c r="S284" s="48">
        <f t="shared" si="33"/>
        <v>0</v>
      </c>
      <c r="T284" s="49">
        <f t="shared" si="34"/>
        <v>0</v>
      </c>
      <c r="U284" s="50" t="s">
        <v>51</v>
      </c>
      <c r="V284" s="115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</row>
    <row r="285" spans="5:229" ht="15" customHeight="1">
      <c r="E285" s="110"/>
      <c r="F285" s="41"/>
      <c r="G285" s="42"/>
      <c r="H285" s="43"/>
      <c r="I285" s="43"/>
      <c r="J285" s="43"/>
      <c r="K285" s="43"/>
      <c r="L285" s="44"/>
      <c r="M285" s="45"/>
      <c r="N285" s="28" t="str">
        <f t="shared" si="28"/>
        <v xml:space="preserve"> </v>
      </c>
      <c r="O285" s="29" t="str">
        <f t="shared" si="29"/>
        <v xml:space="preserve"> </v>
      </c>
      <c r="P285" s="46">
        <f t="shared" si="30"/>
        <v>0</v>
      </c>
      <c r="Q285" s="47">
        <f t="shared" si="31"/>
        <v>0</v>
      </c>
      <c r="R285" s="48">
        <f t="shared" si="32"/>
        <v>0</v>
      </c>
      <c r="S285" s="48">
        <f t="shared" si="33"/>
        <v>0</v>
      </c>
      <c r="T285" s="49">
        <f t="shared" si="34"/>
        <v>0</v>
      </c>
      <c r="U285" s="50" t="s">
        <v>51</v>
      </c>
      <c r="V285" s="11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</row>
    <row r="286" spans="5:229" ht="15" customHeight="1">
      <c r="E286" s="110"/>
      <c r="F286" s="41"/>
      <c r="G286" s="42"/>
      <c r="H286" s="43"/>
      <c r="I286" s="43"/>
      <c r="J286" s="43"/>
      <c r="K286" s="43"/>
      <c r="L286" s="44"/>
      <c r="M286" s="45"/>
      <c r="N286" s="28" t="str">
        <f t="shared" si="28"/>
        <v xml:space="preserve"> </v>
      </c>
      <c r="O286" s="29" t="str">
        <f t="shared" si="29"/>
        <v xml:space="preserve"> </v>
      </c>
      <c r="P286" s="46">
        <f t="shared" si="30"/>
        <v>0</v>
      </c>
      <c r="Q286" s="47">
        <f t="shared" si="31"/>
        <v>0</v>
      </c>
      <c r="R286" s="48">
        <f t="shared" si="32"/>
        <v>0</v>
      </c>
      <c r="S286" s="48">
        <f t="shared" si="33"/>
        <v>0</v>
      </c>
      <c r="T286" s="49">
        <f t="shared" si="34"/>
        <v>0</v>
      </c>
      <c r="U286" s="50" t="s">
        <v>51</v>
      </c>
      <c r="V286" s="115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</row>
    <row r="287" spans="5:229" ht="15" customHeight="1">
      <c r="E287" s="118"/>
      <c r="F287" s="119"/>
      <c r="G287" s="120"/>
      <c r="H287" s="121"/>
      <c r="I287" s="121"/>
      <c r="J287" s="121"/>
      <c r="K287" s="121"/>
      <c r="L287" s="122"/>
      <c r="M287" s="123"/>
      <c r="N287" s="159" t="str">
        <f t="shared" si="28"/>
        <v xml:space="preserve"> </v>
      </c>
      <c r="O287" s="160" t="str">
        <f t="shared" si="29"/>
        <v xml:space="preserve"> </v>
      </c>
      <c r="P287" s="124">
        <f t="shared" si="30"/>
        <v>0</v>
      </c>
      <c r="Q287" s="125">
        <f t="shared" si="31"/>
        <v>0</v>
      </c>
      <c r="R287" s="126">
        <f t="shared" si="32"/>
        <v>0</v>
      </c>
      <c r="S287" s="126">
        <f t="shared" si="33"/>
        <v>0</v>
      </c>
      <c r="T287" s="127">
        <f t="shared" si="34"/>
        <v>0</v>
      </c>
      <c r="U287" s="128" t="s">
        <v>51</v>
      </c>
      <c r="V287" s="129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</row>
    <row r="288" spans="5:229" ht="15" customHeight="1">
      <c r="E288" s="110"/>
      <c r="F288" s="41"/>
      <c r="G288" s="42"/>
      <c r="H288" s="43"/>
      <c r="I288" s="43"/>
      <c r="J288" s="43"/>
      <c r="K288" s="43"/>
      <c r="L288" s="44"/>
      <c r="M288" s="45"/>
      <c r="N288" s="152" t="str">
        <f t="shared" si="28"/>
        <v xml:space="preserve"> </v>
      </c>
      <c r="O288" s="153" t="str">
        <f t="shared" si="29"/>
        <v xml:space="preserve"> </v>
      </c>
      <c r="P288" s="46">
        <f t="shared" si="30"/>
        <v>0</v>
      </c>
      <c r="Q288" s="47">
        <f t="shared" si="31"/>
        <v>0</v>
      </c>
      <c r="R288" s="48">
        <f t="shared" si="32"/>
        <v>0</v>
      </c>
      <c r="S288" s="48">
        <f t="shared" si="33"/>
        <v>0</v>
      </c>
      <c r="T288" s="49">
        <f t="shared" si="34"/>
        <v>0</v>
      </c>
      <c r="U288" s="50" t="s">
        <v>51</v>
      </c>
      <c r="V288" s="115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</row>
    <row r="289" spans="5:229" ht="15" customHeight="1">
      <c r="E289" s="110"/>
      <c r="F289" s="41"/>
      <c r="G289" s="42"/>
      <c r="H289" s="43"/>
      <c r="I289" s="43"/>
      <c r="J289" s="43"/>
      <c r="K289" s="43"/>
      <c r="L289" s="44"/>
      <c r="M289" s="45"/>
      <c r="N289" s="28" t="str">
        <f t="shared" si="28"/>
        <v xml:space="preserve"> </v>
      </c>
      <c r="O289" s="29" t="str">
        <f t="shared" si="29"/>
        <v xml:space="preserve"> </v>
      </c>
      <c r="P289" s="46">
        <f t="shared" si="30"/>
        <v>0</v>
      </c>
      <c r="Q289" s="47">
        <f t="shared" si="31"/>
        <v>0</v>
      </c>
      <c r="R289" s="48">
        <f t="shared" si="32"/>
        <v>0</v>
      </c>
      <c r="S289" s="48">
        <f t="shared" si="33"/>
        <v>0</v>
      </c>
      <c r="T289" s="49">
        <f t="shared" si="34"/>
        <v>0</v>
      </c>
      <c r="U289" s="50" t="s">
        <v>51</v>
      </c>
      <c r="V289" s="115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</row>
    <row r="290" spans="5:229" ht="15" customHeight="1">
      <c r="E290" s="110"/>
      <c r="F290" s="41"/>
      <c r="G290" s="42"/>
      <c r="H290" s="43"/>
      <c r="I290" s="43"/>
      <c r="J290" s="43"/>
      <c r="K290" s="43"/>
      <c r="L290" s="44"/>
      <c r="M290" s="45"/>
      <c r="N290" s="28" t="str">
        <f t="shared" si="28"/>
        <v xml:space="preserve"> </v>
      </c>
      <c r="O290" s="29" t="str">
        <f t="shared" si="29"/>
        <v xml:space="preserve"> </v>
      </c>
      <c r="P290" s="46">
        <f t="shared" si="30"/>
        <v>0</v>
      </c>
      <c r="Q290" s="47">
        <f t="shared" si="31"/>
        <v>0</v>
      </c>
      <c r="R290" s="48">
        <f t="shared" si="32"/>
        <v>0</v>
      </c>
      <c r="S290" s="48">
        <f t="shared" si="33"/>
        <v>0</v>
      </c>
      <c r="T290" s="49">
        <f t="shared" si="34"/>
        <v>0</v>
      </c>
      <c r="U290" s="50" t="s">
        <v>51</v>
      </c>
      <c r="V290" s="115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</row>
    <row r="291" spans="5:229" ht="15" customHeight="1">
      <c r="E291" s="110"/>
      <c r="F291" s="41"/>
      <c r="G291" s="42"/>
      <c r="H291" s="43"/>
      <c r="I291" s="43"/>
      <c r="J291" s="43"/>
      <c r="K291" s="43"/>
      <c r="L291" s="44"/>
      <c r="M291" s="45"/>
      <c r="N291" s="28" t="str">
        <f t="shared" si="28"/>
        <v xml:space="preserve"> </v>
      </c>
      <c r="O291" s="29" t="str">
        <f t="shared" si="29"/>
        <v xml:space="preserve"> </v>
      </c>
      <c r="P291" s="46">
        <f t="shared" si="30"/>
        <v>0</v>
      </c>
      <c r="Q291" s="47">
        <f t="shared" si="31"/>
        <v>0</v>
      </c>
      <c r="R291" s="48">
        <f t="shared" si="32"/>
        <v>0</v>
      </c>
      <c r="S291" s="48">
        <f t="shared" si="33"/>
        <v>0</v>
      </c>
      <c r="T291" s="49">
        <f t="shared" si="34"/>
        <v>0</v>
      </c>
      <c r="U291" s="50" t="s">
        <v>51</v>
      </c>
      <c r="V291" s="115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</row>
    <row r="292" spans="5:229" ht="15" customHeight="1">
      <c r="E292" s="110"/>
      <c r="F292" s="41"/>
      <c r="G292" s="42"/>
      <c r="H292" s="43"/>
      <c r="I292" s="43"/>
      <c r="J292" s="43"/>
      <c r="K292" s="43"/>
      <c r="L292" s="145"/>
      <c r="M292" s="45"/>
      <c r="N292" s="28" t="str">
        <f t="shared" si="28"/>
        <v xml:space="preserve"> </v>
      </c>
      <c r="O292" s="29" t="str">
        <f t="shared" si="29"/>
        <v xml:space="preserve"> </v>
      </c>
      <c r="P292" s="46">
        <f t="shared" si="30"/>
        <v>0</v>
      </c>
      <c r="Q292" s="47">
        <f t="shared" si="31"/>
        <v>0</v>
      </c>
      <c r="R292" s="48">
        <f t="shared" si="32"/>
        <v>0</v>
      </c>
      <c r="S292" s="48">
        <f t="shared" si="33"/>
        <v>0</v>
      </c>
      <c r="T292" s="49">
        <f t="shared" si="34"/>
        <v>0</v>
      </c>
      <c r="U292" s="50" t="s">
        <v>51</v>
      </c>
      <c r="V292" s="115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</row>
    <row r="293" spans="5:229" ht="15" customHeight="1">
      <c r="E293" s="118"/>
      <c r="F293" s="119"/>
      <c r="G293" s="120"/>
      <c r="H293" s="121"/>
      <c r="I293" s="121"/>
      <c r="J293" s="121"/>
      <c r="K293" s="121"/>
      <c r="L293" s="122"/>
      <c r="M293" s="123"/>
      <c r="N293" s="175" t="str">
        <f t="shared" si="28"/>
        <v xml:space="preserve"> </v>
      </c>
      <c r="O293" s="176" t="str">
        <f t="shared" si="29"/>
        <v xml:space="preserve"> </v>
      </c>
      <c r="P293" s="124">
        <f t="shared" si="30"/>
        <v>0</v>
      </c>
      <c r="Q293" s="125">
        <f t="shared" si="31"/>
        <v>0</v>
      </c>
      <c r="R293" s="126">
        <f t="shared" si="32"/>
        <v>0</v>
      </c>
      <c r="S293" s="126">
        <f t="shared" si="33"/>
        <v>0</v>
      </c>
      <c r="T293" s="127">
        <f t="shared" si="34"/>
        <v>0</v>
      </c>
      <c r="U293" s="128" t="s">
        <v>51</v>
      </c>
      <c r="V293" s="129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</row>
    <row r="294" spans="5:229" ht="15" customHeight="1" thickBot="1">
      <c r="E294" s="78"/>
      <c r="F294" s="59"/>
      <c r="G294" s="60"/>
      <c r="H294" s="61"/>
      <c r="I294" s="61"/>
      <c r="J294" s="61"/>
      <c r="K294" s="61"/>
      <c r="L294" s="62"/>
      <c r="M294" s="63"/>
      <c r="N294" s="154" t="str">
        <f t="shared" si="28"/>
        <v xml:space="preserve"> </v>
      </c>
      <c r="O294" s="155" t="str">
        <f t="shared" si="29"/>
        <v xml:space="preserve"> </v>
      </c>
      <c r="P294" s="66">
        <f t="shared" si="30"/>
        <v>0</v>
      </c>
      <c r="Q294" s="67">
        <f t="shared" si="31"/>
        <v>0</v>
      </c>
      <c r="R294" s="68">
        <f t="shared" si="32"/>
        <v>0</v>
      </c>
      <c r="S294" s="68">
        <f t="shared" si="33"/>
        <v>0</v>
      </c>
      <c r="T294" s="69">
        <f t="shared" si="34"/>
        <v>0</v>
      </c>
      <c r="U294" s="70" t="s">
        <v>51</v>
      </c>
      <c r="V294" s="11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</row>
    <row r="295" spans="5:229" ht="15" customHeight="1">
      <c r="E295" s="108"/>
      <c r="F295" s="23"/>
      <c r="G295" s="72"/>
      <c r="H295" s="25"/>
      <c r="I295" s="25"/>
      <c r="J295" s="25"/>
      <c r="K295" s="25"/>
      <c r="L295" s="26"/>
      <c r="M295" s="27"/>
      <c r="N295" s="28" t="str">
        <f t="shared" si="28"/>
        <v xml:space="preserve"> </v>
      </c>
      <c r="O295" s="29" t="str">
        <f t="shared" si="29"/>
        <v xml:space="preserve"> </v>
      </c>
      <c r="P295" s="73">
        <f t="shared" si="30"/>
        <v>0</v>
      </c>
      <c r="Q295" s="31">
        <f t="shared" si="31"/>
        <v>0</v>
      </c>
      <c r="R295" s="74">
        <f t="shared" si="32"/>
        <v>0</v>
      </c>
      <c r="S295" s="74">
        <f t="shared" si="33"/>
        <v>0</v>
      </c>
      <c r="T295" s="75">
        <f t="shared" si="34"/>
        <v>0</v>
      </c>
      <c r="U295" s="76" t="s">
        <v>51</v>
      </c>
      <c r="V295" s="113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</row>
    <row r="296" spans="5:229" ht="15" customHeight="1">
      <c r="E296" s="110"/>
      <c r="F296" s="41"/>
      <c r="G296" s="42"/>
      <c r="H296" s="43"/>
      <c r="I296" s="43"/>
      <c r="J296" s="43"/>
      <c r="K296" s="43"/>
      <c r="L296" s="44"/>
      <c r="M296" s="45"/>
      <c r="N296" s="28" t="str">
        <f t="shared" si="28"/>
        <v xml:space="preserve"> </v>
      </c>
      <c r="O296" s="29" t="str">
        <f t="shared" si="29"/>
        <v xml:space="preserve"> </v>
      </c>
      <c r="P296" s="46">
        <f t="shared" si="30"/>
        <v>0</v>
      </c>
      <c r="Q296" s="47">
        <f t="shared" si="31"/>
        <v>0</v>
      </c>
      <c r="R296" s="48">
        <f t="shared" si="32"/>
        <v>0</v>
      </c>
      <c r="S296" s="48">
        <f t="shared" si="33"/>
        <v>0</v>
      </c>
      <c r="T296" s="49">
        <f t="shared" si="34"/>
        <v>0</v>
      </c>
      <c r="U296" s="50" t="s">
        <v>51</v>
      </c>
      <c r="V296" s="115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</row>
    <row r="297" spans="5:229" ht="15" customHeight="1">
      <c r="E297" s="110"/>
      <c r="F297" s="41"/>
      <c r="G297" s="42"/>
      <c r="H297" s="43"/>
      <c r="I297" s="43"/>
      <c r="J297" s="43"/>
      <c r="K297" s="43"/>
      <c r="L297" s="44"/>
      <c r="M297" s="45"/>
      <c r="N297" s="28" t="str">
        <f t="shared" si="28"/>
        <v xml:space="preserve"> </v>
      </c>
      <c r="O297" s="29" t="str">
        <f t="shared" si="29"/>
        <v xml:space="preserve"> </v>
      </c>
      <c r="P297" s="46">
        <f t="shared" si="30"/>
        <v>0</v>
      </c>
      <c r="Q297" s="47">
        <f t="shared" si="31"/>
        <v>0</v>
      </c>
      <c r="R297" s="48">
        <f t="shared" si="32"/>
        <v>0</v>
      </c>
      <c r="S297" s="48">
        <f t="shared" si="33"/>
        <v>0</v>
      </c>
      <c r="T297" s="49">
        <f t="shared" si="34"/>
        <v>0</v>
      </c>
      <c r="U297" s="50" t="s">
        <v>51</v>
      </c>
      <c r="V297" s="115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</row>
    <row r="298" spans="5:229" ht="15" customHeight="1">
      <c r="E298" s="110"/>
      <c r="F298" s="41"/>
      <c r="G298" s="42"/>
      <c r="H298" s="43"/>
      <c r="I298" s="43"/>
      <c r="J298" s="43"/>
      <c r="K298" s="43"/>
      <c r="L298" s="44"/>
      <c r="M298" s="45"/>
      <c r="N298" s="28" t="str">
        <f t="shared" si="28"/>
        <v xml:space="preserve"> </v>
      </c>
      <c r="O298" s="29" t="str">
        <f t="shared" si="29"/>
        <v xml:space="preserve"> </v>
      </c>
      <c r="P298" s="46">
        <f t="shared" si="30"/>
        <v>0</v>
      </c>
      <c r="Q298" s="47">
        <f t="shared" si="31"/>
        <v>0</v>
      </c>
      <c r="R298" s="48">
        <f t="shared" si="32"/>
        <v>0</v>
      </c>
      <c r="S298" s="48">
        <f t="shared" si="33"/>
        <v>0</v>
      </c>
      <c r="T298" s="49">
        <f t="shared" si="34"/>
        <v>0</v>
      </c>
      <c r="U298" s="50" t="s">
        <v>51</v>
      </c>
      <c r="V298" s="115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</row>
    <row r="299" spans="5:229" ht="15" customHeight="1">
      <c r="E299" s="110"/>
      <c r="F299" s="41"/>
      <c r="G299" s="42"/>
      <c r="H299" s="43"/>
      <c r="I299" s="43"/>
      <c r="J299" s="43"/>
      <c r="K299" s="43"/>
      <c r="L299" s="44"/>
      <c r="M299" s="45"/>
      <c r="N299" s="28" t="str">
        <f t="shared" si="28"/>
        <v xml:space="preserve"> </v>
      </c>
      <c r="O299" s="29" t="str">
        <f t="shared" si="29"/>
        <v xml:space="preserve"> </v>
      </c>
      <c r="P299" s="46">
        <f t="shared" si="30"/>
        <v>0</v>
      </c>
      <c r="Q299" s="47">
        <f t="shared" si="31"/>
        <v>0</v>
      </c>
      <c r="R299" s="48">
        <f t="shared" si="32"/>
        <v>0</v>
      </c>
      <c r="S299" s="48">
        <f t="shared" si="33"/>
        <v>0</v>
      </c>
      <c r="T299" s="49">
        <f t="shared" si="34"/>
        <v>0</v>
      </c>
      <c r="U299" s="50" t="s">
        <v>51</v>
      </c>
      <c r="V299" s="115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</row>
    <row r="300" spans="5:229" ht="15" customHeight="1">
      <c r="E300" s="110"/>
      <c r="F300" s="41"/>
      <c r="G300" s="42"/>
      <c r="H300" s="43"/>
      <c r="I300" s="43"/>
      <c r="J300" s="43"/>
      <c r="K300" s="43"/>
      <c r="L300" s="44"/>
      <c r="M300" s="45"/>
      <c r="N300" s="28" t="str">
        <f t="shared" si="28"/>
        <v xml:space="preserve"> </v>
      </c>
      <c r="O300" s="29" t="str">
        <f t="shared" si="29"/>
        <v xml:space="preserve"> </v>
      </c>
      <c r="P300" s="46">
        <f t="shared" si="30"/>
        <v>0</v>
      </c>
      <c r="Q300" s="47">
        <f t="shared" si="31"/>
        <v>0</v>
      </c>
      <c r="R300" s="48">
        <f t="shared" si="32"/>
        <v>0</v>
      </c>
      <c r="S300" s="48">
        <f t="shared" si="33"/>
        <v>0</v>
      </c>
      <c r="T300" s="49">
        <f t="shared" si="34"/>
        <v>0</v>
      </c>
      <c r="U300" s="50" t="s">
        <v>51</v>
      </c>
      <c r="V300" s="115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</row>
    <row r="301" spans="5:229" ht="15" customHeight="1">
      <c r="E301" s="110"/>
      <c r="F301" s="41"/>
      <c r="G301" s="42"/>
      <c r="H301" s="43"/>
      <c r="I301" s="43"/>
      <c r="J301" s="43"/>
      <c r="K301" s="43"/>
      <c r="L301" s="44"/>
      <c r="M301" s="45"/>
      <c r="N301" s="28" t="str">
        <f t="shared" si="28"/>
        <v xml:space="preserve"> </v>
      </c>
      <c r="O301" s="29" t="str">
        <f t="shared" si="29"/>
        <v xml:space="preserve"> </v>
      </c>
      <c r="P301" s="46">
        <f t="shared" si="30"/>
        <v>0</v>
      </c>
      <c r="Q301" s="47">
        <f t="shared" si="31"/>
        <v>0</v>
      </c>
      <c r="R301" s="48">
        <f t="shared" si="32"/>
        <v>0</v>
      </c>
      <c r="S301" s="48">
        <f t="shared" si="33"/>
        <v>0</v>
      </c>
      <c r="T301" s="49">
        <f t="shared" si="34"/>
        <v>0</v>
      </c>
      <c r="U301" s="50" t="s">
        <v>51</v>
      </c>
      <c r="V301" s="115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</row>
    <row r="302" spans="5:229" ht="15" customHeight="1">
      <c r="E302" s="110"/>
      <c r="F302" s="41"/>
      <c r="G302" s="42"/>
      <c r="H302" s="43"/>
      <c r="I302" s="43"/>
      <c r="J302" s="43"/>
      <c r="K302" s="43"/>
      <c r="L302" s="44"/>
      <c r="M302" s="45"/>
      <c r="N302" s="28" t="str">
        <f t="shared" si="28"/>
        <v xml:space="preserve"> </v>
      </c>
      <c r="O302" s="29" t="str">
        <f t="shared" si="29"/>
        <v xml:space="preserve"> </v>
      </c>
      <c r="P302" s="46">
        <f t="shared" si="30"/>
        <v>0</v>
      </c>
      <c r="Q302" s="47">
        <f t="shared" si="31"/>
        <v>0</v>
      </c>
      <c r="R302" s="48">
        <f t="shared" si="32"/>
        <v>0</v>
      </c>
      <c r="S302" s="48">
        <f t="shared" si="33"/>
        <v>0</v>
      </c>
      <c r="T302" s="49">
        <f t="shared" si="34"/>
        <v>0</v>
      </c>
      <c r="U302" s="50" t="s">
        <v>51</v>
      </c>
      <c r="V302" s="115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</row>
    <row r="303" spans="5:229" ht="15" customHeight="1" thickBot="1">
      <c r="E303" s="78"/>
      <c r="F303" s="59"/>
      <c r="G303" s="60"/>
      <c r="H303" s="61"/>
      <c r="I303" s="61"/>
      <c r="J303" s="61"/>
      <c r="K303" s="61"/>
      <c r="L303" s="62"/>
      <c r="M303" s="63"/>
      <c r="N303" s="154" t="str">
        <f t="shared" si="28"/>
        <v xml:space="preserve"> </v>
      </c>
      <c r="O303" s="155" t="str">
        <f t="shared" si="29"/>
        <v xml:space="preserve"> </v>
      </c>
      <c r="P303" s="66">
        <f t="shared" si="30"/>
        <v>0</v>
      </c>
      <c r="Q303" s="67">
        <f t="shared" si="31"/>
        <v>0</v>
      </c>
      <c r="R303" s="68">
        <f t="shared" si="32"/>
        <v>0</v>
      </c>
      <c r="S303" s="68">
        <f t="shared" si="33"/>
        <v>0</v>
      </c>
      <c r="T303" s="69">
        <f t="shared" si="34"/>
        <v>0</v>
      </c>
      <c r="U303" s="70" t="s">
        <v>51</v>
      </c>
      <c r="V303" s="114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</row>
    <row r="304" spans="5:229" ht="15" customHeight="1">
      <c r="E304" s="108"/>
      <c r="F304" s="23"/>
      <c r="G304" s="72"/>
      <c r="H304" s="25"/>
      <c r="I304" s="25"/>
      <c r="J304" s="25"/>
      <c r="K304" s="25"/>
      <c r="L304" s="26"/>
      <c r="M304" s="27"/>
      <c r="N304" s="28" t="str">
        <f t="shared" si="28"/>
        <v xml:space="preserve"> </v>
      </c>
      <c r="O304" s="29" t="str">
        <f t="shared" si="29"/>
        <v xml:space="preserve"> </v>
      </c>
      <c r="P304" s="73">
        <f t="shared" si="30"/>
        <v>0</v>
      </c>
      <c r="Q304" s="31">
        <f t="shared" si="31"/>
        <v>0</v>
      </c>
      <c r="R304" s="74">
        <f t="shared" si="32"/>
        <v>0</v>
      </c>
      <c r="S304" s="74">
        <f t="shared" si="33"/>
        <v>0</v>
      </c>
      <c r="T304" s="75">
        <f t="shared" si="34"/>
        <v>0</v>
      </c>
      <c r="U304" s="76" t="s">
        <v>51</v>
      </c>
      <c r="V304" s="113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</row>
    <row r="305" spans="5:229" ht="15" customHeight="1">
      <c r="E305" s="110"/>
      <c r="F305" s="41"/>
      <c r="G305" s="72"/>
      <c r="H305" s="43"/>
      <c r="I305" s="43"/>
      <c r="J305" s="43"/>
      <c r="K305" s="43"/>
      <c r="L305" s="44"/>
      <c r="M305" s="45"/>
      <c r="N305" s="152" t="str">
        <f t="shared" si="28"/>
        <v xml:space="preserve"> </v>
      </c>
      <c r="O305" s="153" t="str">
        <f t="shared" si="29"/>
        <v xml:space="preserve"> </v>
      </c>
      <c r="P305" s="46">
        <f t="shared" si="30"/>
        <v>0</v>
      </c>
      <c r="Q305" s="47">
        <f t="shared" si="31"/>
        <v>0</v>
      </c>
      <c r="R305" s="48">
        <f t="shared" si="32"/>
        <v>0</v>
      </c>
      <c r="S305" s="48">
        <f t="shared" si="33"/>
        <v>0</v>
      </c>
      <c r="T305" s="49">
        <f t="shared" si="34"/>
        <v>0</v>
      </c>
      <c r="U305" s="50" t="s">
        <v>51</v>
      </c>
      <c r="V305" s="11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</row>
    <row r="306" spans="5:229" ht="15" customHeight="1">
      <c r="E306" s="110"/>
      <c r="F306" s="41"/>
      <c r="G306" s="72"/>
      <c r="H306" s="43"/>
      <c r="I306" s="43"/>
      <c r="J306" s="43"/>
      <c r="K306" s="43"/>
      <c r="L306" s="44"/>
      <c r="M306" s="45"/>
      <c r="N306" s="152" t="str">
        <f t="shared" si="28"/>
        <v xml:space="preserve"> </v>
      </c>
      <c r="O306" s="153" t="str">
        <f t="shared" si="29"/>
        <v xml:space="preserve"> </v>
      </c>
      <c r="P306" s="46">
        <f t="shared" si="30"/>
        <v>0</v>
      </c>
      <c r="Q306" s="47">
        <f t="shared" si="31"/>
        <v>0</v>
      </c>
      <c r="R306" s="48">
        <f t="shared" si="32"/>
        <v>0</v>
      </c>
      <c r="S306" s="48">
        <f t="shared" si="33"/>
        <v>0</v>
      </c>
      <c r="T306" s="49">
        <f t="shared" si="34"/>
        <v>0</v>
      </c>
      <c r="U306" s="50" t="s">
        <v>51</v>
      </c>
      <c r="V306" s="115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</row>
    <row r="307" spans="5:229" ht="15" customHeight="1">
      <c r="E307" s="108"/>
      <c r="F307" s="23"/>
      <c r="G307" s="72"/>
      <c r="H307" s="25"/>
      <c r="I307" s="25"/>
      <c r="J307" s="25"/>
      <c r="K307" s="25"/>
      <c r="L307" s="26"/>
      <c r="M307" s="27"/>
      <c r="N307" s="28" t="str">
        <f t="shared" si="28"/>
        <v xml:space="preserve"> </v>
      </c>
      <c r="O307" s="29" t="str">
        <f t="shared" si="29"/>
        <v xml:space="preserve"> </v>
      </c>
      <c r="P307" s="73">
        <f t="shared" si="30"/>
        <v>0</v>
      </c>
      <c r="Q307" s="31">
        <f t="shared" si="31"/>
        <v>0</v>
      </c>
      <c r="R307" s="74">
        <f t="shared" si="32"/>
        <v>0</v>
      </c>
      <c r="S307" s="74">
        <f t="shared" si="33"/>
        <v>0</v>
      </c>
      <c r="T307" s="75">
        <f t="shared" si="34"/>
        <v>0</v>
      </c>
      <c r="U307" s="76" t="s">
        <v>51</v>
      </c>
      <c r="V307" s="113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</row>
    <row r="308" spans="5:229" ht="15" customHeight="1">
      <c r="E308" s="110"/>
      <c r="F308" s="41"/>
      <c r="G308" s="72"/>
      <c r="H308" s="43"/>
      <c r="I308" s="43"/>
      <c r="J308" s="43"/>
      <c r="K308" s="43"/>
      <c r="L308" s="44"/>
      <c r="M308" s="45"/>
      <c r="N308" s="28" t="str">
        <f t="shared" si="28"/>
        <v xml:space="preserve"> </v>
      </c>
      <c r="O308" s="29" t="str">
        <f t="shared" si="29"/>
        <v xml:space="preserve"> </v>
      </c>
      <c r="P308" s="46">
        <f t="shared" si="30"/>
        <v>0</v>
      </c>
      <c r="Q308" s="47">
        <f t="shared" si="31"/>
        <v>0</v>
      </c>
      <c r="R308" s="48">
        <f t="shared" si="32"/>
        <v>0</v>
      </c>
      <c r="S308" s="48">
        <f t="shared" si="33"/>
        <v>0</v>
      </c>
      <c r="T308" s="49">
        <f t="shared" si="34"/>
        <v>0</v>
      </c>
      <c r="U308" s="50" t="s">
        <v>51</v>
      </c>
      <c r="V308" s="115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</row>
    <row r="309" spans="5:229" ht="15" customHeight="1">
      <c r="E309" s="110"/>
      <c r="F309" s="41"/>
      <c r="G309" s="72"/>
      <c r="H309" s="43"/>
      <c r="I309" s="43"/>
      <c r="J309" s="43"/>
      <c r="K309" s="43"/>
      <c r="L309" s="44"/>
      <c r="M309" s="45"/>
      <c r="N309" s="28" t="str">
        <f t="shared" si="28"/>
        <v xml:space="preserve"> </v>
      </c>
      <c r="O309" s="29" t="str">
        <f t="shared" si="29"/>
        <v xml:space="preserve"> </v>
      </c>
      <c r="P309" s="46">
        <f t="shared" si="30"/>
        <v>0</v>
      </c>
      <c r="Q309" s="47">
        <f t="shared" si="31"/>
        <v>0</v>
      </c>
      <c r="R309" s="48">
        <f t="shared" si="32"/>
        <v>0</v>
      </c>
      <c r="S309" s="48">
        <f t="shared" si="33"/>
        <v>0</v>
      </c>
      <c r="T309" s="49">
        <f t="shared" si="34"/>
        <v>0</v>
      </c>
      <c r="U309" s="50" t="s">
        <v>51</v>
      </c>
      <c r="V309" s="115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</row>
    <row r="310" spans="5:229" ht="15" customHeight="1">
      <c r="E310" s="110"/>
      <c r="F310" s="41"/>
      <c r="G310" s="72"/>
      <c r="H310" s="43"/>
      <c r="I310" s="43"/>
      <c r="J310" s="43"/>
      <c r="K310" s="43"/>
      <c r="L310" s="44"/>
      <c r="M310" s="45"/>
      <c r="N310" s="28" t="str">
        <f t="shared" si="28"/>
        <v xml:space="preserve"> </v>
      </c>
      <c r="O310" s="29" t="str">
        <f t="shared" si="29"/>
        <v xml:space="preserve"> </v>
      </c>
      <c r="P310" s="46">
        <f t="shared" si="30"/>
        <v>0</v>
      </c>
      <c r="Q310" s="47">
        <f t="shared" si="31"/>
        <v>0</v>
      </c>
      <c r="R310" s="48">
        <f t="shared" si="32"/>
        <v>0</v>
      </c>
      <c r="S310" s="48">
        <f t="shared" si="33"/>
        <v>0</v>
      </c>
      <c r="T310" s="49">
        <f t="shared" si="34"/>
        <v>0</v>
      </c>
      <c r="U310" s="50" t="s">
        <v>51</v>
      </c>
      <c r="V310" s="115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</row>
    <row r="311" spans="5:229" ht="15" customHeight="1">
      <c r="E311" s="110"/>
      <c r="F311" s="41"/>
      <c r="G311" s="72"/>
      <c r="H311" s="43"/>
      <c r="I311" s="43"/>
      <c r="J311" s="43"/>
      <c r="K311" s="43"/>
      <c r="L311" s="44"/>
      <c r="M311" s="45"/>
      <c r="N311" s="28" t="str">
        <f t="shared" si="28"/>
        <v xml:space="preserve"> </v>
      </c>
      <c r="O311" s="29" t="str">
        <f t="shared" si="29"/>
        <v xml:space="preserve"> </v>
      </c>
      <c r="P311" s="46">
        <f t="shared" si="30"/>
        <v>0</v>
      </c>
      <c r="Q311" s="47">
        <f t="shared" si="31"/>
        <v>0</v>
      </c>
      <c r="R311" s="48">
        <f t="shared" si="32"/>
        <v>0</v>
      </c>
      <c r="S311" s="48">
        <f t="shared" si="33"/>
        <v>0</v>
      </c>
      <c r="T311" s="49">
        <f t="shared" si="34"/>
        <v>0</v>
      </c>
      <c r="U311" s="50" t="s">
        <v>51</v>
      </c>
      <c r="V311" s="115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</row>
    <row r="312" spans="5:229" ht="15" customHeight="1">
      <c r="E312" s="110"/>
      <c r="F312" s="41"/>
      <c r="G312" s="72"/>
      <c r="H312" s="43"/>
      <c r="I312" s="43"/>
      <c r="J312" s="43"/>
      <c r="K312" s="43"/>
      <c r="L312" s="44"/>
      <c r="M312" s="45"/>
      <c r="N312" s="28" t="str">
        <f t="shared" si="28"/>
        <v xml:space="preserve"> </v>
      </c>
      <c r="O312" s="29" t="str">
        <f t="shared" si="29"/>
        <v xml:space="preserve"> </v>
      </c>
      <c r="P312" s="46">
        <f t="shared" si="30"/>
        <v>0</v>
      </c>
      <c r="Q312" s="47">
        <f t="shared" si="31"/>
        <v>0</v>
      </c>
      <c r="R312" s="48">
        <f t="shared" si="32"/>
        <v>0</v>
      </c>
      <c r="S312" s="48">
        <f t="shared" si="33"/>
        <v>0</v>
      </c>
      <c r="T312" s="49">
        <f t="shared" si="34"/>
        <v>0</v>
      </c>
      <c r="U312" s="50" t="s">
        <v>51</v>
      </c>
      <c r="V312" s="115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</row>
    <row r="313" spans="5:229" ht="15" customHeight="1">
      <c r="E313" s="110"/>
      <c r="F313" s="41"/>
      <c r="G313" s="72"/>
      <c r="H313" s="43"/>
      <c r="I313" s="43"/>
      <c r="J313" s="43"/>
      <c r="K313" s="43"/>
      <c r="L313" s="44"/>
      <c r="M313" s="45"/>
      <c r="N313" s="28" t="str">
        <f t="shared" si="28"/>
        <v xml:space="preserve"> </v>
      </c>
      <c r="O313" s="29" t="str">
        <f t="shared" si="29"/>
        <v xml:space="preserve"> </v>
      </c>
      <c r="P313" s="46">
        <f t="shared" si="30"/>
        <v>0</v>
      </c>
      <c r="Q313" s="47">
        <f t="shared" si="31"/>
        <v>0</v>
      </c>
      <c r="R313" s="48">
        <f t="shared" si="32"/>
        <v>0</v>
      </c>
      <c r="S313" s="48">
        <f t="shared" si="33"/>
        <v>0</v>
      </c>
      <c r="T313" s="49">
        <f t="shared" si="34"/>
        <v>0</v>
      </c>
      <c r="U313" s="50" t="s">
        <v>51</v>
      </c>
      <c r="V313" s="115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</row>
    <row r="314" spans="5:229" ht="15" customHeight="1">
      <c r="E314" s="110"/>
      <c r="F314" s="41"/>
      <c r="G314" s="72"/>
      <c r="H314" s="43"/>
      <c r="I314" s="43"/>
      <c r="J314" s="43"/>
      <c r="K314" s="43"/>
      <c r="L314" s="44"/>
      <c r="M314" s="45"/>
      <c r="N314" s="28" t="str">
        <f t="shared" si="28"/>
        <v xml:space="preserve"> </v>
      </c>
      <c r="O314" s="29" t="str">
        <f t="shared" si="29"/>
        <v xml:space="preserve"> </v>
      </c>
      <c r="P314" s="46">
        <f t="shared" si="30"/>
        <v>0</v>
      </c>
      <c r="Q314" s="47">
        <f t="shared" si="31"/>
        <v>0</v>
      </c>
      <c r="R314" s="48">
        <f t="shared" si="32"/>
        <v>0</v>
      </c>
      <c r="S314" s="48">
        <f t="shared" si="33"/>
        <v>0</v>
      </c>
      <c r="T314" s="49">
        <f t="shared" si="34"/>
        <v>0</v>
      </c>
      <c r="U314" s="50" t="s">
        <v>51</v>
      </c>
      <c r="V314" s="115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</row>
    <row r="315" spans="5:229" ht="15" customHeight="1">
      <c r="E315" s="110"/>
      <c r="F315" s="41"/>
      <c r="G315" s="72"/>
      <c r="H315" s="43"/>
      <c r="I315" s="43"/>
      <c r="J315" s="43"/>
      <c r="K315" s="43"/>
      <c r="L315" s="44"/>
      <c r="M315" s="45"/>
      <c r="N315" s="28" t="str">
        <f t="shared" si="28"/>
        <v xml:space="preserve"> </v>
      </c>
      <c r="O315" s="29" t="str">
        <f t="shared" si="29"/>
        <v xml:space="preserve"> </v>
      </c>
      <c r="P315" s="46">
        <f t="shared" si="30"/>
        <v>0</v>
      </c>
      <c r="Q315" s="47">
        <f t="shared" si="31"/>
        <v>0</v>
      </c>
      <c r="R315" s="48">
        <f t="shared" si="32"/>
        <v>0</v>
      </c>
      <c r="S315" s="48">
        <f t="shared" si="33"/>
        <v>0</v>
      </c>
      <c r="T315" s="49">
        <f t="shared" si="34"/>
        <v>0</v>
      </c>
      <c r="U315" s="50" t="s">
        <v>51</v>
      </c>
      <c r="V315" s="1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</row>
    <row r="316" spans="5:229" ht="15" customHeight="1">
      <c r="E316" s="110"/>
      <c r="F316" s="41"/>
      <c r="G316" s="72"/>
      <c r="H316" s="43"/>
      <c r="I316" s="43"/>
      <c r="J316" s="43"/>
      <c r="K316" s="43"/>
      <c r="L316" s="44"/>
      <c r="M316" s="45"/>
      <c r="N316" s="28" t="str">
        <f t="shared" si="28"/>
        <v xml:space="preserve"> </v>
      </c>
      <c r="O316" s="29" t="str">
        <f t="shared" si="29"/>
        <v xml:space="preserve"> </v>
      </c>
      <c r="P316" s="46">
        <f t="shared" si="30"/>
        <v>0</v>
      </c>
      <c r="Q316" s="47">
        <f t="shared" si="31"/>
        <v>0</v>
      </c>
      <c r="R316" s="48">
        <f t="shared" si="32"/>
        <v>0</v>
      </c>
      <c r="S316" s="48">
        <f t="shared" si="33"/>
        <v>0</v>
      </c>
      <c r="T316" s="49">
        <f t="shared" si="34"/>
        <v>0</v>
      </c>
      <c r="U316" s="50" t="s">
        <v>51</v>
      </c>
      <c r="V316" s="115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</row>
    <row r="317" spans="5:229" ht="15" customHeight="1" thickBot="1">
      <c r="E317" s="78"/>
      <c r="F317" s="59"/>
      <c r="G317" s="60"/>
      <c r="H317" s="61"/>
      <c r="I317" s="61"/>
      <c r="J317" s="61"/>
      <c r="K317" s="61"/>
      <c r="L317" s="62"/>
      <c r="M317" s="63"/>
      <c r="N317" s="154" t="str">
        <f t="shared" si="28"/>
        <v xml:space="preserve"> </v>
      </c>
      <c r="O317" s="155" t="str">
        <f t="shared" si="29"/>
        <v xml:space="preserve"> </v>
      </c>
      <c r="P317" s="66">
        <f t="shared" si="30"/>
        <v>0</v>
      </c>
      <c r="Q317" s="67">
        <f t="shared" si="31"/>
        <v>0</v>
      </c>
      <c r="R317" s="68">
        <f t="shared" si="32"/>
        <v>0</v>
      </c>
      <c r="S317" s="68">
        <f t="shared" si="33"/>
        <v>0</v>
      </c>
      <c r="T317" s="69">
        <f t="shared" si="34"/>
        <v>0</v>
      </c>
      <c r="U317" s="70" t="s">
        <v>51</v>
      </c>
      <c r="V317" s="114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</row>
    <row r="318" spans="5:229" ht="15" customHeight="1">
      <c r="E318" s="108"/>
      <c r="F318" s="23"/>
      <c r="G318" s="72"/>
      <c r="H318" s="25"/>
      <c r="I318" s="25"/>
      <c r="J318" s="25"/>
      <c r="K318" s="25"/>
      <c r="L318" s="26"/>
      <c r="M318" s="27"/>
      <c r="N318" s="28" t="str">
        <f t="shared" si="28"/>
        <v xml:space="preserve"> </v>
      </c>
      <c r="O318" s="29" t="str">
        <f t="shared" si="29"/>
        <v xml:space="preserve"> </v>
      </c>
      <c r="P318" s="73">
        <f t="shared" si="30"/>
        <v>0</v>
      </c>
      <c r="Q318" s="31">
        <f t="shared" si="31"/>
        <v>0</v>
      </c>
      <c r="R318" s="74">
        <f t="shared" si="32"/>
        <v>0</v>
      </c>
      <c r="S318" s="74">
        <f t="shared" si="33"/>
        <v>0</v>
      </c>
      <c r="T318" s="75">
        <f t="shared" si="34"/>
        <v>0</v>
      </c>
      <c r="U318" s="76" t="s">
        <v>51</v>
      </c>
      <c r="V318" s="113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</row>
    <row r="319" spans="5:229" ht="15" customHeight="1">
      <c r="E319" s="110"/>
      <c r="F319" s="41"/>
      <c r="G319" s="42"/>
      <c r="H319" s="43"/>
      <c r="I319" s="43"/>
      <c r="J319" s="43"/>
      <c r="K319" s="43"/>
      <c r="L319" s="44"/>
      <c r="M319" s="45"/>
      <c r="N319" s="28" t="str">
        <f t="shared" si="28"/>
        <v xml:space="preserve"> </v>
      </c>
      <c r="O319" s="29" t="str">
        <f t="shared" si="29"/>
        <v xml:space="preserve"> </v>
      </c>
      <c r="P319" s="46">
        <f t="shared" si="30"/>
        <v>0</v>
      </c>
      <c r="Q319" s="47">
        <f t="shared" si="31"/>
        <v>0</v>
      </c>
      <c r="R319" s="48">
        <f t="shared" si="32"/>
        <v>0</v>
      </c>
      <c r="S319" s="48">
        <f t="shared" si="33"/>
        <v>0</v>
      </c>
      <c r="T319" s="49">
        <f t="shared" si="34"/>
        <v>0</v>
      </c>
      <c r="U319" s="50" t="s">
        <v>51</v>
      </c>
      <c r="V319" s="115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</row>
    <row r="320" spans="5:229" ht="15" customHeight="1">
      <c r="E320" s="110"/>
      <c r="F320" s="41"/>
      <c r="G320" s="42"/>
      <c r="H320" s="43"/>
      <c r="I320" s="43"/>
      <c r="J320" s="43"/>
      <c r="K320" s="43"/>
      <c r="L320" s="44"/>
      <c r="M320" s="45"/>
      <c r="N320" s="28" t="str">
        <f t="shared" si="28"/>
        <v xml:space="preserve"> </v>
      </c>
      <c r="O320" s="29" t="str">
        <f t="shared" si="29"/>
        <v xml:space="preserve"> </v>
      </c>
      <c r="P320" s="46">
        <f t="shared" si="30"/>
        <v>0</v>
      </c>
      <c r="Q320" s="47">
        <f t="shared" si="31"/>
        <v>0</v>
      </c>
      <c r="R320" s="48">
        <f t="shared" si="32"/>
        <v>0</v>
      </c>
      <c r="S320" s="48">
        <f t="shared" si="33"/>
        <v>0</v>
      </c>
      <c r="T320" s="49">
        <f t="shared" si="34"/>
        <v>0</v>
      </c>
      <c r="U320" s="50" t="s">
        <v>51</v>
      </c>
      <c r="V320" s="115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</row>
    <row r="321" spans="5:229" ht="15" customHeight="1">
      <c r="E321" s="110"/>
      <c r="F321" s="41"/>
      <c r="G321" s="42"/>
      <c r="H321" s="43"/>
      <c r="I321" s="43"/>
      <c r="J321" s="43"/>
      <c r="K321" s="43"/>
      <c r="L321" s="44"/>
      <c r="M321" s="45"/>
      <c r="N321" s="28" t="str">
        <f t="shared" si="28"/>
        <v xml:space="preserve"> </v>
      </c>
      <c r="O321" s="29" t="str">
        <f t="shared" si="29"/>
        <v xml:space="preserve"> </v>
      </c>
      <c r="P321" s="46">
        <f t="shared" si="30"/>
        <v>0</v>
      </c>
      <c r="Q321" s="47">
        <f t="shared" si="31"/>
        <v>0</v>
      </c>
      <c r="R321" s="48">
        <f t="shared" si="32"/>
        <v>0</v>
      </c>
      <c r="S321" s="48">
        <f t="shared" si="33"/>
        <v>0</v>
      </c>
      <c r="T321" s="49">
        <f t="shared" si="34"/>
        <v>0</v>
      </c>
      <c r="U321" s="50" t="s">
        <v>51</v>
      </c>
      <c r="V321" s="115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</row>
    <row r="322" spans="5:229" ht="15" customHeight="1">
      <c r="E322" s="110"/>
      <c r="F322" s="41"/>
      <c r="G322" s="42"/>
      <c r="H322" s="43"/>
      <c r="I322" s="43"/>
      <c r="J322" s="43"/>
      <c r="K322" s="43"/>
      <c r="L322" s="44"/>
      <c r="M322" s="45"/>
      <c r="N322" s="28" t="str">
        <f t="shared" si="28"/>
        <v xml:space="preserve"> </v>
      </c>
      <c r="O322" s="29" t="str">
        <f t="shared" si="29"/>
        <v xml:space="preserve"> </v>
      </c>
      <c r="P322" s="46">
        <f t="shared" si="30"/>
        <v>0</v>
      </c>
      <c r="Q322" s="47">
        <f t="shared" si="31"/>
        <v>0</v>
      </c>
      <c r="R322" s="48">
        <f t="shared" si="32"/>
        <v>0</v>
      </c>
      <c r="S322" s="48">
        <f t="shared" si="33"/>
        <v>0</v>
      </c>
      <c r="T322" s="49">
        <f t="shared" si="34"/>
        <v>0</v>
      </c>
      <c r="U322" s="50" t="s">
        <v>51</v>
      </c>
      <c r="V322" s="115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</row>
    <row r="323" spans="5:229" ht="15" customHeight="1">
      <c r="E323" s="110"/>
      <c r="F323" s="41"/>
      <c r="G323" s="42"/>
      <c r="H323" s="43"/>
      <c r="I323" s="43"/>
      <c r="J323" s="43"/>
      <c r="K323" s="43"/>
      <c r="L323" s="44"/>
      <c r="M323" s="45"/>
      <c r="N323" s="28" t="str">
        <f t="shared" si="28"/>
        <v xml:space="preserve"> </v>
      </c>
      <c r="O323" s="29" t="str">
        <f t="shared" si="29"/>
        <v xml:space="preserve"> </v>
      </c>
      <c r="P323" s="46">
        <f t="shared" si="30"/>
        <v>0</v>
      </c>
      <c r="Q323" s="47">
        <f t="shared" si="31"/>
        <v>0</v>
      </c>
      <c r="R323" s="48">
        <f t="shared" si="32"/>
        <v>0</v>
      </c>
      <c r="S323" s="48">
        <f t="shared" si="33"/>
        <v>0</v>
      </c>
      <c r="T323" s="49">
        <f t="shared" si="34"/>
        <v>0</v>
      </c>
      <c r="U323" s="50" t="s">
        <v>51</v>
      </c>
      <c r="V323" s="115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</row>
    <row r="324" spans="5:229" ht="15" customHeight="1">
      <c r="E324" s="110"/>
      <c r="F324" s="41"/>
      <c r="G324" s="42"/>
      <c r="H324" s="43"/>
      <c r="I324" s="43"/>
      <c r="J324" s="43"/>
      <c r="K324" s="43"/>
      <c r="L324" s="44"/>
      <c r="M324" s="45"/>
      <c r="N324" s="28" t="str">
        <f t="shared" ref="N324:N387" si="35">IF(G324=$A$3,(H324-$B$3)/2,IF(G324=$A$4,(H324-$B$4)/4,IF(G324=$A$5,(H324-$B$5)/2,IF(G324=$A$6,(H324-$B$6)/4,IF(G324=$A$7,(H324-$B$7)/2,IF(G324=$A$8,(H324-$B$8)/4,IF(G324=$A$9,(H324-$B$9)/2,IF(G324=$A$10,(H324-$B$10)/4,IF(G324=$A$11,(H324-$B$11)/2,IF(G324=$A$12,(H324-$B$12)/4,IF(G324=$A$13,(H324-$B$13)/2,IF(G324=$A$14,(H324-$B$14)/2,IF(G324=$A$15,(H324-$B$15)/4,IF(G324=$A$16,(H324-$B$16)/2,IF(G324=$A$17,(H324-$B$17)/4,IF(G324=$A$18,(H324-$B$18)/2,IF(G324=$A$19,(H324-$B$19)/4,IF(G324=$A$23,(H324-$B$23)/2,IF(G324=$A$24,(H324-$B$24)/4,IF(G324=$A$20,(H324-$B$20)/2,IF(G324=$A$21,(H324-$B$21)/4,IF(G324=$A$25,(H324-$B$25)/2,IF(G324=$A$26,(H324-$B$26)/4,IF(G324=$A$22,(H324-$B$22)/2," "))))))))))))))))))))))))</f>
        <v xml:space="preserve"> </v>
      </c>
      <c r="O324" s="29" t="str">
        <f t="shared" ref="O324:O387" si="36">IF(G324=$A$3,(I324-$C$3),IF(G324=$A$4,(I324-$C$4),IF(G324=$A$5,(I324-$C$5),IF(G324=$A$6,(I324-$C$6),IF(G324=$A$7,(I324-$C$7),IF(G324=$A$8,(I324-$C$8),IF(G324=$A$9,(I324-$C$9),IF(G324=$A$10,(I324-$C$10),IF(G324=$A$11,(I324-$C$11),IF(G324=$A$12,(I324-$C$12),IF(G324=$A$13,(I324-$C$13),IF(G324=$A$14,(I324-$C$14),IF(G324=$A$15,(I324-$C$15),IF(G324=$A$16,(I324-$C$16),IF(G324=$A$17,(I324-$C$17),IF(G324=$A$18,(I324-$C$18),IF(G324=$A$19,(I324-$C$19),IF(G324=$A$23,(I324-$C$23),IF(G324=$A$24,(I324-$C$24),IF(G324=$A$20,(I324-$C$20),IF(G324=$A$21,(I324-$C$21),IF(G324=$A$25,(I324-$C$25),IF(G324=$A$26,(I324-$C$26),IF(G324=$A$22,(I324-$C$22)," "))))))))))))))))))))))))</f>
        <v xml:space="preserve"> </v>
      </c>
      <c r="P324" s="46">
        <f t="shared" ref="P324:P387" si="37">IFERROR(IF(G324=$A$3,2,IF(G324=$A$4,4,IF(G324=$A$5,2,IF(G324=$A$6,4,IF(G324=$A$7,2,IF(G324=$A$8,4,IF(G324=$A$9,2,IF(G324=$A$10,4,IF(G324=$A$11,2,IF(G324=$A$12,4,IF(G324=$A$13,2,IF(G324=$A$14,2,IF(G324=$A$15,4,IF(G324=$A$16,2,IF(G324=$A$17,4,IF(G324=$A$18,2,IF(G324=$A$19,4,IF(G324=$A$20,2,IF(G324=$A$21,4,IF(G324=$A$23,2,IF(G324=$A$24,4,IF(G324=$A$25,2,IF(G324=$A$26,4,IF(G324=$A$22,2," "))))))))))))))))))))))))*J324,0)</f>
        <v>0</v>
      </c>
      <c r="Q324" s="47">
        <f t="shared" ref="Q324:Q387" si="38">L324</f>
        <v>0</v>
      </c>
      <c r="R324" s="48">
        <f t="shared" ref="R324:R387" si="39">IF(G324=$A$3,N324-$D$3,IF(G324=$A$4,N324-$D$4,IF(G324=$A$5,N324-$D$5,IF(G324=$A$6,N324-$D$6,IF(G324=$A$7,N324-$D$7,IF(G324=$A$8,N324-$D$8,IF(G324=$A$9,N324-$D$9,IF(G324=$A$10,N324-$D$10,IF(G324=$A$11,N324-$D$11,IF(G324=$A$12,N324-D333,IF(G324=$A$13,N324-$D$13,IF(G324=$A$14,N324-$D$14,IF(G324=$A$15,N324-$D$15,IF(G324=$A$16,N324-$D$16,IF(G324=$A$17,N324-$D$17,IF(G324=$A$20,N324-$D$20,IF(G324=$A$21,N324-$D$21,IF(G324=$A$18,N324-$D$18,IF(G324=$A$19,N324-$D$18,IF(G324=$A$23,N324-$D$23,IF(G324=$A$24,N324-$D$23,IF(G324=$A$25,N324-$D$25,IF(G324=$A$26,N324-$D$26,IF(G324=$A$22,N324-$D$22,0))))))))))))))))))))))))</f>
        <v>0</v>
      </c>
      <c r="S324" s="48">
        <f t="shared" ref="S324:S387" si="40">IF(G324=$A$3,O324-$D$3,IF(G324=$A$4,O324-$D$4,IF(G324=$A$5,O324-$D$5,IF(G324=$A$6,O324-$D$6,IF(G324=$A$7,O324-$D$7,IF(G324=$A$8,O324-$D$8,IF(G324=$A$9,O324-$D$9,IF(G324=$A$10,O324-$D$10,IF(G324=$A$11,O324-$D$11,IF(G324=$A$12,O324-$D$12,IF(G324=$A$13,O324-$D$13,IF(G324=$A$14,O324-$D$14,IF(G324=$A$15,O324-$D$15,IF(G324=$A$16,O324-$D$16,IF(G324=$A$17,O324-$D$17,IF(G324=$A$20,O324-$D$21,IF(G324=$A$21,O324-$D$21,IF(G324=$A$18,O324-$D$19,IF(G324=$A$19,O324-$D$19,IF(G324=$A$23,O324-$D$24,IF(G324=$A$24,O324-$D$24,IF(G324=$A$25,O324-$D$25,IF(G324=$A$26,O324-$D$26,IF(G324=$A$22,O324-$D$22,0))))))))))))))))))))))))</f>
        <v>0</v>
      </c>
      <c r="T324" s="49">
        <f t="shared" ref="T324:T387" si="41">P324</f>
        <v>0</v>
      </c>
      <c r="U324" s="50" t="s">
        <v>51</v>
      </c>
      <c r="V324" s="115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</row>
    <row r="325" spans="5:229" ht="15" customHeight="1">
      <c r="E325" s="110"/>
      <c r="F325" s="41"/>
      <c r="G325" s="42"/>
      <c r="H325" s="43"/>
      <c r="I325" s="43"/>
      <c r="J325" s="43"/>
      <c r="K325" s="43"/>
      <c r="L325" s="44"/>
      <c r="M325" s="45"/>
      <c r="N325" s="28" t="str">
        <f t="shared" si="35"/>
        <v xml:space="preserve"> </v>
      </c>
      <c r="O325" s="29" t="str">
        <f t="shared" si="36"/>
        <v xml:space="preserve"> </v>
      </c>
      <c r="P325" s="46">
        <f t="shared" si="37"/>
        <v>0</v>
      </c>
      <c r="Q325" s="47">
        <f t="shared" si="38"/>
        <v>0</v>
      </c>
      <c r="R325" s="48">
        <f t="shared" si="39"/>
        <v>0</v>
      </c>
      <c r="S325" s="48">
        <f t="shared" si="40"/>
        <v>0</v>
      </c>
      <c r="T325" s="49">
        <f t="shared" si="41"/>
        <v>0</v>
      </c>
      <c r="U325" s="50" t="s">
        <v>51</v>
      </c>
      <c r="V325" s="11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</row>
    <row r="326" spans="5:229" ht="15" customHeight="1">
      <c r="E326" s="110"/>
      <c r="F326" s="41"/>
      <c r="G326" s="42"/>
      <c r="H326" s="43"/>
      <c r="I326" s="43"/>
      <c r="J326" s="43"/>
      <c r="K326" s="43"/>
      <c r="L326" s="44"/>
      <c r="M326" s="45"/>
      <c r="N326" s="28" t="str">
        <f t="shared" si="35"/>
        <v xml:space="preserve"> </v>
      </c>
      <c r="O326" s="29" t="str">
        <f t="shared" si="36"/>
        <v xml:space="preserve"> </v>
      </c>
      <c r="P326" s="46">
        <f t="shared" si="37"/>
        <v>0</v>
      </c>
      <c r="Q326" s="47">
        <f t="shared" si="38"/>
        <v>0</v>
      </c>
      <c r="R326" s="48">
        <f t="shared" si="39"/>
        <v>0</v>
      </c>
      <c r="S326" s="48">
        <f t="shared" si="40"/>
        <v>0</v>
      </c>
      <c r="T326" s="49">
        <f t="shared" si="41"/>
        <v>0</v>
      </c>
      <c r="U326" s="50" t="s">
        <v>51</v>
      </c>
      <c r="V326" s="115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</row>
    <row r="327" spans="5:229" ht="15" customHeight="1" thickBot="1">
      <c r="E327" s="78"/>
      <c r="F327" s="59"/>
      <c r="G327" s="60"/>
      <c r="H327" s="61"/>
      <c r="I327" s="61"/>
      <c r="J327" s="61"/>
      <c r="K327" s="61"/>
      <c r="L327" s="62"/>
      <c r="M327" s="63"/>
      <c r="N327" s="154" t="str">
        <f t="shared" si="35"/>
        <v xml:space="preserve"> </v>
      </c>
      <c r="O327" s="155" t="str">
        <f t="shared" si="36"/>
        <v xml:space="preserve"> </v>
      </c>
      <c r="P327" s="66">
        <f t="shared" si="37"/>
        <v>0</v>
      </c>
      <c r="Q327" s="67">
        <f t="shared" si="38"/>
        <v>0</v>
      </c>
      <c r="R327" s="68">
        <f t="shared" si="39"/>
        <v>0</v>
      </c>
      <c r="S327" s="68">
        <f t="shared" si="40"/>
        <v>0</v>
      </c>
      <c r="T327" s="69">
        <f t="shared" si="41"/>
        <v>0</v>
      </c>
      <c r="U327" s="70" t="s">
        <v>51</v>
      </c>
      <c r="V327" s="114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</row>
    <row r="328" spans="5:229" ht="15" customHeight="1">
      <c r="E328" s="108"/>
      <c r="F328" s="23"/>
      <c r="G328" s="72"/>
      <c r="H328" s="25"/>
      <c r="I328" s="25"/>
      <c r="J328" s="25"/>
      <c r="K328" s="25"/>
      <c r="L328" s="26"/>
      <c r="M328" s="27"/>
      <c r="N328" s="28" t="str">
        <f t="shared" si="35"/>
        <v xml:space="preserve"> </v>
      </c>
      <c r="O328" s="29" t="str">
        <f t="shared" si="36"/>
        <v xml:space="preserve"> </v>
      </c>
      <c r="P328" s="73">
        <f t="shared" si="37"/>
        <v>0</v>
      </c>
      <c r="Q328" s="31">
        <f t="shared" si="38"/>
        <v>0</v>
      </c>
      <c r="R328" s="74">
        <f t="shared" si="39"/>
        <v>0</v>
      </c>
      <c r="S328" s="74">
        <f t="shared" si="40"/>
        <v>0</v>
      </c>
      <c r="T328" s="75">
        <f t="shared" si="41"/>
        <v>0</v>
      </c>
      <c r="U328" s="76" t="s">
        <v>51</v>
      </c>
      <c r="V328" s="113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</row>
    <row r="329" spans="5:229" ht="15" customHeight="1">
      <c r="E329" s="110"/>
      <c r="F329" s="41"/>
      <c r="G329" s="42"/>
      <c r="H329" s="43"/>
      <c r="I329" s="43"/>
      <c r="J329" s="43"/>
      <c r="K329" s="43"/>
      <c r="L329" s="44"/>
      <c r="M329" s="45"/>
      <c r="N329" s="28" t="str">
        <f t="shared" si="35"/>
        <v xml:space="preserve"> </v>
      </c>
      <c r="O329" s="29" t="str">
        <f t="shared" si="36"/>
        <v xml:space="preserve"> </v>
      </c>
      <c r="P329" s="46">
        <f t="shared" si="37"/>
        <v>0</v>
      </c>
      <c r="Q329" s="47">
        <f t="shared" si="38"/>
        <v>0</v>
      </c>
      <c r="R329" s="48">
        <f t="shared" si="39"/>
        <v>0</v>
      </c>
      <c r="S329" s="48">
        <f t="shared" si="40"/>
        <v>0</v>
      </c>
      <c r="T329" s="49">
        <f t="shared" si="41"/>
        <v>0</v>
      </c>
      <c r="U329" s="50" t="s">
        <v>51</v>
      </c>
      <c r="V329" s="115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</row>
    <row r="330" spans="5:229" ht="15" customHeight="1">
      <c r="E330" s="110"/>
      <c r="F330" s="41"/>
      <c r="G330" s="42"/>
      <c r="H330" s="43"/>
      <c r="I330" s="43"/>
      <c r="J330" s="43"/>
      <c r="K330" s="43"/>
      <c r="L330" s="44"/>
      <c r="M330" s="45"/>
      <c r="N330" s="28" t="str">
        <f t="shared" si="35"/>
        <v xml:space="preserve"> </v>
      </c>
      <c r="O330" s="29" t="str">
        <f t="shared" si="36"/>
        <v xml:space="preserve"> </v>
      </c>
      <c r="P330" s="46">
        <f t="shared" si="37"/>
        <v>0</v>
      </c>
      <c r="Q330" s="47">
        <f t="shared" si="38"/>
        <v>0</v>
      </c>
      <c r="R330" s="48">
        <f t="shared" si="39"/>
        <v>0</v>
      </c>
      <c r="S330" s="48">
        <f t="shared" si="40"/>
        <v>0</v>
      </c>
      <c r="T330" s="49">
        <f t="shared" si="41"/>
        <v>0</v>
      </c>
      <c r="U330" s="50" t="s">
        <v>51</v>
      </c>
      <c r="V330" s="115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</row>
    <row r="331" spans="5:229" ht="15" customHeight="1">
      <c r="E331" s="110"/>
      <c r="F331" s="41"/>
      <c r="G331" s="42"/>
      <c r="H331" s="43"/>
      <c r="I331" s="43"/>
      <c r="J331" s="43"/>
      <c r="K331" s="43"/>
      <c r="L331" s="44"/>
      <c r="M331" s="45"/>
      <c r="N331" s="28" t="str">
        <f t="shared" si="35"/>
        <v xml:space="preserve"> </v>
      </c>
      <c r="O331" s="29" t="str">
        <f t="shared" si="36"/>
        <v xml:space="preserve"> </v>
      </c>
      <c r="P331" s="46">
        <f t="shared" si="37"/>
        <v>0</v>
      </c>
      <c r="Q331" s="47">
        <f t="shared" si="38"/>
        <v>0</v>
      </c>
      <c r="R331" s="48">
        <f t="shared" si="39"/>
        <v>0</v>
      </c>
      <c r="S331" s="48">
        <f t="shared" si="40"/>
        <v>0</v>
      </c>
      <c r="T331" s="49">
        <f t="shared" si="41"/>
        <v>0</v>
      </c>
      <c r="U331" s="50" t="s">
        <v>51</v>
      </c>
      <c r="V331" s="115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</row>
    <row r="332" spans="5:229" ht="15" customHeight="1">
      <c r="E332" s="110"/>
      <c r="F332" s="41"/>
      <c r="G332" s="42"/>
      <c r="H332" s="43"/>
      <c r="I332" s="43"/>
      <c r="J332" s="43"/>
      <c r="K332" s="43"/>
      <c r="L332" s="44"/>
      <c r="M332" s="45"/>
      <c r="N332" s="28" t="str">
        <f t="shared" si="35"/>
        <v xml:space="preserve"> </v>
      </c>
      <c r="O332" s="29" t="str">
        <f t="shared" si="36"/>
        <v xml:space="preserve"> </v>
      </c>
      <c r="P332" s="46">
        <f t="shared" si="37"/>
        <v>0</v>
      </c>
      <c r="Q332" s="47">
        <f t="shared" si="38"/>
        <v>0</v>
      </c>
      <c r="R332" s="48">
        <f t="shared" si="39"/>
        <v>0</v>
      </c>
      <c r="S332" s="48">
        <f t="shared" si="40"/>
        <v>0</v>
      </c>
      <c r="T332" s="49">
        <f t="shared" si="41"/>
        <v>0</v>
      </c>
      <c r="U332" s="50" t="s">
        <v>51</v>
      </c>
      <c r="V332" s="115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</row>
    <row r="333" spans="5:229" ht="15" customHeight="1">
      <c r="E333" s="110"/>
      <c r="F333" s="41"/>
      <c r="G333" s="42"/>
      <c r="H333" s="43"/>
      <c r="I333" s="43"/>
      <c r="J333" s="43"/>
      <c r="K333" s="43"/>
      <c r="L333" s="44"/>
      <c r="M333" s="45"/>
      <c r="N333" s="28" t="str">
        <f t="shared" si="35"/>
        <v xml:space="preserve"> </v>
      </c>
      <c r="O333" s="29" t="str">
        <f t="shared" si="36"/>
        <v xml:space="preserve"> </v>
      </c>
      <c r="P333" s="46">
        <f t="shared" si="37"/>
        <v>0</v>
      </c>
      <c r="Q333" s="47">
        <f t="shared" si="38"/>
        <v>0</v>
      </c>
      <c r="R333" s="48">
        <f t="shared" si="39"/>
        <v>0</v>
      </c>
      <c r="S333" s="48">
        <f t="shared" si="40"/>
        <v>0</v>
      </c>
      <c r="T333" s="49">
        <f t="shared" si="41"/>
        <v>0</v>
      </c>
      <c r="U333" s="50" t="s">
        <v>51</v>
      </c>
      <c r="V333" s="115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</row>
    <row r="334" spans="5:229" ht="15" customHeight="1">
      <c r="E334" s="110"/>
      <c r="F334" s="41"/>
      <c r="G334" s="42"/>
      <c r="H334" s="43"/>
      <c r="I334" s="43"/>
      <c r="J334" s="43"/>
      <c r="K334" s="43"/>
      <c r="L334" s="44"/>
      <c r="M334" s="45"/>
      <c r="N334" s="28" t="str">
        <f t="shared" si="35"/>
        <v xml:space="preserve"> </v>
      </c>
      <c r="O334" s="29" t="str">
        <f t="shared" si="36"/>
        <v xml:space="preserve"> </v>
      </c>
      <c r="P334" s="46">
        <f t="shared" si="37"/>
        <v>0</v>
      </c>
      <c r="Q334" s="47">
        <f t="shared" si="38"/>
        <v>0</v>
      </c>
      <c r="R334" s="48">
        <f t="shared" si="39"/>
        <v>0</v>
      </c>
      <c r="S334" s="48">
        <f t="shared" si="40"/>
        <v>0</v>
      </c>
      <c r="T334" s="49">
        <f t="shared" si="41"/>
        <v>0</v>
      </c>
      <c r="U334" s="50" t="s">
        <v>51</v>
      </c>
      <c r="V334" s="115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</row>
    <row r="335" spans="5:229" ht="15" customHeight="1">
      <c r="E335" s="110"/>
      <c r="F335" s="41"/>
      <c r="G335" s="42"/>
      <c r="H335" s="43"/>
      <c r="I335" s="43"/>
      <c r="J335" s="43"/>
      <c r="K335" s="43"/>
      <c r="L335" s="44"/>
      <c r="M335" s="45"/>
      <c r="N335" s="28" t="str">
        <f t="shared" si="35"/>
        <v xml:space="preserve"> </v>
      </c>
      <c r="O335" s="29" t="str">
        <f t="shared" si="36"/>
        <v xml:space="preserve"> </v>
      </c>
      <c r="P335" s="46">
        <f t="shared" si="37"/>
        <v>0</v>
      </c>
      <c r="Q335" s="47">
        <f t="shared" si="38"/>
        <v>0</v>
      </c>
      <c r="R335" s="48">
        <f t="shared" si="39"/>
        <v>0</v>
      </c>
      <c r="S335" s="48">
        <f t="shared" si="40"/>
        <v>0</v>
      </c>
      <c r="T335" s="49">
        <f t="shared" si="41"/>
        <v>0</v>
      </c>
      <c r="U335" s="50" t="s">
        <v>51</v>
      </c>
      <c r="V335" s="11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</row>
    <row r="336" spans="5:229" ht="15" customHeight="1">
      <c r="E336" s="110"/>
      <c r="F336" s="41"/>
      <c r="G336" s="42"/>
      <c r="H336" s="43"/>
      <c r="I336" s="43"/>
      <c r="J336" s="43"/>
      <c r="K336" s="43"/>
      <c r="L336" s="44"/>
      <c r="M336" s="45"/>
      <c r="N336" s="28" t="str">
        <f t="shared" si="35"/>
        <v xml:space="preserve"> </v>
      </c>
      <c r="O336" s="29" t="str">
        <f t="shared" si="36"/>
        <v xml:space="preserve"> </v>
      </c>
      <c r="P336" s="46">
        <f t="shared" si="37"/>
        <v>0</v>
      </c>
      <c r="Q336" s="47">
        <f t="shared" si="38"/>
        <v>0</v>
      </c>
      <c r="R336" s="48">
        <f t="shared" si="39"/>
        <v>0</v>
      </c>
      <c r="S336" s="48">
        <f t="shared" si="40"/>
        <v>0</v>
      </c>
      <c r="T336" s="49">
        <f t="shared" si="41"/>
        <v>0</v>
      </c>
      <c r="U336" s="50" t="s">
        <v>51</v>
      </c>
      <c r="V336" s="115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</row>
    <row r="337" spans="5:229" ht="15" customHeight="1">
      <c r="E337" s="110"/>
      <c r="F337" s="41"/>
      <c r="G337" s="42"/>
      <c r="H337" s="43"/>
      <c r="I337" s="43"/>
      <c r="J337" s="43"/>
      <c r="K337" s="43"/>
      <c r="L337" s="44"/>
      <c r="M337" s="45"/>
      <c r="N337" s="28" t="str">
        <f t="shared" si="35"/>
        <v xml:space="preserve"> </v>
      </c>
      <c r="O337" s="29" t="str">
        <f t="shared" si="36"/>
        <v xml:space="preserve"> </v>
      </c>
      <c r="P337" s="46">
        <f t="shared" si="37"/>
        <v>0</v>
      </c>
      <c r="Q337" s="47">
        <f t="shared" si="38"/>
        <v>0</v>
      </c>
      <c r="R337" s="48">
        <f t="shared" si="39"/>
        <v>0</v>
      </c>
      <c r="S337" s="48">
        <f t="shared" si="40"/>
        <v>0</v>
      </c>
      <c r="T337" s="49">
        <f t="shared" si="41"/>
        <v>0</v>
      </c>
      <c r="U337" s="50" t="s">
        <v>51</v>
      </c>
      <c r="V337" s="115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</row>
    <row r="338" spans="5:229" ht="15" customHeight="1" thickBot="1">
      <c r="E338" s="78"/>
      <c r="F338" s="59"/>
      <c r="G338" s="60"/>
      <c r="H338" s="61"/>
      <c r="I338" s="61"/>
      <c r="J338" s="61"/>
      <c r="K338" s="61"/>
      <c r="L338" s="62"/>
      <c r="M338" s="63"/>
      <c r="N338" s="154" t="str">
        <f t="shared" si="35"/>
        <v xml:space="preserve"> </v>
      </c>
      <c r="O338" s="155" t="str">
        <f t="shared" si="36"/>
        <v xml:space="preserve"> </v>
      </c>
      <c r="P338" s="66">
        <f t="shared" si="37"/>
        <v>0</v>
      </c>
      <c r="Q338" s="67">
        <f t="shared" si="38"/>
        <v>0</v>
      </c>
      <c r="R338" s="68">
        <f t="shared" si="39"/>
        <v>0</v>
      </c>
      <c r="S338" s="68">
        <f t="shared" si="40"/>
        <v>0</v>
      </c>
      <c r="T338" s="69">
        <f t="shared" si="41"/>
        <v>0</v>
      </c>
      <c r="U338" s="70" t="s">
        <v>51</v>
      </c>
      <c r="V338" s="114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</row>
    <row r="339" spans="5:229" ht="15" customHeight="1">
      <c r="E339" s="108"/>
      <c r="F339" s="23"/>
      <c r="G339" s="72"/>
      <c r="H339" s="25"/>
      <c r="I339" s="25"/>
      <c r="J339" s="25"/>
      <c r="K339" s="25"/>
      <c r="L339" s="26"/>
      <c r="M339" s="27"/>
      <c r="N339" s="28" t="str">
        <f t="shared" si="35"/>
        <v xml:space="preserve"> </v>
      </c>
      <c r="O339" s="29" t="str">
        <f t="shared" si="36"/>
        <v xml:space="preserve"> </v>
      </c>
      <c r="P339" s="73">
        <f t="shared" si="37"/>
        <v>0</v>
      </c>
      <c r="Q339" s="163">
        <f t="shared" si="38"/>
        <v>0</v>
      </c>
      <c r="R339" s="164">
        <f t="shared" si="39"/>
        <v>0</v>
      </c>
      <c r="S339" s="164">
        <f t="shared" si="40"/>
        <v>0</v>
      </c>
      <c r="T339" s="165">
        <f t="shared" si="41"/>
        <v>0</v>
      </c>
      <c r="U339" s="166"/>
      <c r="V339" s="113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</row>
    <row r="340" spans="5:229" ht="15" customHeight="1">
      <c r="E340" s="110"/>
      <c r="F340" s="41"/>
      <c r="G340" s="42"/>
      <c r="H340" s="43"/>
      <c r="I340" s="43"/>
      <c r="J340" s="43"/>
      <c r="K340" s="43"/>
      <c r="L340" s="44"/>
      <c r="M340" s="45"/>
      <c r="N340" s="28" t="str">
        <f t="shared" si="35"/>
        <v xml:space="preserve"> </v>
      </c>
      <c r="O340" s="29" t="str">
        <f t="shared" si="36"/>
        <v xml:space="preserve"> </v>
      </c>
      <c r="P340" s="46">
        <f t="shared" si="37"/>
        <v>0</v>
      </c>
      <c r="Q340" s="167">
        <f t="shared" si="38"/>
        <v>0</v>
      </c>
      <c r="R340" s="168">
        <f t="shared" si="39"/>
        <v>0</v>
      </c>
      <c r="S340" s="168">
        <f t="shared" si="40"/>
        <v>0</v>
      </c>
      <c r="T340" s="169">
        <f t="shared" si="41"/>
        <v>0</v>
      </c>
      <c r="U340" s="170"/>
      <c r="V340" s="115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</row>
    <row r="341" spans="5:229" ht="15" customHeight="1" thickBot="1">
      <c r="E341" s="78"/>
      <c r="F341" s="59"/>
      <c r="G341" s="60"/>
      <c r="H341" s="61"/>
      <c r="I341" s="61"/>
      <c r="J341" s="61"/>
      <c r="K341" s="61"/>
      <c r="L341" s="62"/>
      <c r="M341" s="63"/>
      <c r="N341" s="154" t="str">
        <f t="shared" si="35"/>
        <v xml:space="preserve"> </v>
      </c>
      <c r="O341" s="155" t="str">
        <f t="shared" si="36"/>
        <v xml:space="preserve"> </v>
      </c>
      <c r="P341" s="66">
        <f t="shared" si="37"/>
        <v>0</v>
      </c>
      <c r="Q341" s="171">
        <f t="shared" si="38"/>
        <v>0</v>
      </c>
      <c r="R341" s="172">
        <f t="shared" si="39"/>
        <v>0</v>
      </c>
      <c r="S341" s="172">
        <f t="shared" si="40"/>
        <v>0</v>
      </c>
      <c r="T341" s="173">
        <f t="shared" si="41"/>
        <v>0</v>
      </c>
      <c r="U341" s="174"/>
      <c r="V341" s="114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</row>
    <row r="342" spans="5:229" ht="15" customHeight="1">
      <c r="E342" s="134"/>
      <c r="F342" s="135"/>
      <c r="G342" s="24"/>
      <c r="H342" s="136"/>
      <c r="I342" s="136"/>
      <c r="J342" s="136"/>
      <c r="K342" s="136"/>
      <c r="L342" s="137"/>
      <c r="M342" s="138"/>
      <c r="N342" s="181" t="str">
        <f t="shared" si="35"/>
        <v xml:space="preserve"> </v>
      </c>
      <c r="O342" s="182" t="str">
        <f t="shared" si="36"/>
        <v xml:space="preserve"> </v>
      </c>
      <c r="P342" s="30">
        <f t="shared" si="37"/>
        <v>0</v>
      </c>
      <c r="Q342" s="139">
        <f t="shared" si="38"/>
        <v>0</v>
      </c>
      <c r="R342" s="32">
        <f t="shared" si="39"/>
        <v>0</v>
      </c>
      <c r="S342" s="32">
        <f t="shared" si="40"/>
        <v>0</v>
      </c>
      <c r="T342" s="33">
        <f t="shared" si="41"/>
        <v>0</v>
      </c>
      <c r="U342" s="34" t="s">
        <v>51</v>
      </c>
      <c r="V342" s="13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</row>
    <row r="343" spans="5:229" ht="15" customHeight="1" thickBot="1">
      <c r="E343" s="78"/>
      <c r="F343" s="59"/>
      <c r="G343" s="60"/>
      <c r="H343" s="61"/>
      <c r="I343" s="61"/>
      <c r="J343" s="61"/>
      <c r="K343" s="61"/>
      <c r="L343" s="62"/>
      <c r="M343" s="63"/>
      <c r="N343" s="161" t="str">
        <f t="shared" si="35"/>
        <v xml:space="preserve"> </v>
      </c>
      <c r="O343" s="162" t="str">
        <f t="shared" si="36"/>
        <v xml:space="preserve"> </v>
      </c>
      <c r="P343" s="66">
        <f t="shared" si="37"/>
        <v>0</v>
      </c>
      <c r="Q343" s="67">
        <f t="shared" si="38"/>
        <v>0</v>
      </c>
      <c r="R343" s="68">
        <f t="shared" si="39"/>
        <v>0</v>
      </c>
      <c r="S343" s="68">
        <f t="shared" si="40"/>
        <v>0</v>
      </c>
      <c r="T343" s="69">
        <f t="shared" si="41"/>
        <v>0</v>
      </c>
      <c r="U343" s="70" t="s">
        <v>51</v>
      </c>
      <c r="V343" s="114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</row>
    <row r="344" spans="5:229" ht="15" customHeight="1">
      <c r="E344" s="108"/>
      <c r="F344" s="23"/>
      <c r="G344" s="72"/>
      <c r="H344" s="25"/>
      <c r="I344" s="25"/>
      <c r="J344" s="25"/>
      <c r="K344" s="25"/>
      <c r="L344" s="26"/>
      <c r="M344" s="27"/>
      <c r="N344" s="28" t="str">
        <f t="shared" si="35"/>
        <v xml:space="preserve"> </v>
      </c>
      <c r="O344" s="29" t="str">
        <f t="shared" si="36"/>
        <v xml:space="preserve"> </v>
      </c>
      <c r="P344" s="73">
        <f t="shared" si="37"/>
        <v>0</v>
      </c>
      <c r="Q344" s="31">
        <f t="shared" si="38"/>
        <v>0</v>
      </c>
      <c r="R344" s="74">
        <f t="shared" si="39"/>
        <v>0</v>
      </c>
      <c r="S344" s="74">
        <f t="shared" si="40"/>
        <v>0</v>
      </c>
      <c r="T344" s="75">
        <f t="shared" si="41"/>
        <v>0</v>
      </c>
      <c r="U344" s="76" t="s">
        <v>46</v>
      </c>
      <c r="V344" s="113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</row>
    <row r="345" spans="5:229" ht="15" customHeight="1">
      <c r="E345" s="110"/>
      <c r="F345" s="41"/>
      <c r="G345" s="42"/>
      <c r="H345" s="43"/>
      <c r="I345" s="43"/>
      <c r="J345" s="43"/>
      <c r="K345" s="43"/>
      <c r="L345" s="44"/>
      <c r="M345" s="45"/>
      <c r="N345" s="28" t="str">
        <f t="shared" si="35"/>
        <v xml:space="preserve"> </v>
      </c>
      <c r="O345" s="29" t="str">
        <f t="shared" si="36"/>
        <v xml:space="preserve"> </v>
      </c>
      <c r="P345" s="46">
        <f t="shared" si="37"/>
        <v>0</v>
      </c>
      <c r="Q345" s="47">
        <f t="shared" si="38"/>
        <v>0</v>
      </c>
      <c r="R345" s="48">
        <f t="shared" si="39"/>
        <v>0</v>
      </c>
      <c r="S345" s="48">
        <f t="shared" si="40"/>
        <v>0</v>
      </c>
      <c r="T345" s="49">
        <f t="shared" si="41"/>
        <v>0</v>
      </c>
      <c r="U345" s="50" t="s">
        <v>46</v>
      </c>
      <c r="V345" s="11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</row>
    <row r="346" spans="5:229" ht="15" customHeight="1" thickBot="1">
      <c r="E346" s="78"/>
      <c r="F346" s="59"/>
      <c r="G346" s="60"/>
      <c r="H346" s="61"/>
      <c r="I346" s="61"/>
      <c r="J346" s="61"/>
      <c r="K346" s="61"/>
      <c r="L346" s="62"/>
      <c r="M346" s="63"/>
      <c r="N346" s="154" t="str">
        <f t="shared" si="35"/>
        <v xml:space="preserve"> </v>
      </c>
      <c r="O346" s="155" t="str">
        <f t="shared" si="36"/>
        <v xml:space="preserve"> </v>
      </c>
      <c r="P346" s="66">
        <f t="shared" si="37"/>
        <v>0</v>
      </c>
      <c r="Q346" s="67">
        <f t="shared" si="38"/>
        <v>0</v>
      </c>
      <c r="R346" s="68">
        <f t="shared" si="39"/>
        <v>0</v>
      </c>
      <c r="S346" s="68">
        <f t="shared" si="40"/>
        <v>0</v>
      </c>
      <c r="T346" s="69">
        <f t="shared" si="41"/>
        <v>0</v>
      </c>
      <c r="U346" s="70" t="s">
        <v>46</v>
      </c>
      <c r="V346" s="114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</row>
    <row r="347" spans="5:229" ht="15" customHeight="1">
      <c r="E347" s="108"/>
      <c r="F347" s="23"/>
      <c r="G347" s="183"/>
      <c r="H347" s="25"/>
      <c r="I347" s="25"/>
      <c r="J347" s="25"/>
      <c r="K347" s="25"/>
      <c r="L347" s="26"/>
      <c r="M347" s="27"/>
      <c r="N347" s="28" t="str">
        <f t="shared" si="35"/>
        <v xml:space="preserve"> </v>
      </c>
      <c r="O347" s="29" t="str">
        <f t="shared" si="36"/>
        <v xml:space="preserve"> </v>
      </c>
      <c r="P347" s="73">
        <f t="shared" si="37"/>
        <v>0</v>
      </c>
      <c r="Q347" s="31">
        <f t="shared" si="38"/>
        <v>0</v>
      </c>
      <c r="R347" s="74">
        <f t="shared" si="39"/>
        <v>0</v>
      </c>
      <c r="S347" s="74">
        <f t="shared" si="40"/>
        <v>0</v>
      </c>
      <c r="T347" s="75">
        <f t="shared" si="41"/>
        <v>0</v>
      </c>
      <c r="U347" s="76" t="s">
        <v>51</v>
      </c>
      <c r="V347" s="113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</row>
    <row r="348" spans="5:229" ht="15" customHeight="1">
      <c r="E348" s="110"/>
      <c r="F348" s="41"/>
      <c r="G348" s="184"/>
      <c r="H348" s="43"/>
      <c r="I348" s="43"/>
      <c r="J348" s="43"/>
      <c r="K348" s="43"/>
      <c r="L348" s="44"/>
      <c r="M348" s="45"/>
      <c r="N348" s="28" t="str">
        <f t="shared" si="35"/>
        <v xml:space="preserve"> </v>
      </c>
      <c r="O348" s="29" t="str">
        <f t="shared" si="36"/>
        <v xml:space="preserve"> </v>
      </c>
      <c r="P348" s="46">
        <f t="shared" si="37"/>
        <v>0</v>
      </c>
      <c r="Q348" s="47">
        <f t="shared" si="38"/>
        <v>0</v>
      </c>
      <c r="R348" s="48">
        <f t="shared" si="39"/>
        <v>0</v>
      </c>
      <c r="S348" s="48">
        <f t="shared" si="40"/>
        <v>0</v>
      </c>
      <c r="T348" s="49">
        <f t="shared" si="41"/>
        <v>0</v>
      </c>
      <c r="U348" s="50" t="s">
        <v>51</v>
      </c>
      <c r="V348" s="115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</row>
    <row r="349" spans="5:229" ht="15" customHeight="1">
      <c r="E349" s="110"/>
      <c r="F349" s="41"/>
      <c r="G349" s="184"/>
      <c r="H349" s="43"/>
      <c r="I349" s="43"/>
      <c r="J349" s="43"/>
      <c r="K349" s="43"/>
      <c r="L349" s="44"/>
      <c r="M349" s="45"/>
      <c r="N349" s="28" t="str">
        <f t="shared" si="35"/>
        <v xml:space="preserve"> </v>
      </c>
      <c r="O349" s="29" t="str">
        <f t="shared" si="36"/>
        <v xml:space="preserve"> </v>
      </c>
      <c r="P349" s="46">
        <f t="shared" si="37"/>
        <v>0</v>
      </c>
      <c r="Q349" s="47">
        <f t="shared" si="38"/>
        <v>0</v>
      </c>
      <c r="R349" s="48">
        <f t="shared" si="39"/>
        <v>0</v>
      </c>
      <c r="S349" s="48">
        <f t="shared" si="40"/>
        <v>0</v>
      </c>
      <c r="T349" s="49">
        <f t="shared" si="41"/>
        <v>0</v>
      </c>
      <c r="U349" s="50" t="s">
        <v>51</v>
      </c>
      <c r="V349" s="115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</row>
    <row r="350" spans="5:229" ht="15" customHeight="1">
      <c r="E350" s="110"/>
      <c r="F350" s="41"/>
      <c r="G350" s="184"/>
      <c r="H350" s="43"/>
      <c r="I350" s="43"/>
      <c r="J350" s="43"/>
      <c r="K350" s="43"/>
      <c r="L350" s="44"/>
      <c r="M350" s="45"/>
      <c r="N350" s="28" t="str">
        <f t="shared" si="35"/>
        <v xml:space="preserve"> </v>
      </c>
      <c r="O350" s="29" t="str">
        <f t="shared" si="36"/>
        <v xml:space="preserve"> </v>
      </c>
      <c r="P350" s="46">
        <f t="shared" si="37"/>
        <v>0</v>
      </c>
      <c r="Q350" s="47">
        <f t="shared" si="38"/>
        <v>0</v>
      </c>
      <c r="R350" s="48">
        <f t="shared" si="39"/>
        <v>0</v>
      </c>
      <c r="S350" s="48">
        <f t="shared" si="40"/>
        <v>0</v>
      </c>
      <c r="T350" s="49">
        <f t="shared" si="41"/>
        <v>0</v>
      </c>
      <c r="U350" s="50" t="s">
        <v>51</v>
      </c>
      <c r="V350" s="115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</row>
    <row r="351" spans="5:229" ht="15" customHeight="1">
      <c r="E351" s="110"/>
      <c r="F351" s="41"/>
      <c r="G351" s="184"/>
      <c r="H351" s="43"/>
      <c r="I351" s="43"/>
      <c r="J351" s="43"/>
      <c r="K351" s="43"/>
      <c r="L351" s="44"/>
      <c r="M351" s="45"/>
      <c r="N351" s="28" t="str">
        <f t="shared" si="35"/>
        <v xml:space="preserve"> </v>
      </c>
      <c r="O351" s="29" t="str">
        <f t="shared" si="36"/>
        <v xml:space="preserve"> </v>
      </c>
      <c r="P351" s="46">
        <f t="shared" si="37"/>
        <v>0</v>
      </c>
      <c r="Q351" s="47">
        <f t="shared" si="38"/>
        <v>0</v>
      </c>
      <c r="R351" s="48">
        <f t="shared" si="39"/>
        <v>0</v>
      </c>
      <c r="S351" s="48">
        <f t="shared" si="40"/>
        <v>0</v>
      </c>
      <c r="T351" s="49">
        <f t="shared" si="41"/>
        <v>0</v>
      </c>
      <c r="U351" s="50" t="s">
        <v>51</v>
      </c>
      <c r="V351" s="115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</row>
    <row r="352" spans="5:229" ht="15" customHeight="1">
      <c r="E352" s="110"/>
      <c r="F352" s="41"/>
      <c r="G352" s="184"/>
      <c r="H352" s="43"/>
      <c r="I352" s="43"/>
      <c r="J352" s="43"/>
      <c r="K352" s="43"/>
      <c r="L352" s="44"/>
      <c r="M352" s="45"/>
      <c r="N352" s="28" t="str">
        <f t="shared" si="35"/>
        <v xml:space="preserve"> </v>
      </c>
      <c r="O352" s="29" t="str">
        <f t="shared" si="36"/>
        <v xml:space="preserve"> </v>
      </c>
      <c r="P352" s="46">
        <f t="shared" si="37"/>
        <v>0</v>
      </c>
      <c r="Q352" s="47">
        <f t="shared" si="38"/>
        <v>0</v>
      </c>
      <c r="R352" s="48">
        <f t="shared" si="39"/>
        <v>0</v>
      </c>
      <c r="S352" s="48">
        <f t="shared" si="40"/>
        <v>0</v>
      </c>
      <c r="T352" s="49">
        <f t="shared" si="41"/>
        <v>0</v>
      </c>
      <c r="U352" s="50" t="s">
        <v>51</v>
      </c>
      <c r="V352" s="115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</row>
    <row r="353" spans="5:229" ht="15" customHeight="1">
      <c r="E353" s="110"/>
      <c r="F353" s="41"/>
      <c r="G353" s="184"/>
      <c r="H353" s="43"/>
      <c r="I353" s="43"/>
      <c r="J353" s="43"/>
      <c r="K353" s="43"/>
      <c r="L353" s="44"/>
      <c r="M353" s="45"/>
      <c r="N353" s="28" t="str">
        <f t="shared" si="35"/>
        <v xml:space="preserve"> </v>
      </c>
      <c r="O353" s="29" t="str">
        <f t="shared" si="36"/>
        <v xml:space="preserve"> </v>
      </c>
      <c r="P353" s="46">
        <f t="shared" si="37"/>
        <v>0</v>
      </c>
      <c r="Q353" s="47">
        <f t="shared" si="38"/>
        <v>0</v>
      </c>
      <c r="R353" s="48">
        <f t="shared" si="39"/>
        <v>0</v>
      </c>
      <c r="S353" s="48">
        <f t="shared" si="40"/>
        <v>0</v>
      </c>
      <c r="T353" s="49">
        <f t="shared" si="41"/>
        <v>0</v>
      </c>
      <c r="U353" s="50" t="s">
        <v>51</v>
      </c>
      <c r="V353" s="115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</row>
    <row r="354" spans="5:229" ht="15" customHeight="1">
      <c r="E354" s="110"/>
      <c r="F354" s="41"/>
      <c r="G354" s="184"/>
      <c r="H354" s="43"/>
      <c r="I354" s="43"/>
      <c r="J354" s="43"/>
      <c r="K354" s="43"/>
      <c r="L354" s="44"/>
      <c r="M354" s="45"/>
      <c r="N354" s="28" t="str">
        <f t="shared" si="35"/>
        <v xml:space="preserve"> </v>
      </c>
      <c r="O354" s="29" t="str">
        <f t="shared" si="36"/>
        <v xml:space="preserve"> </v>
      </c>
      <c r="P354" s="46">
        <f t="shared" si="37"/>
        <v>0</v>
      </c>
      <c r="Q354" s="47">
        <f t="shared" si="38"/>
        <v>0</v>
      </c>
      <c r="R354" s="48">
        <f t="shared" si="39"/>
        <v>0</v>
      </c>
      <c r="S354" s="48">
        <f t="shared" si="40"/>
        <v>0</v>
      </c>
      <c r="T354" s="49">
        <f t="shared" si="41"/>
        <v>0</v>
      </c>
      <c r="U354" s="50" t="s">
        <v>51</v>
      </c>
      <c r="V354" s="115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</row>
    <row r="355" spans="5:229" ht="15" customHeight="1">
      <c r="E355" s="110"/>
      <c r="F355" s="41"/>
      <c r="G355" s="184"/>
      <c r="H355" s="43"/>
      <c r="I355" s="43"/>
      <c r="J355" s="43"/>
      <c r="K355" s="43"/>
      <c r="L355" s="44"/>
      <c r="M355" s="45"/>
      <c r="N355" s="28" t="str">
        <f t="shared" si="35"/>
        <v xml:space="preserve"> </v>
      </c>
      <c r="O355" s="29" t="str">
        <f t="shared" si="36"/>
        <v xml:space="preserve"> </v>
      </c>
      <c r="P355" s="46">
        <f t="shared" si="37"/>
        <v>0</v>
      </c>
      <c r="Q355" s="47">
        <f t="shared" si="38"/>
        <v>0</v>
      </c>
      <c r="R355" s="48">
        <f t="shared" si="39"/>
        <v>0</v>
      </c>
      <c r="S355" s="48">
        <f t="shared" si="40"/>
        <v>0</v>
      </c>
      <c r="T355" s="49">
        <f t="shared" si="41"/>
        <v>0</v>
      </c>
      <c r="U355" s="50" t="s">
        <v>51</v>
      </c>
      <c r="V355" s="11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</row>
    <row r="356" spans="5:229" ht="15" customHeight="1">
      <c r="E356" s="110"/>
      <c r="F356" s="41"/>
      <c r="G356" s="184"/>
      <c r="H356" s="43"/>
      <c r="I356" s="43"/>
      <c r="J356" s="43"/>
      <c r="K356" s="43"/>
      <c r="L356" s="44"/>
      <c r="M356" s="45"/>
      <c r="N356" s="28" t="str">
        <f t="shared" si="35"/>
        <v xml:space="preserve"> </v>
      </c>
      <c r="O356" s="29" t="str">
        <f t="shared" si="36"/>
        <v xml:space="preserve"> </v>
      </c>
      <c r="P356" s="46">
        <f t="shared" si="37"/>
        <v>0</v>
      </c>
      <c r="Q356" s="47">
        <f t="shared" si="38"/>
        <v>0</v>
      </c>
      <c r="R356" s="48">
        <f t="shared" si="39"/>
        <v>0</v>
      </c>
      <c r="S356" s="48">
        <f t="shared" si="40"/>
        <v>0</v>
      </c>
      <c r="T356" s="49">
        <f t="shared" si="41"/>
        <v>0</v>
      </c>
      <c r="U356" s="50" t="s">
        <v>51</v>
      </c>
      <c r="V356" s="115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</row>
    <row r="357" spans="5:229" ht="15" customHeight="1">
      <c r="E357" s="110"/>
      <c r="F357" s="41"/>
      <c r="G357" s="184"/>
      <c r="H357" s="43"/>
      <c r="I357" s="43"/>
      <c r="J357" s="43"/>
      <c r="K357" s="43"/>
      <c r="L357" s="44"/>
      <c r="M357" s="45"/>
      <c r="N357" s="28" t="str">
        <f t="shared" si="35"/>
        <v xml:space="preserve"> </v>
      </c>
      <c r="O357" s="29" t="str">
        <f t="shared" si="36"/>
        <v xml:space="preserve"> </v>
      </c>
      <c r="P357" s="46">
        <f t="shared" si="37"/>
        <v>0</v>
      </c>
      <c r="Q357" s="47">
        <f t="shared" si="38"/>
        <v>0</v>
      </c>
      <c r="R357" s="48">
        <f t="shared" si="39"/>
        <v>0</v>
      </c>
      <c r="S357" s="48">
        <f t="shared" si="40"/>
        <v>0</v>
      </c>
      <c r="T357" s="49">
        <f t="shared" si="41"/>
        <v>0</v>
      </c>
      <c r="U357" s="50" t="s">
        <v>51</v>
      </c>
      <c r="V357" s="115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</row>
    <row r="358" spans="5:229" ht="15" customHeight="1">
      <c r="E358" s="110"/>
      <c r="F358" s="41"/>
      <c r="G358" s="184"/>
      <c r="H358" s="43"/>
      <c r="I358" s="43"/>
      <c r="J358" s="43"/>
      <c r="K358" s="43"/>
      <c r="L358" s="44"/>
      <c r="M358" s="45"/>
      <c r="N358" s="28" t="str">
        <f t="shared" si="35"/>
        <v xml:space="preserve"> </v>
      </c>
      <c r="O358" s="29" t="str">
        <f t="shared" si="36"/>
        <v xml:space="preserve"> </v>
      </c>
      <c r="P358" s="46">
        <f t="shared" si="37"/>
        <v>0</v>
      </c>
      <c r="Q358" s="47">
        <f t="shared" si="38"/>
        <v>0</v>
      </c>
      <c r="R358" s="48">
        <f t="shared" si="39"/>
        <v>0</v>
      </c>
      <c r="S358" s="48">
        <f t="shared" si="40"/>
        <v>0</v>
      </c>
      <c r="T358" s="49">
        <f t="shared" si="41"/>
        <v>0</v>
      </c>
      <c r="U358" s="50" t="s">
        <v>51</v>
      </c>
      <c r="V358" s="115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</row>
    <row r="359" spans="5:229" ht="15" customHeight="1">
      <c r="E359" s="110"/>
      <c r="F359" s="41"/>
      <c r="G359" s="184"/>
      <c r="H359" s="43"/>
      <c r="I359" s="43"/>
      <c r="J359" s="43"/>
      <c r="K359" s="43"/>
      <c r="L359" s="44"/>
      <c r="M359" s="45"/>
      <c r="N359" s="28" t="str">
        <f t="shared" si="35"/>
        <v xml:space="preserve"> </v>
      </c>
      <c r="O359" s="29" t="str">
        <f t="shared" si="36"/>
        <v xml:space="preserve"> </v>
      </c>
      <c r="P359" s="46">
        <f t="shared" si="37"/>
        <v>0</v>
      </c>
      <c r="Q359" s="47">
        <f t="shared" si="38"/>
        <v>0</v>
      </c>
      <c r="R359" s="48">
        <f t="shared" si="39"/>
        <v>0</v>
      </c>
      <c r="S359" s="48">
        <f t="shared" si="40"/>
        <v>0</v>
      </c>
      <c r="T359" s="49">
        <f t="shared" si="41"/>
        <v>0</v>
      </c>
      <c r="U359" s="50" t="s">
        <v>51</v>
      </c>
      <c r="V359" s="115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</row>
    <row r="360" spans="5:229" ht="15" customHeight="1">
      <c r="E360" s="110"/>
      <c r="F360" s="41"/>
      <c r="G360" s="184"/>
      <c r="H360" s="43"/>
      <c r="I360" s="43"/>
      <c r="J360" s="43"/>
      <c r="K360" s="43"/>
      <c r="L360" s="44"/>
      <c r="M360" s="45"/>
      <c r="N360" s="28" t="str">
        <f t="shared" si="35"/>
        <v xml:space="preserve"> </v>
      </c>
      <c r="O360" s="29" t="str">
        <f t="shared" si="36"/>
        <v xml:space="preserve"> </v>
      </c>
      <c r="P360" s="46">
        <f t="shared" si="37"/>
        <v>0</v>
      </c>
      <c r="Q360" s="47">
        <f t="shared" si="38"/>
        <v>0</v>
      </c>
      <c r="R360" s="48">
        <f t="shared" si="39"/>
        <v>0</v>
      </c>
      <c r="S360" s="48">
        <f t="shared" si="40"/>
        <v>0</v>
      </c>
      <c r="T360" s="49">
        <f t="shared" si="41"/>
        <v>0</v>
      </c>
      <c r="U360" s="50" t="s">
        <v>51</v>
      </c>
      <c r="V360" s="115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</row>
    <row r="361" spans="5:229" ht="15" customHeight="1">
      <c r="E361" s="110"/>
      <c r="F361" s="41"/>
      <c r="G361" s="184"/>
      <c r="H361" s="43"/>
      <c r="I361" s="43"/>
      <c r="J361" s="43"/>
      <c r="K361" s="43"/>
      <c r="L361" s="44"/>
      <c r="M361" s="45"/>
      <c r="N361" s="28" t="str">
        <f t="shared" si="35"/>
        <v xml:space="preserve"> </v>
      </c>
      <c r="O361" s="29" t="str">
        <f t="shared" si="36"/>
        <v xml:space="preserve"> </v>
      </c>
      <c r="P361" s="46">
        <f t="shared" si="37"/>
        <v>0</v>
      </c>
      <c r="Q361" s="47">
        <f t="shared" si="38"/>
        <v>0</v>
      </c>
      <c r="R361" s="48">
        <f t="shared" si="39"/>
        <v>0</v>
      </c>
      <c r="S361" s="48">
        <f t="shared" si="40"/>
        <v>0</v>
      </c>
      <c r="T361" s="49">
        <f t="shared" si="41"/>
        <v>0</v>
      </c>
      <c r="U361" s="50" t="s">
        <v>51</v>
      </c>
      <c r="V361" s="115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</row>
    <row r="362" spans="5:229" ht="15" customHeight="1">
      <c r="E362" s="110"/>
      <c r="F362" s="41"/>
      <c r="G362" s="184"/>
      <c r="H362" s="43"/>
      <c r="I362" s="43"/>
      <c r="J362" s="43"/>
      <c r="K362" s="43"/>
      <c r="L362" s="44"/>
      <c r="M362" s="45"/>
      <c r="N362" s="28" t="str">
        <f t="shared" si="35"/>
        <v xml:space="preserve"> </v>
      </c>
      <c r="O362" s="29" t="str">
        <f t="shared" si="36"/>
        <v xml:space="preserve"> </v>
      </c>
      <c r="P362" s="46">
        <f t="shared" si="37"/>
        <v>0</v>
      </c>
      <c r="Q362" s="47">
        <f t="shared" si="38"/>
        <v>0</v>
      </c>
      <c r="R362" s="48">
        <f t="shared" si="39"/>
        <v>0</v>
      </c>
      <c r="S362" s="48">
        <f t="shared" si="40"/>
        <v>0</v>
      </c>
      <c r="T362" s="49">
        <f t="shared" si="41"/>
        <v>0</v>
      </c>
      <c r="U362" s="50" t="s">
        <v>51</v>
      </c>
      <c r="V362" s="115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</row>
    <row r="363" spans="5:229" ht="15" customHeight="1">
      <c r="E363" s="110"/>
      <c r="F363" s="41"/>
      <c r="G363" s="184"/>
      <c r="H363" s="43"/>
      <c r="I363" s="43"/>
      <c r="J363" s="43"/>
      <c r="K363" s="43"/>
      <c r="L363" s="44"/>
      <c r="M363" s="45"/>
      <c r="N363" s="28" t="str">
        <f t="shared" si="35"/>
        <v xml:space="preserve"> </v>
      </c>
      <c r="O363" s="29" t="str">
        <f t="shared" si="36"/>
        <v xml:space="preserve"> </v>
      </c>
      <c r="P363" s="46">
        <f t="shared" si="37"/>
        <v>0</v>
      </c>
      <c r="Q363" s="47">
        <f t="shared" si="38"/>
        <v>0</v>
      </c>
      <c r="R363" s="48">
        <f t="shared" si="39"/>
        <v>0</v>
      </c>
      <c r="S363" s="48">
        <f t="shared" si="40"/>
        <v>0</v>
      </c>
      <c r="T363" s="49">
        <f t="shared" si="41"/>
        <v>0</v>
      </c>
      <c r="U363" s="50" t="s">
        <v>51</v>
      </c>
      <c r="V363" s="115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</row>
    <row r="364" spans="5:229" ht="15" customHeight="1">
      <c r="E364" s="110"/>
      <c r="F364" s="41"/>
      <c r="G364" s="184"/>
      <c r="H364" s="43"/>
      <c r="I364" s="43"/>
      <c r="J364" s="43"/>
      <c r="K364" s="43"/>
      <c r="L364" s="44"/>
      <c r="M364" s="45"/>
      <c r="N364" s="28" t="str">
        <f t="shared" si="35"/>
        <v xml:space="preserve"> </v>
      </c>
      <c r="O364" s="29" t="str">
        <f t="shared" si="36"/>
        <v xml:space="preserve"> </v>
      </c>
      <c r="P364" s="46">
        <f t="shared" si="37"/>
        <v>0</v>
      </c>
      <c r="Q364" s="47">
        <f t="shared" si="38"/>
        <v>0</v>
      </c>
      <c r="R364" s="48">
        <f t="shared" si="39"/>
        <v>0</v>
      </c>
      <c r="S364" s="48">
        <f t="shared" si="40"/>
        <v>0</v>
      </c>
      <c r="T364" s="49">
        <f t="shared" si="41"/>
        <v>0</v>
      </c>
      <c r="U364" s="50" t="s">
        <v>51</v>
      </c>
      <c r="V364" s="115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</row>
    <row r="365" spans="5:229" ht="15" customHeight="1" thickBot="1">
      <c r="E365" s="78"/>
      <c r="F365" s="59"/>
      <c r="G365" s="185"/>
      <c r="H365" s="61"/>
      <c r="I365" s="61"/>
      <c r="J365" s="61"/>
      <c r="K365" s="61"/>
      <c r="L365" s="62"/>
      <c r="M365" s="63"/>
      <c r="N365" s="154" t="str">
        <f t="shared" si="35"/>
        <v xml:space="preserve"> </v>
      </c>
      <c r="O365" s="155" t="str">
        <f t="shared" si="36"/>
        <v xml:space="preserve"> </v>
      </c>
      <c r="P365" s="66">
        <f t="shared" si="37"/>
        <v>0</v>
      </c>
      <c r="Q365" s="67">
        <f t="shared" si="38"/>
        <v>0</v>
      </c>
      <c r="R365" s="68">
        <f t="shared" si="39"/>
        <v>0</v>
      </c>
      <c r="S365" s="68">
        <f t="shared" si="40"/>
        <v>0</v>
      </c>
      <c r="T365" s="69">
        <f t="shared" si="41"/>
        <v>0</v>
      </c>
      <c r="U365" s="70" t="s">
        <v>51</v>
      </c>
      <c r="V365" s="114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</row>
    <row r="366" spans="5:229" ht="15" customHeight="1">
      <c r="E366" s="108"/>
      <c r="F366" s="23"/>
      <c r="G366" s="72"/>
      <c r="H366" s="25"/>
      <c r="I366" s="25"/>
      <c r="J366" s="25"/>
      <c r="K366" s="25"/>
      <c r="L366" s="26"/>
      <c r="M366" s="27"/>
      <c r="N366" s="28" t="str">
        <f t="shared" si="35"/>
        <v xml:space="preserve"> </v>
      </c>
      <c r="O366" s="29" t="str">
        <f t="shared" si="36"/>
        <v xml:space="preserve"> </v>
      </c>
      <c r="P366" s="73">
        <f t="shared" si="37"/>
        <v>0</v>
      </c>
      <c r="Q366" s="31">
        <f t="shared" si="38"/>
        <v>0</v>
      </c>
      <c r="R366" s="74">
        <f t="shared" si="39"/>
        <v>0</v>
      </c>
      <c r="S366" s="74">
        <f t="shared" si="40"/>
        <v>0</v>
      </c>
      <c r="T366" s="75">
        <f t="shared" si="41"/>
        <v>0</v>
      </c>
      <c r="U366" s="76" t="s">
        <v>51</v>
      </c>
      <c r="V366" s="113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</row>
    <row r="367" spans="5:229" ht="15" customHeight="1">
      <c r="E367" s="110"/>
      <c r="F367" s="41"/>
      <c r="G367" s="42"/>
      <c r="H367" s="43"/>
      <c r="I367" s="25"/>
      <c r="J367" s="43"/>
      <c r="K367" s="43"/>
      <c r="L367" s="44"/>
      <c r="M367" s="45"/>
      <c r="N367" s="28" t="str">
        <f t="shared" si="35"/>
        <v xml:space="preserve"> </v>
      </c>
      <c r="O367" s="29" t="str">
        <f t="shared" si="36"/>
        <v xml:space="preserve"> </v>
      </c>
      <c r="P367" s="46">
        <f t="shared" si="37"/>
        <v>0</v>
      </c>
      <c r="Q367" s="47">
        <f t="shared" si="38"/>
        <v>0</v>
      </c>
      <c r="R367" s="48">
        <f t="shared" si="39"/>
        <v>0</v>
      </c>
      <c r="S367" s="48">
        <f t="shared" si="40"/>
        <v>0</v>
      </c>
      <c r="T367" s="49">
        <f t="shared" si="41"/>
        <v>0</v>
      </c>
      <c r="U367" s="50" t="s">
        <v>51</v>
      </c>
      <c r="V367" s="115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</row>
    <row r="368" spans="5:229" ht="15" customHeight="1">
      <c r="E368" s="110"/>
      <c r="F368" s="41"/>
      <c r="G368" s="42"/>
      <c r="H368" s="43"/>
      <c r="I368" s="25"/>
      <c r="J368" s="43"/>
      <c r="K368" s="43"/>
      <c r="L368" s="44"/>
      <c r="M368" s="45"/>
      <c r="N368" s="28" t="str">
        <f t="shared" si="35"/>
        <v xml:space="preserve"> </v>
      </c>
      <c r="O368" s="29" t="str">
        <f t="shared" si="36"/>
        <v xml:space="preserve"> </v>
      </c>
      <c r="P368" s="46">
        <f t="shared" si="37"/>
        <v>0</v>
      </c>
      <c r="Q368" s="47">
        <f t="shared" si="38"/>
        <v>0</v>
      </c>
      <c r="R368" s="48">
        <f t="shared" si="39"/>
        <v>0</v>
      </c>
      <c r="S368" s="48">
        <f t="shared" si="40"/>
        <v>0</v>
      </c>
      <c r="T368" s="49">
        <f t="shared" si="41"/>
        <v>0</v>
      </c>
      <c r="U368" s="50" t="s">
        <v>51</v>
      </c>
      <c r="V368" s="115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</row>
    <row r="369" spans="5:97" ht="15" customHeight="1">
      <c r="E369" s="110"/>
      <c r="F369" s="41"/>
      <c r="G369" s="42"/>
      <c r="H369" s="43"/>
      <c r="I369" s="25"/>
      <c r="J369" s="43"/>
      <c r="K369" s="43"/>
      <c r="L369" s="44"/>
      <c r="M369" s="45"/>
      <c r="N369" s="28" t="str">
        <f t="shared" si="35"/>
        <v xml:space="preserve"> </v>
      </c>
      <c r="O369" s="29" t="str">
        <f t="shared" si="36"/>
        <v xml:space="preserve"> </v>
      </c>
      <c r="P369" s="46">
        <f t="shared" si="37"/>
        <v>0</v>
      </c>
      <c r="Q369" s="47">
        <f t="shared" si="38"/>
        <v>0</v>
      </c>
      <c r="R369" s="48">
        <f t="shared" si="39"/>
        <v>0</v>
      </c>
      <c r="S369" s="48">
        <f t="shared" si="40"/>
        <v>0</v>
      </c>
      <c r="T369" s="49">
        <f t="shared" si="41"/>
        <v>0</v>
      </c>
      <c r="U369" s="50" t="s">
        <v>51</v>
      </c>
      <c r="V369" s="115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</row>
    <row r="370" spans="5:97" ht="15" customHeight="1">
      <c r="E370" s="108"/>
      <c r="F370" s="23"/>
      <c r="G370" s="42"/>
      <c r="H370" s="25"/>
      <c r="I370" s="25"/>
      <c r="J370" s="25"/>
      <c r="K370" s="25"/>
      <c r="L370" s="26"/>
      <c r="M370" s="186"/>
      <c r="N370" s="28" t="str">
        <f t="shared" si="35"/>
        <v xml:space="preserve"> </v>
      </c>
      <c r="O370" s="29" t="str">
        <f t="shared" si="36"/>
        <v xml:space="preserve"> </v>
      </c>
      <c r="P370" s="73">
        <f t="shared" si="37"/>
        <v>0</v>
      </c>
      <c r="Q370" s="31">
        <f t="shared" si="38"/>
        <v>0</v>
      </c>
      <c r="R370" s="74">
        <f t="shared" si="39"/>
        <v>0</v>
      </c>
      <c r="S370" s="74">
        <f t="shared" si="40"/>
        <v>0</v>
      </c>
      <c r="T370" s="75">
        <f t="shared" si="41"/>
        <v>0</v>
      </c>
      <c r="U370" s="50" t="s">
        <v>51</v>
      </c>
      <c r="V370" s="113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</row>
    <row r="371" spans="5:97" ht="15" customHeight="1">
      <c r="E371" s="110"/>
      <c r="F371" s="41"/>
      <c r="G371" s="42"/>
      <c r="H371" s="43"/>
      <c r="I371" s="25"/>
      <c r="J371" s="43"/>
      <c r="K371" s="43"/>
      <c r="L371" s="44"/>
      <c r="M371" s="27"/>
      <c r="N371" s="28" t="str">
        <f t="shared" si="35"/>
        <v xml:space="preserve"> </v>
      </c>
      <c r="O371" s="29" t="str">
        <f t="shared" si="36"/>
        <v xml:space="preserve"> </v>
      </c>
      <c r="P371" s="46">
        <f t="shared" si="37"/>
        <v>0</v>
      </c>
      <c r="Q371" s="47">
        <f t="shared" si="38"/>
        <v>0</v>
      </c>
      <c r="R371" s="48">
        <f t="shared" si="39"/>
        <v>0</v>
      </c>
      <c r="S371" s="48">
        <f t="shared" si="40"/>
        <v>0</v>
      </c>
      <c r="T371" s="49">
        <f t="shared" si="41"/>
        <v>0</v>
      </c>
      <c r="U371" s="50" t="s">
        <v>51</v>
      </c>
      <c r="V371" s="115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</row>
    <row r="372" spans="5:97" ht="15" customHeight="1">
      <c r="E372" s="108"/>
      <c r="F372" s="23"/>
      <c r="G372" s="42"/>
      <c r="H372" s="25"/>
      <c r="I372" s="25"/>
      <c r="J372" s="25"/>
      <c r="K372" s="25"/>
      <c r="L372" s="26"/>
      <c r="M372" s="186"/>
      <c r="N372" s="28" t="str">
        <f t="shared" si="35"/>
        <v xml:space="preserve"> </v>
      </c>
      <c r="O372" s="29" t="str">
        <f t="shared" si="36"/>
        <v xml:space="preserve"> </v>
      </c>
      <c r="P372" s="73">
        <f t="shared" si="37"/>
        <v>0</v>
      </c>
      <c r="Q372" s="31">
        <f t="shared" si="38"/>
        <v>0</v>
      </c>
      <c r="R372" s="74">
        <f t="shared" si="39"/>
        <v>0</v>
      </c>
      <c r="S372" s="74">
        <f t="shared" si="40"/>
        <v>0</v>
      </c>
      <c r="T372" s="75">
        <f t="shared" si="41"/>
        <v>0</v>
      </c>
      <c r="U372" s="50" t="s">
        <v>51</v>
      </c>
      <c r="V372" s="113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</row>
    <row r="373" spans="5:97" ht="15" customHeight="1" thickBot="1">
      <c r="E373" s="78"/>
      <c r="F373" s="59"/>
      <c r="G373" s="60"/>
      <c r="H373" s="61"/>
      <c r="I373" s="61"/>
      <c r="J373" s="61"/>
      <c r="K373" s="61"/>
      <c r="L373" s="62"/>
      <c r="M373" s="187"/>
      <c r="N373" s="161" t="str">
        <f t="shared" si="35"/>
        <v xml:space="preserve"> </v>
      </c>
      <c r="O373" s="162" t="str">
        <f t="shared" si="36"/>
        <v xml:space="preserve"> </v>
      </c>
      <c r="P373" s="66">
        <f t="shared" si="37"/>
        <v>0</v>
      </c>
      <c r="Q373" s="67">
        <f t="shared" si="38"/>
        <v>0</v>
      </c>
      <c r="R373" s="68">
        <f t="shared" si="39"/>
        <v>0</v>
      </c>
      <c r="S373" s="68">
        <f t="shared" si="40"/>
        <v>0</v>
      </c>
      <c r="T373" s="69">
        <f t="shared" si="41"/>
        <v>0</v>
      </c>
      <c r="U373" s="117" t="s">
        <v>51</v>
      </c>
      <c r="V373" s="114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</row>
    <row r="374" spans="5:97" ht="15" customHeight="1">
      <c r="E374" s="108"/>
      <c r="F374" s="23"/>
      <c r="G374" s="72"/>
      <c r="H374" s="25"/>
      <c r="I374" s="25"/>
      <c r="J374" s="25"/>
      <c r="K374" s="25"/>
      <c r="L374" s="26"/>
      <c r="M374" s="186"/>
      <c r="N374" s="28" t="str">
        <f t="shared" si="35"/>
        <v xml:space="preserve"> </v>
      </c>
      <c r="O374" s="29" t="str">
        <f t="shared" si="36"/>
        <v xml:space="preserve"> </v>
      </c>
      <c r="P374" s="73">
        <f t="shared" si="37"/>
        <v>0</v>
      </c>
      <c r="Q374" s="31">
        <f t="shared" si="38"/>
        <v>0</v>
      </c>
      <c r="R374" s="74">
        <f t="shared" si="39"/>
        <v>0</v>
      </c>
      <c r="S374" s="74">
        <f t="shared" si="40"/>
        <v>0</v>
      </c>
      <c r="T374" s="75">
        <f t="shared" si="41"/>
        <v>0</v>
      </c>
      <c r="U374" s="76" t="s">
        <v>51</v>
      </c>
      <c r="V374" s="113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</row>
    <row r="375" spans="5:97" ht="15" customHeight="1">
      <c r="E375" s="110"/>
      <c r="F375" s="41"/>
      <c r="G375" s="42"/>
      <c r="H375" s="43"/>
      <c r="I375" s="43"/>
      <c r="J375" s="43"/>
      <c r="K375" s="43"/>
      <c r="L375" s="44"/>
      <c r="M375" s="186"/>
      <c r="N375" s="28" t="str">
        <f t="shared" si="35"/>
        <v xml:space="preserve"> </v>
      </c>
      <c r="O375" s="29" t="str">
        <f t="shared" si="36"/>
        <v xml:space="preserve"> </v>
      </c>
      <c r="P375" s="46">
        <f t="shared" si="37"/>
        <v>0</v>
      </c>
      <c r="Q375" s="47">
        <f t="shared" si="38"/>
        <v>0</v>
      </c>
      <c r="R375" s="48">
        <f t="shared" si="39"/>
        <v>0</v>
      </c>
      <c r="S375" s="48">
        <f t="shared" si="40"/>
        <v>0</v>
      </c>
      <c r="T375" s="49">
        <f t="shared" si="41"/>
        <v>0</v>
      </c>
      <c r="U375" s="50" t="s">
        <v>51</v>
      </c>
      <c r="V375" s="11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</row>
    <row r="376" spans="5:97" ht="15" customHeight="1">
      <c r="E376" s="110"/>
      <c r="F376" s="41"/>
      <c r="G376" s="42"/>
      <c r="H376" s="43"/>
      <c r="I376" s="43"/>
      <c r="J376" s="43"/>
      <c r="K376" s="43"/>
      <c r="L376" s="44"/>
      <c r="M376" s="186"/>
      <c r="N376" s="28" t="str">
        <f t="shared" si="35"/>
        <v xml:space="preserve"> </v>
      </c>
      <c r="O376" s="29" t="str">
        <f t="shared" si="36"/>
        <v xml:space="preserve"> </v>
      </c>
      <c r="P376" s="46">
        <f t="shared" si="37"/>
        <v>0</v>
      </c>
      <c r="Q376" s="47">
        <f t="shared" si="38"/>
        <v>0</v>
      </c>
      <c r="R376" s="48">
        <f t="shared" si="39"/>
        <v>0</v>
      </c>
      <c r="S376" s="48">
        <f t="shared" si="40"/>
        <v>0</v>
      </c>
      <c r="T376" s="49">
        <f t="shared" si="41"/>
        <v>0</v>
      </c>
      <c r="U376" s="50" t="s">
        <v>51</v>
      </c>
      <c r="V376" s="115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</row>
    <row r="377" spans="5:97" ht="15" customHeight="1">
      <c r="E377" s="110"/>
      <c r="F377" s="41"/>
      <c r="G377" s="42"/>
      <c r="H377" s="43"/>
      <c r="I377" s="43"/>
      <c r="J377" s="43"/>
      <c r="K377" s="43"/>
      <c r="L377" s="44"/>
      <c r="M377" s="186"/>
      <c r="N377" s="28" t="str">
        <f t="shared" si="35"/>
        <v xml:space="preserve"> </v>
      </c>
      <c r="O377" s="29" t="str">
        <f t="shared" si="36"/>
        <v xml:space="preserve"> </v>
      </c>
      <c r="P377" s="46">
        <f t="shared" si="37"/>
        <v>0</v>
      </c>
      <c r="Q377" s="47">
        <f t="shared" si="38"/>
        <v>0</v>
      </c>
      <c r="R377" s="48">
        <f t="shared" si="39"/>
        <v>0</v>
      </c>
      <c r="S377" s="48">
        <f t="shared" si="40"/>
        <v>0</v>
      </c>
      <c r="T377" s="49">
        <f t="shared" si="41"/>
        <v>0</v>
      </c>
      <c r="U377" s="50" t="s">
        <v>51</v>
      </c>
      <c r="V377" s="115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</row>
    <row r="378" spans="5:97" ht="15" customHeight="1">
      <c r="E378" s="110"/>
      <c r="F378" s="41"/>
      <c r="G378" s="42"/>
      <c r="H378" s="43"/>
      <c r="I378" s="43"/>
      <c r="J378" s="43"/>
      <c r="K378" s="43"/>
      <c r="L378" s="44"/>
      <c r="M378" s="186"/>
      <c r="N378" s="28" t="str">
        <f t="shared" si="35"/>
        <v xml:space="preserve"> </v>
      </c>
      <c r="O378" s="29" t="str">
        <f t="shared" si="36"/>
        <v xml:space="preserve"> </v>
      </c>
      <c r="P378" s="46">
        <f t="shared" si="37"/>
        <v>0</v>
      </c>
      <c r="Q378" s="47">
        <f t="shared" si="38"/>
        <v>0</v>
      </c>
      <c r="R378" s="48">
        <f t="shared" si="39"/>
        <v>0</v>
      </c>
      <c r="S378" s="48">
        <f t="shared" si="40"/>
        <v>0</v>
      </c>
      <c r="T378" s="49">
        <f t="shared" si="41"/>
        <v>0</v>
      </c>
      <c r="U378" s="50" t="s">
        <v>51</v>
      </c>
      <c r="V378" s="115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</row>
    <row r="379" spans="5:97" ht="15" customHeight="1" thickBot="1">
      <c r="E379" s="78"/>
      <c r="F379" s="59"/>
      <c r="G379" s="60"/>
      <c r="H379" s="61"/>
      <c r="I379" s="61"/>
      <c r="J379" s="61"/>
      <c r="K379" s="61"/>
      <c r="L379" s="62"/>
      <c r="M379" s="187"/>
      <c r="N379" s="161" t="str">
        <f t="shared" si="35"/>
        <v xml:space="preserve"> </v>
      </c>
      <c r="O379" s="162" t="str">
        <f t="shared" si="36"/>
        <v xml:space="preserve"> </v>
      </c>
      <c r="P379" s="66">
        <f t="shared" si="37"/>
        <v>0</v>
      </c>
      <c r="Q379" s="67">
        <f t="shared" si="38"/>
        <v>0</v>
      </c>
      <c r="R379" s="68">
        <f t="shared" si="39"/>
        <v>0</v>
      </c>
      <c r="S379" s="68">
        <f t="shared" si="40"/>
        <v>0</v>
      </c>
      <c r="T379" s="69">
        <f t="shared" si="41"/>
        <v>0</v>
      </c>
      <c r="U379" s="70" t="s">
        <v>51</v>
      </c>
      <c r="V379" s="114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</row>
    <row r="380" spans="5:97" ht="15" customHeight="1">
      <c r="E380" s="108"/>
      <c r="F380" s="23"/>
      <c r="G380" s="72"/>
      <c r="H380" s="25"/>
      <c r="I380" s="25"/>
      <c r="J380" s="25"/>
      <c r="K380" s="25"/>
      <c r="L380" s="26"/>
      <c r="M380" s="186"/>
      <c r="N380" s="28" t="str">
        <f t="shared" si="35"/>
        <v xml:space="preserve"> </v>
      </c>
      <c r="O380" s="29" t="str">
        <f t="shared" si="36"/>
        <v xml:space="preserve"> </v>
      </c>
      <c r="P380" s="73">
        <f t="shared" si="37"/>
        <v>0</v>
      </c>
      <c r="Q380" s="31">
        <f t="shared" si="38"/>
        <v>0</v>
      </c>
      <c r="R380" s="74">
        <f t="shared" si="39"/>
        <v>0</v>
      </c>
      <c r="S380" s="74">
        <f t="shared" si="40"/>
        <v>0</v>
      </c>
      <c r="T380" s="75">
        <f t="shared" si="41"/>
        <v>0</v>
      </c>
      <c r="U380" s="76" t="s">
        <v>51</v>
      </c>
      <c r="V380" s="113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</row>
    <row r="381" spans="5:97" ht="15" customHeight="1" thickBot="1">
      <c r="E381" s="78"/>
      <c r="F381" s="59"/>
      <c r="G381" s="60"/>
      <c r="H381" s="61"/>
      <c r="I381" s="61"/>
      <c r="J381" s="61"/>
      <c r="K381" s="61"/>
      <c r="L381" s="62"/>
      <c r="M381" s="187"/>
      <c r="N381" s="161" t="str">
        <f t="shared" si="35"/>
        <v xml:space="preserve"> </v>
      </c>
      <c r="O381" s="162" t="str">
        <f t="shared" si="36"/>
        <v xml:space="preserve"> </v>
      </c>
      <c r="P381" s="66">
        <f t="shared" si="37"/>
        <v>0</v>
      </c>
      <c r="Q381" s="67">
        <f t="shared" si="38"/>
        <v>0</v>
      </c>
      <c r="R381" s="68">
        <f t="shared" si="39"/>
        <v>0</v>
      </c>
      <c r="S381" s="68">
        <f t="shared" si="40"/>
        <v>0</v>
      </c>
      <c r="T381" s="69">
        <f t="shared" si="41"/>
        <v>0</v>
      </c>
      <c r="U381" s="70" t="s">
        <v>51</v>
      </c>
      <c r="V381" s="114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</row>
    <row r="382" spans="5:97" ht="15" customHeight="1">
      <c r="E382" s="108"/>
      <c r="F382" s="23"/>
      <c r="G382" s="72"/>
      <c r="H382" s="25"/>
      <c r="I382" s="25"/>
      <c r="J382" s="25"/>
      <c r="K382" s="25"/>
      <c r="L382" s="26"/>
      <c r="M382" s="186"/>
      <c r="N382" s="28" t="str">
        <f t="shared" si="35"/>
        <v xml:space="preserve"> </v>
      </c>
      <c r="O382" s="29" t="str">
        <f t="shared" si="36"/>
        <v xml:space="preserve"> </v>
      </c>
      <c r="P382" s="73">
        <f t="shared" si="37"/>
        <v>0</v>
      </c>
      <c r="Q382" s="31">
        <f t="shared" si="38"/>
        <v>0</v>
      </c>
      <c r="R382" s="74">
        <f t="shared" si="39"/>
        <v>0</v>
      </c>
      <c r="S382" s="74">
        <f t="shared" si="40"/>
        <v>0</v>
      </c>
      <c r="T382" s="75">
        <f t="shared" si="41"/>
        <v>0</v>
      </c>
      <c r="U382" s="76" t="s">
        <v>51</v>
      </c>
      <c r="V382" s="113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</row>
    <row r="383" spans="5:97" ht="15" customHeight="1">
      <c r="E383" s="110"/>
      <c r="F383" s="41"/>
      <c r="G383" s="42"/>
      <c r="H383" s="43"/>
      <c r="I383" s="43"/>
      <c r="J383" s="43"/>
      <c r="K383" s="43"/>
      <c r="L383" s="44"/>
      <c r="M383" s="186"/>
      <c r="N383" s="28" t="str">
        <f t="shared" si="35"/>
        <v xml:space="preserve"> </v>
      </c>
      <c r="O383" s="29" t="str">
        <f t="shared" si="36"/>
        <v xml:space="preserve"> </v>
      </c>
      <c r="P383" s="46">
        <f t="shared" si="37"/>
        <v>0</v>
      </c>
      <c r="Q383" s="47">
        <f t="shared" si="38"/>
        <v>0</v>
      </c>
      <c r="R383" s="48">
        <f t="shared" si="39"/>
        <v>0</v>
      </c>
      <c r="S383" s="48">
        <f t="shared" si="40"/>
        <v>0</v>
      </c>
      <c r="T383" s="49">
        <f t="shared" si="41"/>
        <v>0</v>
      </c>
      <c r="U383" s="50" t="s">
        <v>51</v>
      </c>
      <c r="V383" s="115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</row>
    <row r="384" spans="5:97" ht="15" customHeight="1">
      <c r="E384" s="110"/>
      <c r="F384" s="41"/>
      <c r="G384" s="42"/>
      <c r="H384" s="43"/>
      <c r="I384" s="43"/>
      <c r="J384" s="43"/>
      <c r="K384" s="43"/>
      <c r="L384" s="44"/>
      <c r="M384" s="186"/>
      <c r="N384" s="28" t="str">
        <f t="shared" si="35"/>
        <v xml:space="preserve"> </v>
      </c>
      <c r="O384" s="29" t="str">
        <f t="shared" si="36"/>
        <v xml:space="preserve"> </v>
      </c>
      <c r="P384" s="46">
        <f t="shared" si="37"/>
        <v>0</v>
      </c>
      <c r="Q384" s="47">
        <f t="shared" si="38"/>
        <v>0</v>
      </c>
      <c r="R384" s="48">
        <f t="shared" si="39"/>
        <v>0</v>
      </c>
      <c r="S384" s="48">
        <f t="shared" si="40"/>
        <v>0</v>
      </c>
      <c r="T384" s="49">
        <f t="shared" si="41"/>
        <v>0</v>
      </c>
      <c r="U384" s="50" t="s">
        <v>51</v>
      </c>
      <c r="V384" s="115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</row>
    <row r="385" spans="5:97" ht="15" customHeight="1">
      <c r="E385" s="110"/>
      <c r="F385" s="41"/>
      <c r="G385" s="42"/>
      <c r="H385" s="43"/>
      <c r="I385" s="43"/>
      <c r="J385" s="43"/>
      <c r="K385" s="43"/>
      <c r="L385" s="44"/>
      <c r="M385" s="186"/>
      <c r="N385" s="28" t="str">
        <f t="shared" si="35"/>
        <v xml:space="preserve"> </v>
      </c>
      <c r="O385" s="29" t="str">
        <f t="shared" si="36"/>
        <v xml:space="preserve"> </v>
      </c>
      <c r="P385" s="46">
        <f t="shared" si="37"/>
        <v>0</v>
      </c>
      <c r="Q385" s="47">
        <f t="shared" si="38"/>
        <v>0</v>
      </c>
      <c r="R385" s="48">
        <f t="shared" si="39"/>
        <v>0</v>
      </c>
      <c r="S385" s="48">
        <f t="shared" si="40"/>
        <v>0</v>
      </c>
      <c r="T385" s="49">
        <f t="shared" si="41"/>
        <v>0</v>
      </c>
      <c r="U385" s="50" t="s">
        <v>51</v>
      </c>
      <c r="V385" s="11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</row>
    <row r="386" spans="5:97" ht="15" customHeight="1">
      <c r="E386" s="110"/>
      <c r="F386" s="41"/>
      <c r="G386" s="42"/>
      <c r="H386" s="43"/>
      <c r="I386" s="43"/>
      <c r="J386" s="43"/>
      <c r="K386" s="43"/>
      <c r="L386" s="44"/>
      <c r="M386" s="186"/>
      <c r="N386" s="28" t="str">
        <f t="shared" si="35"/>
        <v xml:space="preserve"> </v>
      </c>
      <c r="O386" s="29" t="str">
        <f t="shared" si="36"/>
        <v xml:space="preserve"> </v>
      </c>
      <c r="P386" s="46">
        <f t="shared" si="37"/>
        <v>0</v>
      </c>
      <c r="Q386" s="47">
        <f t="shared" si="38"/>
        <v>0</v>
      </c>
      <c r="R386" s="48">
        <f t="shared" si="39"/>
        <v>0</v>
      </c>
      <c r="S386" s="48">
        <f t="shared" si="40"/>
        <v>0</v>
      </c>
      <c r="T386" s="49">
        <f t="shared" si="41"/>
        <v>0</v>
      </c>
      <c r="U386" s="50" t="s">
        <v>51</v>
      </c>
      <c r="V386" s="115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</row>
    <row r="387" spans="5:97" ht="15" customHeight="1">
      <c r="E387" s="110"/>
      <c r="F387" s="41"/>
      <c r="G387" s="42"/>
      <c r="H387" s="43"/>
      <c r="I387" s="43"/>
      <c r="J387" s="43"/>
      <c r="K387" s="43"/>
      <c r="L387" s="44"/>
      <c r="M387" s="186"/>
      <c r="N387" s="28" t="str">
        <f t="shared" si="35"/>
        <v xml:space="preserve"> </v>
      </c>
      <c r="O387" s="29" t="str">
        <f t="shared" si="36"/>
        <v xml:space="preserve"> </v>
      </c>
      <c r="P387" s="46">
        <f t="shared" si="37"/>
        <v>0</v>
      </c>
      <c r="Q387" s="47">
        <f t="shared" si="38"/>
        <v>0</v>
      </c>
      <c r="R387" s="48">
        <f t="shared" si="39"/>
        <v>0</v>
      </c>
      <c r="S387" s="48">
        <f t="shared" si="40"/>
        <v>0</v>
      </c>
      <c r="T387" s="49">
        <f t="shared" si="41"/>
        <v>0</v>
      </c>
      <c r="U387" s="50" t="s">
        <v>51</v>
      </c>
      <c r="V387" s="115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</row>
    <row r="388" spans="5:97" ht="15" customHeight="1" thickBot="1">
      <c r="E388" s="78"/>
      <c r="F388" s="59"/>
      <c r="G388" s="60"/>
      <c r="H388" s="61"/>
      <c r="I388" s="61"/>
      <c r="J388" s="61"/>
      <c r="K388" s="61"/>
      <c r="L388" s="62"/>
      <c r="M388" s="187"/>
      <c r="N388" s="161" t="str">
        <f t="shared" ref="N388:N451" si="42">IF(G388=$A$3,(H388-$B$3)/2,IF(G388=$A$4,(H388-$B$4)/4,IF(G388=$A$5,(H388-$B$5)/2,IF(G388=$A$6,(H388-$B$6)/4,IF(G388=$A$7,(H388-$B$7)/2,IF(G388=$A$8,(H388-$B$8)/4,IF(G388=$A$9,(H388-$B$9)/2,IF(G388=$A$10,(H388-$B$10)/4,IF(G388=$A$11,(H388-$B$11)/2,IF(G388=$A$12,(H388-$B$12)/4,IF(G388=$A$13,(H388-$B$13)/2,IF(G388=$A$14,(H388-$B$14)/2,IF(G388=$A$15,(H388-$B$15)/4,IF(G388=$A$16,(H388-$B$16)/2,IF(G388=$A$17,(H388-$B$17)/4,IF(G388=$A$18,(H388-$B$18)/2,IF(G388=$A$19,(H388-$B$19)/4,IF(G388=$A$23,(H388-$B$23)/2,IF(G388=$A$24,(H388-$B$24)/4,IF(G388=$A$20,(H388-$B$20)/2,IF(G388=$A$21,(H388-$B$21)/4,IF(G388=$A$25,(H388-$B$25)/2,IF(G388=$A$26,(H388-$B$26)/4,IF(G388=$A$22,(H388-$B$22)/2," "))))))))))))))))))))))))</f>
        <v xml:space="preserve"> </v>
      </c>
      <c r="O388" s="162" t="str">
        <f t="shared" ref="O388:O451" si="43">IF(G388=$A$3,(I388-$C$3),IF(G388=$A$4,(I388-$C$4),IF(G388=$A$5,(I388-$C$5),IF(G388=$A$6,(I388-$C$6),IF(G388=$A$7,(I388-$C$7),IF(G388=$A$8,(I388-$C$8),IF(G388=$A$9,(I388-$C$9),IF(G388=$A$10,(I388-$C$10),IF(G388=$A$11,(I388-$C$11),IF(G388=$A$12,(I388-$C$12),IF(G388=$A$13,(I388-$C$13),IF(G388=$A$14,(I388-$C$14),IF(G388=$A$15,(I388-$C$15),IF(G388=$A$16,(I388-$C$16),IF(G388=$A$17,(I388-$C$17),IF(G388=$A$18,(I388-$C$18),IF(G388=$A$19,(I388-$C$19),IF(G388=$A$23,(I388-$C$23),IF(G388=$A$24,(I388-$C$24),IF(G388=$A$20,(I388-$C$20),IF(G388=$A$21,(I388-$C$21),IF(G388=$A$25,(I388-$C$25),IF(G388=$A$26,(I388-$C$26),IF(G388=$A$22,(I388-$C$22)," "))))))))))))))))))))))))</f>
        <v xml:space="preserve"> </v>
      </c>
      <c r="P388" s="66">
        <f t="shared" ref="P388:P451" si="44">IFERROR(IF(G388=$A$3,2,IF(G388=$A$4,4,IF(G388=$A$5,2,IF(G388=$A$6,4,IF(G388=$A$7,2,IF(G388=$A$8,4,IF(G388=$A$9,2,IF(G388=$A$10,4,IF(G388=$A$11,2,IF(G388=$A$12,4,IF(G388=$A$13,2,IF(G388=$A$14,2,IF(G388=$A$15,4,IF(G388=$A$16,2,IF(G388=$A$17,4,IF(G388=$A$18,2,IF(G388=$A$19,4,IF(G388=$A$20,2,IF(G388=$A$21,4,IF(G388=$A$23,2,IF(G388=$A$24,4,IF(G388=$A$25,2,IF(G388=$A$26,4,IF(G388=$A$22,2," "))))))))))))))))))))))))*J388,0)</f>
        <v>0</v>
      </c>
      <c r="Q388" s="67">
        <f t="shared" ref="Q388:Q451" si="45">L388</f>
        <v>0</v>
      </c>
      <c r="R388" s="68">
        <f t="shared" ref="R388:R451" si="46">IF(G388=$A$3,N388-$D$3,IF(G388=$A$4,N388-$D$4,IF(G388=$A$5,N388-$D$5,IF(G388=$A$6,N388-$D$6,IF(G388=$A$7,N388-$D$7,IF(G388=$A$8,N388-$D$8,IF(G388=$A$9,N388-$D$9,IF(G388=$A$10,N388-$D$10,IF(G388=$A$11,N388-$D$11,IF(G388=$A$12,N388-D397,IF(G388=$A$13,N388-$D$13,IF(G388=$A$14,N388-$D$14,IF(G388=$A$15,N388-$D$15,IF(G388=$A$16,N388-$D$16,IF(G388=$A$17,N388-$D$17,IF(G388=$A$20,N388-$D$20,IF(G388=$A$21,N388-$D$21,IF(G388=$A$18,N388-$D$18,IF(G388=$A$19,N388-$D$18,IF(G388=$A$23,N388-$D$23,IF(G388=$A$24,N388-$D$23,IF(G388=$A$25,N388-$D$25,IF(G388=$A$26,N388-$D$26,IF(G388=$A$22,N388-$D$22,0))))))))))))))))))))))))</f>
        <v>0</v>
      </c>
      <c r="S388" s="68">
        <f t="shared" ref="S388:S451" si="47">IF(G388=$A$3,O388-$D$3,IF(G388=$A$4,O388-$D$4,IF(G388=$A$5,O388-$D$5,IF(G388=$A$6,O388-$D$6,IF(G388=$A$7,O388-$D$7,IF(G388=$A$8,O388-$D$8,IF(G388=$A$9,O388-$D$9,IF(G388=$A$10,O388-$D$10,IF(G388=$A$11,O388-$D$11,IF(G388=$A$12,O388-$D$12,IF(G388=$A$13,O388-$D$13,IF(G388=$A$14,O388-$D$14,IF(G388=$A$15,O388-$D$15,IF(G388=$A$16,O388-$D$16,IF(G388=$A$17,O388-$D$17,IF(G388=$A$20,O388-$D$21,IF(G388=$A$21,O388-$D$21,IF(G388=$A$18,O388-$D$19,IF(G388=$A$19,O388-$D$19,IF(G388=$A$23,O388-$D$24,IF(G388=$A$24,O388-$D$24,IF(G388=$A$25,O388-$D$25,IF(G388=$A$26,O388-$D$26,IF(G388=$A$22,O388-$D$22,0))))))))))))))))))))))))</f>
        <v>0</v>
      </c>
      <c r="T388" s="69">
        <f t="shared" ref="T388:T451" si="48">P388</f>
        <v>0</v>
      </c>
      <c r="U388" s="70" t="s">
        <v>51</v>
      </c>
      <c r="V388" s="114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</row>
    <row r="389" spans="5:97" ht="15" customHeight="1">
      <c r="E389" s="108"/>
      <c r="F389" s="23"/>
      <c r="G389" s="72"/>
      <c r="H389" s="25"/>
      <c r="I389" s="25"/>
      <c r="J389" s="25"/>
      <c r="K389" s="25"/>
      <c r="L389" s="26"/>
      <c r="M389" s="186"/>
      <c r="N389" s="28" t="str">
        <f t="shared" si="42"/>
        <v xml:space="preserve"> </v>
      </c>
      <c r="O389" s="29" t="str">
        <f t="shared" si="43"/>
        <v xml:space="preserve"> </v>
      </c>
      <c r="P389" s="73">
        <f t="shared" si="44"/>
        <v>0</v>
      </c>
      <c r="Q389" s="31">
        <f t="shared" si="45"/>
        <v>0</v>
      </c>
      <c r="R389" s="74">
        <f t="shared" si="46"/>
        <v>0</v>
      </c>
      <c r="S389" s="74">
        <f t="shared" si="47"/>
        <v>0</v>
      </c>
      <c r="T389" s="75">
        <f t="shared" si="48"/>
        <v>0</v>
      </c>
      <c r="U389" s="76" t="s">
        <v>51</v>
      </c>
      <c r="V389" s="113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</row>
    <row r="390" spans="5:97" ht="15" customHeight="1">
      <c r="E390" s="110"/>
      <c r="F390" s="41"/>
      <c r="G390" s="42"/>
      <c r="H390" s="43"/>
      <c r="I390" s="43"/>
      <c r="J390" s="43"/>
      <c r="K390" s="43"/>
      <c r="L390" s="44"/>
      <c r="M390" s="186"/>
      <c r="N390" s="28" t="str">
        <f t="shared" si="42"/>
        <v xml:space="preserve"> </v>
      </c>
      <c r="O390" s="29" t="str">
        <f t="shared" si="43"/>
        <v xml:space="preserve"> </v>
      </c>
      <c r="P390" s="46">
        <f t="shared" si="44"/>
        <v>0</v>
      </c>
      <c r="Q390" s="47">
        <f t="shared" si="45"/>
        <v>0</v>
      </c>
      <c r="R390" s="48">
        <f t="shared" si="46"/>
        <v>0</v>
      </c>
      <c r="S390" s="48">
        <f t="shared" si="47"/>
        <v>0</v>
      </c>
      <c r="T390" s="49">
        <f t="shared" si="48"/>
        <v>0</v>
      </c>
      <c r="U390" s="50" t="s">
        <v>51</v>
      </c>
      <c r="V390" s="115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</row>
    <row r="391" spans="5:97" ht="15" customHeight="1" thickBot="1">
      <c r="E391" s="78"/>
      <c r="F391" s="59"/>
      <c r="G391" s="60"/>
      <c r="H391" s="61"/>
      <c r="I391" s="61"/>
      <c r="J391" s="61"/>
      <c r="K391" s="61"/>
      <c r="L391" s="62"/>
      <c r="M391" s="187"/>
      <c r="N391" s="161" t="str">
        <f t="shared" si="42"/>
        <v xml:space="preserve"> </v>
      </c>
      <c r="O391" s="162" t="str">
        <f t="shared" si="43"/>
        <v xml:space="preserve"> </v>
      </c>
      <c r="P391" s="66">
        <f t="shared" si="44"/>
        <v>0</v>
      </c>
      <c r="Q391" s="67">
        <f t="shared" si="45"/>
        <v>0</v>
      </c>
      <c r="R391" s="68">
        <f t="shared" si="46"/>
        <v>0</v>
      </c>
      <c r="S391" s="68">
        <f t="shared" si="47"/>
        <v>0</v>
      </c>
      <c r="T391" s="69">
        <f t="shared" si="48"/>
        <v>0</v>
      </c>
      <c r="U391" s="70" t="s">
        <v>51</v>
      </c>
      <c r="V391" s="114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</row>
    <row r="392" spans="5:97" ht="15" customHeight="1">
      <c r="E392" s="108"/>
      <c r="F392" s="23"/>
      <c r="G392" s="72"/>
      <c r="H392" s="25"/>
      <c r="I392" s="25"/>
      <c r="J392" s="25"/>
      <c r="K392" s="25"/>
      <c r="L392" s="26"/>
      <c r="M392" s="186"/>
      <c r="N392" s="28" t="str">
        <f t="shared" si="42"/>
        <v xml:space="preserve"> </v>
      </c>
      <c r="O392" s="29" t="str">
        <f t="shared" si="43"/>
        <v xml:space="preserve"> </v>
      </c>
      <c r="P392" s="73">
        <f t="shared" si="44"/>
        <v>0</v>
      </c>
      <c r="Q392" s="31">
        <f t="shared" si="45"/>
        <v>0</v>
      </c>
      <c r="R392" s="74">
        <f t="shared" si="46"/>
        <v>0</v>
      </c>
      <c r="S392" s="74">
        <f t="shared" si="47"/>
        <v>0</v>
      </c>
      <c r="T392" s="75">
        <f t="shared" si="48"/>
        <v>0</v>
      </c>
      <c r="U392" s="76" t="s">
        <v>51</v>
      </c>
      <c r="V392" s="113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</row>
    <row r="393" spans="5:97" ht="15" customHeight="1">
      <c r="E393" s="110"/>
      <c r="F393" s="41"/>
      <c r="G393" s="42"/>
      <c r="H393" s="43"/>
      <c r="I393" s="43"/>
      <c r="J393" s="43"/>
      <c r="K393" s="43"/>
      <c r="L393" s="44"/>
      <c r="M393" s="186"/>
      <c r="N393" s="28" t="str">
        <f t="shared" si="42"/>
        <v xml:space="preserve"> </v>
      </c>
      <c r="O393" s="29" t="str">
        <f t="shared" si="43"/>
        <v xml:space="preserve"> </v>
      </c>
      <c r="P393" s="46">
        <f t="shared" si="44"/>
        <v>0</v>
      </c>
      <c r="Q393" s="47">
        <f t="shared" si="45"/>
        <v>0</v>
      </c>
      <c r="R393" s="48">
        <f t="shared" si="46"/>
        <v>0</v>
      </c>
      <c r="S393" s="48">
        <f t="shared" si="47"/>
        <v>0</v>
      </c>
      <c r="T393" s="49">
        <f t="shared" si="48"/>
        <v>0</v>
      </c>
      <c r="U393" s="50" t="s">
        <v>51</v>
      </c>
      <c r="V393" s="115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</row>
    <row r="394" spans="5:97" ht="15" customHeight="1" thickBot="1">
      <c r="E394" s="78"/>
      <c r="F394" s="59"/>
      <c r="G394" s="60"/>
      <c r="H394" s="61"/>
      <c r="I394" s="61"/>
      <c r="J394" s="61"/>
      <c r="K394" s="61"/>
      <c r="L394" s="62"/>
      <c r="M394" s="187"/>
      <c r="N394" s="161" t="str">
        <f t="shared" si="42"/>
        <v xml:space="preserve"> </v>
      </c>
      <c r="O394" s="162" t="str">
        <f t="shared" si="43"/>
        <v xml:space="preserve"> </v>
      </c>
      <c r="P394" s="66">
        <f t="shared" si="44"/>
        <v>0</v>
      </c>
      <c r="Q394" s="67">
        <f t="shared" si="45"/>
        <v>0</v>
      </c>
      <c r="R394" s="68">
        <f t="shared" si="46"/>
        <v>0</v>
      </c>
      <c r="S394" s="68">
        <f t="shared" si="47"/>
        <v>0</v>
      </c>
      <c r="T394" s="69">
        <f t="shared" si="48"/>
        <v>0</v>
      </c>
      <c r="U394" s="70" t="s">
        <v>51</v>
      </c>
      <c r="V394" s="11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</row>
    <row r="395" spans="5:97" ht="15" customHeight="1" thickBot="1">
      <c r="E395" s="84"/>
      <c r="F395" s="85"/>
      <c r="G395" s="86"/>
      <c r="H395" s="87"/>
      <c r="I395" s="87"/>
      <c r="J395" s="87"/>
      <c r="K395" s="87"/>
      <c r="L395" s="88"/>
      <c r="M395" s="89"/>
      <c r="N395" s="157" t="str">
        <f t="shared" si="42"/>
        <v xml:space="preserve"> </v>
      </c>
      <c r="O395" s="158" t="str">
        <f t="shared" si="43"/>
        <v xml:space="preserve"> </v>
      </c>
      <c r="P395" s="90">
        <f t="shared" si="44"/>
        <v>0</v>
      </c>
      <c r="Q395" s="91">
        <f t="shared" si="45"/>
        <v>0</v>
      </c>
      <c r="R395" s="92">
        <f t="shared" si="46"/>
        <v>0</v>
      </c>
      <c r="S395" s="92">
        <f t="shared" si="47"/>
        <v>0</v>
      </c>
      <c r="T395" s="93">
        <f t="shared" si="48"/>
        <v>0</v>
      </c>
      <c r="U395" s="94" t="s">
        <v>46</v>
      </c>
      <c r="V395" s="133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</row>
    <row r="396" spans="5:97" ht="15" customHeight="1">
      <c r="E396" s="108"/>
      <c r="F396" s="23"/>
      <c r="G396" s="72"/>
      <c r="H396" s="25"/>
      <c r="I396" s="25"/>
      <c r="J396" s="25"/>
      <c r="K396" s="25"/>
      <c r="L396" s="26"/>
      <c r="M396" s="186"/>
      <c r="N396" s="28" t="str">
        <f t="shared" si="42"/>
        <v xml:space="preserve"> </v>
      </c>
      <c r="O396" s="29" t="str">
        <f t="shared" si="43"/>
        <v xml:space="preserve"> </v>
      </c>
      <c r="P396" s="73">
        <f t="shared" si="44"/>
        <v>0</v>
      </c>
      <c r="Q396" s="31">
        <f t="shared" si="45"/>
        <v>0</v>
      </c>
      <c r="R396" s="74">
        <f t="shared" si="46"/>
        <v>0</v>
      </c>
      <c r="S396" s="74">
        <f t="shared" si="47"/>
        <v>0</v>
      </c>
      <c r="T396" s="75">
        <f t="shared" si="48"/>
        <v>0</v>
      </c>
      <c r="U396" s="76" t="s">
        <v>51</v>
      </c>
      <c r="V396" s="113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</row>
    <row r="397" spans="5:97" ht="15" customHeight="1">
      <c r="E397" s="110"/>
      <c r="F397" s="41"/>
      <c r="G397" s="42"/>
      <c r="H397" s="43"/>
      <c r="I397" s="43"/>
      <c r="J397" s="43"/>
      <c r="K397" s="43"/>
      <c r="L397" s="44"/>
      <c r="M397" s="186"/>
      <c r="N397" s="28" t="str">
        <f t="shared" si="42"/>
        <v xml:space="preserve"> </v>
      </c>
      <c r="O397" s="29" t="str">
        <f t="shared" si="43"/>
        <v xml:space="preserve"> </v>
      </c>
      <c r="P397" s="46">
        <f t="shared" si="44"/>
        <v>0</v>
      </c>
      <c r="Q397" s="47">
        <f t="shared" si="45"/>
        <v>0</v>
      </c>
      <c r="R397" s="48">
        <f t="shared" si="46"/>
        <v>0</v>
      </c>
      <c r="S397" s="48">
        <f t="shared" si="47"/>
        <v>0</v>
      </c>
      <c r="T397" s="49">
        <f t="shared" si="48"/>
        <v>0</v>
      </c>
      <c r="U397" s="76" t="s">
        <v>51</v>
      </c>
      <c r="V397" s="115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</row>
    <row r="398" spans="5:97" ht="15" customHeight="1">
      <c r="E398" s="110"/>
      <c r="F398" s="41"/>
      <c r="G398" s="42"/>
      <c r="H398" s="43"/>
      <c r="I398" s="43"/>
      <c r="J398" s="43"/>
      <c r="K398" s="43"/>
      <c r="L398" s="44"/>
      <c r="M398" s="186"/>
      <c r="N398" s="28" t="str">
        <f t="shared" si="42"/>
        <v xml:space="preserve"> </v>
      </c>
      <c r="O398" s="29" t="str">
        <f t="shared" si="43"/>
        <v xml:space="preserve"> </v>
      </c>
      <c r="P398" s="46">
        <f t="shared" si="44"/>
        <v>0</v>
      </c>
      <c r="Q398" s="47">
        <f t="shared" si="45"/>
        <v>0</v>
      </c>
      <c r="R398" s="48">
        <f t="shared" si="46"/>
        <v>0</v>
      </c>
      <c r="S398" s="48">
        <f t="shared" si="47"/>
        <v>0</v>
      </c>
      <c r="T398" s="49">
        <f t="shared" si="48"/>
        <v>0</v>
      </c>
      <c r="U398" s="76" t="s">
        <v>51</v>
      </c>
      <c r="V398" s="115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</row>
    <row r="399" spans="5:97" ht="15" customHeight="1">
      <c r="E399" s="110"/>
      <c r="F399" s="41"/>
      <c r="G399" s="42"/>
      <c r="H399" s="43"/>
      <c r="I399" s="43"/>
      <c r="J399" s="43"/>
      <c r="K399" s="43"/>
      <c r="L399" s="44"/>
      <c r="M399" s="186"/>
      <c r="N399" s="28" t="str">
        <f t="shared" si="42"/>
        <v xml:space="preserve"> </v>
      </c>
      <c r="O399" s="29" t="str">
        <f t="shared" si="43"/>
        <v xml:space="preserve"> </v>
      </c>
      <c r="P399" s="46">
        <f t="shared" si="44"/>
        <v>0</v>
      </c>
      <c r="Q399" s="47">
        <f t="shared" si="45"/>
        <v>0</v>
      </c>
      <c r="R399" s="48">
        <f t="shared" si="46"/>
        <v>0</v>
      </c>
      <c r="S399" s="48">
        <f t="shared" si="47"/>
        <v>0</v>
      </c>
      <c r="T399" s="49">
        <f t="shared" si="48"/>
        <v>0</v>
      </c>
      <c r="U399" s="76" t="s">
        <v>51</v>
      </c>
      <c r="V399" s="115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</row>
    <row r="400" spans="5:97" ht="15" customHeight="1">
      <c r="E400" s="110"/>
      <c r="F400" s="41"/>
      <c r="G400" s="42"/>
      <c r="H400" s="43"/>
      <c r="I400" s="43"/>
      <c r="J400" s="43"/>
      <c r="K400" s="43"/>
      <c r="L400" s="44"/>
      <c r="M400" s="186"/>
      <c r="N400" s="28" t="str">
        <f t="shared" si="42"/>
        <v xml:space="preserve"> </v>
      </c>
      <c r="O400" s="29" t="str">
        <f t="shared" si="43"/>
        <v xml:space="preserve"> </v>
      </c>
      <c r="P400" s="46">
        <f t="shared" si="44"/>
        <v>0</v>
      </c>
      <c r="Q400" s="47">
        <f t="shared" si="45"/>
        <v>0</v>
      </c>
      <c r="R400" s="48">
        <f t="shared" si="46"/>
        <v>0</v>
      </c>
      <c r="S400" s="48">
        <f t="shared" si="47"/>
        <v>0</v>
      </c>
      <c r="T400" s="49">
        <f t="shared" si="48"/>
        <v>0</v>
      </c>
      <c r="U400" s="76" t="s">
        <v>51</v>
      </c>
      <c r="V400" s="115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</row>
    <row r="401" spans="5:97" ht="15" customHeight="1">
      <c r="E401" s="110"/>
      <c r="F401" s="41"/>
      <c r="G401" s="42"/>
      <c r="H401" s="43"/>
      <c r="I401" s="43"/>
      <c r="J401" s="43"/>
      <c r="K401" s="43"/>
      <c r="L401" s="44"/>
      <c r="M401" s="186"/>
      <c r="N401" s="28" t="str">
        <f t="shared" si="42"/>
        <v xml:space="preserve"> </v>
      </c>
      <c r="O401" s="29" t="str">
        <f t="shared" si="43"/>
        <v xml:space="preserve"> </v>
      </c>
      <c r="P401" s="46">
        <f t="shared" si="44"/>
        <v>0</v>
      </c>
      <c r="Q401" s="47">
        <f t="shared" si="45"/>
        <v>0</v>
      </c>
      <c r="R401" s="48">
        <f t="shared" si="46"/>
        <v>0</v>
      </c>
      <c r="S401" s="48">
        <f t="shared" si="47"/>
        <v>0</v>
      </c>
      <c r="T401" s="49">
        <f t="shared" si="48"/>
        <v>0</v>
      </c>
      <c r="U401" s="76" t="s">
        <v>51</v>
      </c>
      <c r="V401" s="115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</row>
    <row r="402" spans="5:97" ht="15" customHeight="1">
      <c r="E402" s="110"/>
      <c r="F402" s="41"/>
      <c r="G402" s="42"/>
      <c r="H402" s="43"/>
      <c r="I402" s="43"/>
      <c r="J402" s="43"/>
      <c r="K402" s="43"/>
      <c r="L402" s="44"/>
      <c r="M402" s="186"/>
      <c r="N402" s="28" t="str">
        <f t="shared" si="42"/>
        <v xml:space="preserve"> </v>
      </c>
      <c r="O402" s="29" t="str">
        <f t="shared" si="43"/>
        <v xml:space="preserve"> </v>
      </c>
      <c r="P402" s="46">
        <f t="shared" si="44"/>
        <v>0</v>
      </c>
      <c r="Q402" s="47">
        <f t="shared" si="45"/>
        <v>0</v>
      </c>
      <c r="R402" s="48">
        <f t="shared" si="46"/>
        <v>0</v>
      </c>
      <c r="S402" s="48">
        <f t="shared" si="47"/>
        <v>0</v>
      </c>
      <c r="T402" s="49">
        <f t="shared" si="48"/>
        <v>0</v>
      </c>
      <c r="U402" s="76" t="s">
        <v>51</v>
      </c>
      <c r="V402" s="115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</row>
    <row r="403" spans="5:97" ht="15" customHeight="1">
      <c r="E403" s="110"/>
      <c r="F403" s="41"/>
      <c r="G403" s="42"/>
      <c r="H403" s="43"/>
      <c r="I403" s="43"/>
      <c r="J403" s="43"/>
      <c r="K403" s="43"/>
      <c r="L403" s="44"/>
      <c r="M403" s="186"/>
      <c r="N403" s="28" t="str">
        <f t="shared" si="42"/>
        <v xml:space="preserve"> </v>
      </c>
      <c r="O403" s="29" t="str">
        <f t="shared" si="43"/>
        <v xml:space="preserve"> </v>
      </c>
      <c r="P403" s="46">
        <f t="shared" si="44"/>
        <v>0</v>
      </c>
      <c r="Q403" s="47">
        <f t="shared" si="45"/>
        <v>0</v>
      </c>
      <c r="R403" s="48">
        <f t="shared" si="46"/>
        <v>0</v>
      </c>
      <c r="S403" s="48">
        <f t="shared" si="47"/>
        <v>0</v>
      </c>
      <c r="T403" s="49">
        <f t="shared" si="48"/>
        <v>0</v>
      </c>
      <c r="U403" s="76" t="s">
        <v>51</v>
      </c>
      <c r="V403" s="115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</row>
    <row r="404" spans="5:97" ht="15" customHeight="1" thickBot="1">
      <c r="E404" s="78"/>
      <c r="F404" s="59"/>
      <c r="G404" s="60"/>
      <c r="H404" s="61"/>
      <c r="I404" s="61"/>
      <c r="J404" s="61"/>
      <c r="K404" s="61"/>
      <c r="L404" s="62"/>
      <c r="M404" s="187"/>
      <c r="N404" s="161" t="str">
        <f t="shared" si="42"/>
        <v xml:space="preserve"> </v>
      </c>
      <c r="O404" s="162" t="str">
        <f t="shared" si="43"/>
        <v xml:space="preserve"> </v>
      </c>
      <c r="P404" s="66">
        <f t="shared" si="44"/>
        <v>0</v>
      </c>
      <c r="Q404" s="67">
        <f t="shared" si="45"/>
        <v>0</v>
      </c>
      <c r="R404" s="68">
        <f t="shared" si="46"/>
        <v>0</v>
      </c>
      <c r="S404" s="68">
        <f t="shared" si="47"/>
        <v>0</v>
      </c>
      <c r="T404" s="69">
        <f t="shared" si="48"/>
        <v>0</v>
      </c>
      <c r="U404" s="76" t="s">
        <v>51</v>
      </c>
      <c r="V404" s="11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</row>
    <row r="405" spans="5:97" ht="15" customHeight="1" thickBot="1">
      <c r="E405" s="188"/>
      <c r="F405" s="189"/>
      <c r="G405" s="190"/>
      <c r="H405" s="191"/>
      <c r="I405" s="191"/>
      <c r="J405" s="191"/>
      <c r="K405" s="191"/>
      <c r="L405" s="192"/>
      <c r="M405" s="187"/>
      <c r="N405" s="161" t="str">
        <f t="shared" si="42"/>
        <v xml:space="preserve"> </v>
      </c>
      <c r="O405" s="162" t="str">
        <f t="shared" si="43"/>
        <v xml:space="preserve"> </v>
      </c>
      <c r="P405" s="193">
        <f t="shared" si="44"/>
        <v>0</v>
      </c>
      <c r="Q405" s="194">
        <f t="shared" si="45"/>
        <v>0</v>
      </c>
      <c r="R405" s="195">
        <f t="shared" si="46"/>
        <v>0</v>
      </c>
      <c r="S405" s="195">
        <f t="shared" si="47"/>
        <v>0</v>
      </c>
      <c r="T405" s="196">
        <f t="shared" si="48"/>
        <v>0</v>
      </c>
      <c r="U405" s="197" t="s">
        <v>46</v>
      </c>
      <c r="V405" s="198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</row>
    <row r="406" spans="5:97" ht="15" customHeight="1">
      <c r="E406" s="108"/>
      <c r="F406" s="23"/>
      <c r="G406" s="72"/>
      <c r="H406" s="25"/>
      <c r="I406" s="25"/>
      <c r="J406" s="25"/>
      <c r="K406" s="25"/>
      <c r="L406" s="26"/>
      <c r="M406" s="186"/>
      <c r="N406" s="28" t="str">
        <f t="shared" si="42"/>
        <v xml:space="preserve"> </v>
      </c>
      <c r="O406" s="29" t="str">
        <f t="shared" si="43"/>
        <v xml:space="preserve"> </v>
      </c>
      <c r="P406" s="73">
        <f t="shared" si="44"/>
        <v>0</v>
      </c>
      <c r="Q406" s="31">
        <f t="shared" si="45"/>
        <v>0</v>
      </c>
      <c r="R406" s="74">
        <f t="shared" si="46"/>
        <v>0</v>
      </c>
      <c r="S406" s="74">
        <f t="shared" si="47"/>
        <v>0</v>
      </c>
      <c r="T406" s="75">
        <f t="shared" si="48"/>
        <v>0</v>
      </c>
      <c r="U406" s="76" t="s">
        <v>46</v>
      </c>
      <c r="V406" s="113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</row>
    <row r="407" spans="5:97" ht="15" customHeight="1">
      <c r="E407" s="110"/>
      <c r="F407" s="41"/>
      <c r="G407" s="42"/>
      <c r="H407" s="43"/>
      <c r="I407" s="43"/>
      <c r="J407" s="43"/>
      <c r="K407" s="43"/>
      <c r="L407" s="44"/>
      <c r="M407" s="186"/>
      <c r="N407" s="28" t="str">
        <f t="shared" si="42"/>
        <v xml:space="preserve"> </v>
      </c>
      <c r="O407" s="29" t="str">
        <f t="shared" si="43"/>
        <v xml:space="preserve"> </v>
      </c>
      <c r="P407" s="46">
        <f t="shared" si="44"/>
        <v>0</v>
      </c>
      <c r="Q407" s="47">
        <f t="shared" si="45"/>
        <v>0</v>
      </c>
      <c r="R407" s="48">
        <f t="shared" si="46"/>
        <v>0</v>
      </c>
      <c r="S407" s="48">
        <f t="shared" si="47"/>
        <v>0</v>
      </c>
      <c r="T407" s="49">
        <f t="shared" si="48"/>
        <v>0</v>
      </c>
      <c r="U407" s="50" t="s">
        <v>46</v>
      </c>
      <c r="V407" s="115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</row>
    <row r="408" spans="5:97" ht="15" customHeight="1">
      <c r="E408" s="110"/>
      <c r="F408" s="41"/>
      <c r="G408" s="42"/>
      <c r="H408" s="43"/>
      <c r="I408" s="43"/>
      <c r="J408" s="43"/>
      <c r="K408" s="43"/>
      <c r="L408" s="44"/>
      <c r="M408" s="186"/>
      <c r="N408" s="28" t="str">
        <f t="shared" si="42"/>
        <v xml:space="preserve"> </v>
      </c>
      <c r="O408" s="29" t="str">
        <f t="shared" si="43"/>
        <v xml:space="preserve"> </v>
      </c>
      <c r="P408" s="46">
        <f t="shared" si="44"/>
        <v>0</v>
      </c>
      <c r="Q408" s="47">
        <f t="shared" si="45"/>
        <v>0</v>
      </c>
      <c r="R408" s="48">
        <f t="shared" si="46"/>
        <v>0</v>
      </c>
      <c r="S408" s="48">
        <f t="shared" si="47"/>
        <v>0</v>
      </c>
      <c r="T408" s="49">
        <f t="shared" si="48"/>
        <v>0</v>
      </c>
      <c r="U408" s="50" t="s">
        <v>46</v>
      </c>
      <c r="V408" s="115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</row>
    <row r="409" spans="5:97" ht="15" customHeight="1" thickBot="1">
      <c r="E409" s="78"/>
      <c r="F409" s="59"/>
      <c r="G409" s="60"/>
      <c r="H409" s="61"/>
      <c r="I409" s="61"/>
      <c r="J409" s="61"/>
      <c r="K409" s="61"/>
      <c r="L409" s="62"/>
      <c r="M409" s="187"/>
      <c r="N409" s="161" t="str">
        <f t="shared" si="42"/>
        <v xml:space="preserve"> </v>
      </c>
      <c r="O409" s="162" t="str">
        <f t="shared" si="43"/>
        <v xml:space="preserve"> </v>
      </c>
      <c r="P409" s="66">
        <f t="shared" si="44"/>
        <v>0</v>
      </c>
      <c r="Q409" s="67">
        <f t="shared" si="45"/>
        <v>0</v>
      </c>
      <c r="R409" s="68">
        <f t="shared" si="46"/>
        <v>0</v>
      </c>
      <c r="S409" s="68">
        <f t="shared" si="47"/>
        <v>0</v>
      </c>
      <c r="T409" s="69">
        <f t="shared" si="48"/>
        <v>0</v>
      </c>
      <c r="U409" s="70" t="s">
        <v>46</v>
      </c>
      <c r="V409" s="114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</row>
    <row r="410" spans="5:97" ht="15" customHeight="1" thickBot="1">
      <c r="E410" s="84"/>
      <c r="F410" s="85"/>
      <c r="G410" s="86"/>
      <c r="H410" s="87"/>
      <c r="I410" s="87"/>
      <c r="J410" s="87"/>
      <c r="K410" s="87"/>
      <c r="L410" s="88"/>
      <c r="M410" s="89"/>
      <c r="N410" s="157" t="str">
        <f t="shared" si="42"/>
        <v xml:space="preserve"> </v>
      </c>
      <c r="O410" s="158" t="str">
        <f t="shared" si="43"/>
        <v xml:space="preserve"> </v>
      </c>
      <c r="P410" s="90">
        <f t="shared" si="44"/>
        <v>0</v>
      </c>
      <c r="Q410" s="91">
        <f t="shared" si="45"/>
        <v>0</v>
      </c>
      <c r="R410" s="92">
        <f t="shared" si="46"/>
        <v>0</v>
      </c>
      <c r="S410" s="92">
        <f t="shared" si="47"/>
        <v>0</v>
      </c>
      <c r="T410" s="93">
        <f t="shared" si="48"/>
        <v>0</v>
      </c>
      <c r="U410" s="94" t="s">
        <v>46</v>
      </c>
      <c r="V410" s="133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</row>
    <row r="411" spans="5:97" ht="15" customHeight="1">
      <c r="E411" s="134"/>
      <c r="F411" s="135"/>
      <c r="G411" s="24"/>
      <c r="H411" s="136"/>
      <c r="I411" s="136"/>
      <c r="J411" s="136"/>
      <c r="K411" s="136"/>
      <c r="L411" s="137"/>
      <c r="M411" s="101"/>
      <c r="N411" s="181" t="str">
        <f t="shared" si="42"/>
        <v xml:space="preserve"> </v>
      </c>
      <c r="O411" s="182" t="str">
        <f t="shared" si="43"/>
        <v xml:space="preserve"> </v>
      </c>
      <c r="P411" s="30">
        <f t="shared" si="44"/>
        <v>0</v>
      </c>
      <c r="Q411" s="139">
        <f t="shared" si="45"/>
        <v>0</v>
      </c>
      <c r="R411" s="32">
        <f t="shared" si="46"/>
        <v>0</v>
      </c>
      <c r="S411" s="32">
        <f t="shared" si="47"/>
        <v>0</v>
      </c>
      <c r="T411" s="33">
        <f t="shared" si="48"/>
        <v>0</v>
      </c>
      <c r="U411" s="34"/>
      <c r="V411" s="132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</row>
    <row r="412" spans="5:97" ht="15" customHeight="1">
      <c r="E412" s="110"/>
      <c r="F412" s="41"/>
      <c r="G412" s="42"/>
      <c r="H412" s="43"/>
      <c r="I412" s="43"/>
      <c r="J412" s="43"/>
      <c r="K412" s="43"/>
      <c r="L412" s="44"/>
      <c r="M412" s="186"/>
      <c r="N412" s="28" t="str">
        <f t="shared" si="42"/>
        <v xml:space="preserve"> </v>
      </c>
      <c r="O412" s="29" t="str">
        <f t="shared" si="43"/>
        <v xml:space="preserve"> </v>
      </c>
      <c r="P412" s="46">
        <f t="shared" si="44"/>
        <v>0</v>
      </c>
      <c r="Q412" s="47">
        <f t="shared" si="45"/>
        <v>0</v>
      </c>
      <c r="R412" s="48">
        <f t="shared" si="46"/>
        <v>0</v>
      </c>
      <c r="S412" s="48">
        <f t="shared" si="47"/>
        <v>0</v>
      </c>
      <c r="T412" s="49">
        <f t="shared" si="48"/>
        <v>0</v>
      </c>
      <c r="U412" s="50"/>
      <c r="V412" s="115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</row>
    <row r="413" spans="5:97" ht="15" customHeight="1">
      <c r="E413" s="110"/>
      <c r="F413" s="41"/>
      <c r="G413" s="42"/>
      <c r="H413" s="43"/>
      <c r="I413" s="43"/>
      <c r="J413" s="43"/>
      <c r="K413" s="43"/>
      <c r="L413" s="44"/>
      <c r="M413" s="186"/>
      <c r="N413" s="28" t="str">
        <f t="shared" si="42"/>
        <v xml:space="preserve"> </v>
      </c>
      <c r="O413" s="29" t="str">
        <f t="shared" si="43"/>
        <v xml:space="preserve"> </v>
      </c>
      <c r="P413" s="46">
        <f t="shared" si="44"/>
        <v>0</v>
      </c>
      <c r="Q413" s="47">
        <f t="shared" si="45"/>
        <v>0</v>
      </c>
      <c r="R413" s="48">
        <f t="shared" si="46"/>
        <v>0</v>
      </c>
      <c r="S413" s="48">
        <f t="shared" si="47"/>
        <v>0</v>
      </c>
      <c r="T413" s="49">
        <f t="shared" si="48"/>
        <v>0</v>
      </c>
      <c r="U413" s="50"/>
      <c r="V413" s="115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</row>
    <row r="414" spans="5:97" ht="15" customHeight="1">
      <c r="E414" s="110"/>
      <c r="F414" s="41"/>
      <c r="G414" s="42"/>
      <c r="H414" s="43"/>
      <c r="I414" s="43"/>
      <c r="J414" s="43"/>
      <c r="K414" s="43"/>
      <c r="L414" s="44"/>
      <c r="M414" s="186"/>
      <c r="N414" s="28" t="str">
        <f t="shared" si="42"/>
        <v xml:space="preserve"> </v>
      </c>
      <c r="O414" s="29" t="str">
        <f t="shared" si="43"/>
        <v xml:space="preserve"> </v>
      </c>
      <c r="P414" s="46">
        <f t="shared" si="44"/>
        <v>0</v>
      </c>
      <c r="Q414" s="47">
        <f t="shared" si="45"/>
        <v>0</v>
      </c>
      <c r="R414" s="48">
        <f t="shared" si="46"/>
        <v>0</v>
      </c>
      <c r="S414" s="48">
        <f t="shared" si="47"/>
        <v>0</v>
      </c>
      <c r="T414" s="49">
        <f t="shared" si="48"/>
        <v>0</v>
      </c>
      <c r="U414" s="50"/>
      <c r="V414" s="115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</row>
    <row r="415" spans="5:97" ht="15" customHeight="1">
      <c r="E415" s="110"/>
      <c r="F415" s="41"/>
      <c r="G415" s="42"/>
      <c r="H415" s="43"/>
      <c r="I415" s="43"/>
      <c r="J415" s="43"/>
      <c r="K415" s="43"/>
      <c r="L415" s="44"/>
      <c r="M415" s="186"/>
      <c r="N415" s="28" t="str">
        <f t="shared" si="42"/>
        <v xml:space="preserve"> </v>
      </c>
      <c r="O415" s="29" t="str">
        <f t="shared" si="43"/>
        <v xml:space="preserve"> </v>
      </c>
      <c r="P415" s="46">
        <f t="shared" si="44"/>
        <v>0</v>
      </c>
      <c r="Q415" s="47">
        <f t="shared" si="45"/>
        <v>0</v>
      </c>
      <c r="R415" s="48">
        <f t="shared" si="46"/>
        <v>0</v>
      </c>
      <c r="S415" s="48">
        <f t="shared" si="47"/>
        <v>0</v>
      </c>
      <c r="T415" s="49">
        <f t="shared" si="48"/>
        <v>0</v>
      </c>
      <c r="U415" s="50"/>
      <c r="V415" s="1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</row>
    <row r="416" spans="5:97" ht="15" customHeight="1">
      <c r="E416" s="110"/>
      <c r="F416" s="41"/>
      <c r="G416" s="42"/>
      <c r="H416" s="43"/>
      <c r="I416" s="43"/>
      <c r="J416" s="43"/>
      <c r="K416" s="43"/>
      <c r="L416" s="44"/>
      <c r="M416" s="186"/>
      <c r="N416" s="28" t="str">
        <f t="shared" si="42"/>
        <v xml:space="preserve"> </v>
      </c>
      <c r="O416" s="29" t="str">
        <f t="shared" si="43"/>
        <v xml:space="preserve"> </v>
      </c>
      <c r="P416" s="46">
        <f t="shared" si="44"/>
        <v>0</v>
      </c>
      <c r="Q416" s="47">
        <f t="shared" si="45"/>
        <v>0</v>
      </c>
      <c r="R416" s="48">
        <f t="shared" si="46"/>
        <v>0</v>
      </c>
      <c r="S416" s="48">
        <f t="shared" si="47"/>
        <v>0</v>
      </c>
      <c r="T416" s="49">
        <f t="shared" si="48"/>
        <v>0</v>
      </c>
      <c r="U416" s="50"/>
      <c r="V416" s="115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</row>
    <row r="417" spans="5:97" ht="15" customHeight="1">
      <c r="E417" s="110"/>
      <c r="F417" s="41"/>
      <c r="G417" s="42"/>
      <c r="H417" s="43"/>
      <c r="I417" s="43"/>
      <c r="J417" s="43"/>
      <c r="K417" s="43"/>
      <c r="L417" s="44"/>
      <c r="M417" s="186"/>
      <c r="N417" s="28" t="str">
        <f t="shared" si="42"/>
        <v xml:space="preserve"> </v>
      </c>
      <c r="O417" s="29" t="str">
        <f t="shared" si="43"/>
        <v xml:space="preserve"> </v>
      </c>
      <c r="P417" s="46">
        <f t="shared" si="44"/>
        <v>0</v>
      </c>
      <c r="Q417" s="47">
        <f t="shared" si="45"/>
        <v>0</v>
      </c>
      <c r="R417" s="48">
        <f t="shared" si="46"/>
        <v>0</v>
      </c>
      <c r="S417" s="48">
        <f t="shared" si="47"/>
        <v>0</v>
      </c>
      <c r="T417" s="49">
        <f t="shared" si="48"/>
        <v>0</v>
      </c>
      <c r="U417" s="50"/>
      <c r="V417" s="115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</row>
    <row r="418" spans="5:97" ht="15" customHeight="1" thickBot="1">
      <c r="E418" s="78"/>
      <c r="F418" s="59"/>
      <c r="G418" s="60"/>
      <c r="H418" s="61"/>
      <c r="I418" s="61"/>
      <c r="J418" s="61"/>
      <c r="K418" s="61"/>
      <c r="L418" s="62"/>
      <c r="M418" s="187"/>
      <c r="N418" s="161" t="str">
        <f t="shared" si="42"/>
        <v xml:space="preserve"> </v>
      </c>
      <c r="O418" s="162" t="str">
        <f t="shared" si="43"/>
        <v xml:space="preserve"> </v>
      </c>
      <c r="P418" s="66">
        <f t="shared" si="44"/>
        <v>0</v>
      </c>
      <c r="Q418" s="67">
        <f t="shared" si="45"/>
        <v>0</v>
      </c>
      <c r="R418" s="68">
        <f t="shared" si="46"/>
        <v>0</v>
      </c>
      <c r="S418" s="68">
        <f t="shared" si="47"/>
        <v>0</v>
      </c>
      <c r="T418" s="69">
        <f t="shared" si="48"/>
        <v>0</v>
      </c>
      <c r="U418" s="70"/>
      <c r="V418" s="114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</row>
    <row r="419" spans="5:97" ht="15" customHeight="1" thickBot="1">
      <c r="E419" s="84"/>
      <c r="F419" s="85"/>
      <c r="G419" s="86"/>
      <c r="H419" s="87"/>
      <c r="I419" s="87"/>
      <c r="J419" s="87"/>
      <c r="K419" s="87"/>
      <c r="L419" s="88"/>
      <c r="M419" s="89"/>
      <c r="N419" s="157" t="str">
        <f t="shared" si="42"/>
        <v xml:space="preserve"> </v>
      </c>
      <c r="O419" s="158" t="str">
        <f t="shared" si="43"/>
        <v xml:space="preserve"> </v>
      </c>
      <c r="P419" s="90">
        <f t="shared" si="44"/>
        <v>0</v>
      </c>
      <c r="Q419" s="91">
        <f t="shared" si="45"/>
        <v>0</v>
      </c>
      <c r="R419" s="92">
        <f t="shared" si="46"/>
        <v>0</v>
      </c>
      <c r="S419" s="92">
        <f t="shared" si="47"/>
        <v>0</v>
      </c>
      <c r="T419" s="93">
        <f t="shared" si="48"/>
        <v>0</v>
      </c>
      <c r="U419" s="94" t="s">
        <v>51</v>
      </c>
      <c r="V419" s="133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</row>
    <row r="420" spans="5:97" ht="15" customHeight="1">
      <c r="E420" s="108"/>
      <c r="F420" s="23"/>
      <c r="G420" s="72"/>
      <c r="H420" s="25"/>
      <c r="I420" s="25"/>
      <c r="J420" s="25"/>
      <c r="K420" s="25"/>
      <c r="L420" s="26"/>
      <c r="M420" s="186"/>
      <c r="N420" s="28" t="str">
        <f t="shared" si="42"/>
        <v xml:space="preserve"> </v>
      </c>
      <c r="O420" s="29" t="str">
        <f t="shared" si="43"/>
        <v xml:space="preserve"> </v>
      </c>
      <c r="P420" s="73">
        <f t="shared" si="44"/>
        <v>0</v>
      </c>
      <c r="Q420" s="31">
        <f t="shared" si="45"/>
        <v>0</v>
      </c>
      <c r="R420" s="74">
        <f t="shared" si="46"/>
        <v>0</v>
      </c>
      <c r="S420" s="74">
        <f t="shared" si="47"/>
        <v>0</v>
      </c>
      <c r="T420" s="75">
        <f t="shared" si="48"/>
        <v>0</v>
      </c>
      <c r="U420" s="76" t="s">
        <v>51</v>
      </c>
      <c r="V420" s="113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</row>
    <row r="421" spans="5:97" ht="15" customHeight="1">
      <c r="E421" s="110"/>
      <c r="F421" s="41"/>
      <c r="G421" s="42"/>
      <c r="H421" s="43"/>
      <c r="I421" s="43"/>
      <c r="J421" s="43"/>
      <c r="K421" s="43"/>
      <c r="L421" s="44"/>
      <c r="M421" s="186"/>
      <c r="N421" s="28" t="str">
        <f t="shared" si="42"/>
        <v xml:space="preserve"> </v>
      </c>
      <c r="O421" s="29" t="str">
        <f t="shared" si="43"/>
        <v xml:space="preserve"> </v>
      </c>
      <c r="P421" s="46">
        <f t="shared" si="44"/>
        <v>0</v>
      </c>
      <c r="Q421" s="47">
        <f t="shared" si="45"/>
        <v>0</v>
      </c>
      <c r="R421" s="48">
        <f t="shared" si="46"/>
        <v>0</v>
      </c>
      <c r="S421" s="48">
        <f t="shared" si="47"/>
        <v>0</v>
      </c>
      <c r="T421" s="49">
        <f t="shared" si="48"/>
        <v>0</v>
      </c>
      <c r="U421" s="50" t="s">
        <v>51</v>
      </c>
      <c r="V421" s="115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</row>
    <row r="422" spans="5:97" ht="15" customHeight="1" thickBot="1">
      <c r="E422" s="78"/>
      <c r="F422" s="59"/>
      <c r="G422" s="60"/>
      <c r="H422" s="61"/>
      <c r="I422" s="61"/>
      <c r="J422" s="61"/>
      <c r="K422" s="61"/>
      <c r="L422" s="62"/>
      <c r="M422" s="187"/>
      <c r="N422" s="161" t="str">
        <f t="shared" si="42"/>
        <v xml:space="preserve"> </v>
      </c>
      <c r="O422" s="162" t="str">
        <f t="shared" si="43"/>
        <v xml:space="preserve"> </v>
      </c>
      <c r="P422" s="66">
        <f t="shared" si="44"/>
        <v>0</v>
      </c>
      <c r="Q422" s="67">
        <f t="shared" si="45"/>
        <v>0</v>
      </c>
      <c r="R422" s="68">
        <f t="shared" si="46"/>
        <v>0</v>
      </c>
      <c r="S422" s="68">
        <f t="shared" si="47"/>
        <v>0</v>
      </c>
      <c r="T422" s="69">
        <f t="shared" si="48"/>
        <v>0</v>
      </c>
      <c r="U422" s="70" t="s">
        <v>51</v>
      </c>
      <c r="V422" s="114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</row>
    <row r="423" spans="5:97" ht="15" customHeight="1">
      <c r="E423" s="108"/>
      <c r="F423" s="23"/>
      <c r="G423" s="72"/>
      <c r="H423" s="25"/>
      <c r="I423" s="25"/>
      <c r="J423" s="25"/>
      <c r="K423" s="25"/>
      <c r="L423" s="26"/>
      <c r="M423" s="186"/>
      <c r="N423" s="28" t="str">
        <f t="shared" si="42"/>
        <v xml:space="preserve"> </v>
      </c>
      <c r="O423" s="29" t="str">
        <f t="shared" si="43"/>
        <v xml:space="preserve"> </v>
      </c>
      <c r="P423" s="73">
        <f t="shared" si="44"/>
        <v>0</v>
      </c>
      <c r="Q423" s="31">
        <f t="shared" si="45"/>
        <v>0</v>
      </c>
      <c r="R423" s="74">
        <f t="shared" si="46"/>
        <v>0</v>
      </c>
      <c r="S423" s="74">
        <f t="shared" si="47"/>
        <v>0</v>
      </c>
      <c r="T423" s="75">
        <f t="shared" si="48"/>
        <v>0</v>
      </c>
      <c r="U423" s="76"/>
      <c r="V423" s="11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</row>
    <row r="424" spans="5:97" ht="15" customHeight="1">
      <c r="E424" s="110"/>
      <c r="F424" s="41"/>
      <c r="G424" s="42"/>
      <c r="H424" s="43"/>
      <c r="I424" s="43"/>
      <c r="J424" s="43"/>
      <c r="K424" s="43"/>
      <c r="L424" s="44"/>
      <c r="M424" s="186"/>
      <c r="N424" s="28" t="str">
        <f t="shared" si="42"/>
        <v xml:space="preserve"> </v>
      </c>
      <c r="O424" s="29" t="str">
        <f t="shared" si="43"/>
        <v xml:space="preserve"> </v>
      </c>
      <c r="P424" s="46">
        <f t="shared" si="44"/>
        <v>0</v>
      </c>
      <c r="Q424" s="47">
        <f t="shared" si="45"/>
        <v>0</v>
      </c>
      <c r="R424" s="48">
        <f t="shared" si="46"/>
        <v>0</v>
      </c>
      <c r="S424" s="48">
        <f t="shared" si="47"/>
        <v>0</v>
      </c>
      <c r="T424" s="49">
        <f t="shared" si="48"/>
        <v>0</v>
      </c>
      <c r="U424" s="50"/>
      <c r="V424" s="115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</row>
    <row r="425" spans="5:97" ht="15" customHeight="1" thickBot="1">
      <c r="E425" s="78"/>
      <c r="F425" s="59"/>
      <c r="G425" s="60"/>
      <c r="H425" s="61"/>
      <c r="I425" s="61"/>
      <c r="J425" s="61"/>
      <c r="K425" s="61"/>
      <c r="L425" s="62"/>
      <c r="M425" s="187"/>
      <c r="N425" s="161" t="str">
        <f t="shared" si="42"/>
        <v xml:space="preserve"> </v>
      </c>
      <c r="O425" s="162" t="str">
        <f t="shared" si="43"/>
        <v xml:space="preserve"> </v>
      </c>
      <c r="P425" s="66">
        <f t="shared" si="44"/>
        <v>0</v>
      </c>
      <c r="Q425" s="67">
        <f t="shared" si="45"/>
        <v>0</v>
      </c>
      <c r="R425" s="68">
        <f t="shared" si="46"/>
        <v>0</v>
      </c>
      <c r="S425" s="68">
        <f t="shared" si="47"/>
        <v>0</v>
      </c>
      <c r="T425" s="69">
        <f t="shared" si="48"/>
        <v>0</v>
      </c>
      <c r="U425" s="70"/>
      <c r="V425" s="114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</row>
    <row r="426" spans="5:97" ht="15" customHeight="1">
      <c r="E426" s="108"/>
      <c r="F426" s="23"/>
      <c r="G426" s="72"/>
      <c r="H426" s="25"/>
      <c r="I426" s="25"/>
      <c r="J426" s="25"/>
      <c r="K426" s="25"/>
      <c r="L426" s="26"/>
      <c r="M426" s="186"/>
      <c r="N426" s="28" t="str">
        <f t="shared" si="42"/>
        <v xml:space="preserve"> </v>
      </c>
      <c r="O426" s="29" t="str">
        <f t="shared" si="43"/>
        <v xml:space="preserve"> </v>
      </c>
      <c r="P426" s="73">
        <f t="shared" si="44"/>
        <v>0</v>
      </c>
      <c r="Q426" s="31">
        <f t="shared" si="45"/>
        <v>0</v>
      </c>
      <c r="R426" s="74">
        <f t="shared" si="46"/>
        <v>0</v>
      </c>
      <c r="S426" s="74">
        <f t="shared" si="47"/>
        <v>0</v>
      </c>
      <c r="T426" s="75">
        <f t="shared" si="48"/>
        <v>0</v>
      </c>
      <c r="U426" s="76" t="s">
        <v>46</v>
      </c>
      <c r="V426" s="113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</row>
    <row r="427" spans="5:97" ht="15" customHeight="1">
      <c r="E427" s="110"/>
      <c r="F427" s="41"/>
      <c r="G427" s="42"/>
      <c r="H427" s="43"/>
      <c r="I427" s="43"/>
      <c r="J427" s="43"/>
      <c r="K427" s="43"/>
      <c r="L427" s="44"/>
      <c r="M427" s="186"/>
      <c r="N427" s="28" t="str">
        <f t="shared" si="42"/>
        <v xml:space="preserve"> </v>
      </c>
      <c r="O427" s="29" t="str">
        <f t="shared" si="43"/>
        <v xml:space="preserve"> </v>
      </c>
      <c r="P427" s="46">
        <f t="shared" si="44"/>
        <v>0</v>
      </c>
      <c r="Q427" s="47">
        <f t="shared" si="45"/>
        <v>0</v>
      </c>
      <c r="R427" s="48">
        <f t="shared" si="46"/>
        <v>0</v>
      </c>
      <c r="S427" s="48">
        <f t="shared" si="47"/>
        <v>0</v>
      </c>
      <c r="T427" s="49">
        <f t="shared" si="48"/>
        <v>0</v>
      </c>
      <c r="U427" s="50" t="s">
        <v>46</v>
      </c>
      <c r="V427" s="115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</row>
    <row r="428" spans="5:97" ht="15" customHeight="1" thickBot="1">
      <c r="E428" s="78"/>
      <c r="F428" s="59"/>
      <c r="G428" s="60"/>
      <c r="H428" s="61"/>
      <c r="I428" s="61"/>
      <c r="J428" s="61"/>
      <c r="K428" s="61"/>
      <c r="L428" s="62"/>
      <c r="M428" s="187"/>
      <c r="N428" s="161" t="str">
        <f t="shared" si="42"/>
        <v xml:space="preserve"> </v>
      </c>
      <c r="O428" s="162" t="str">
        <f t="shared" si="43"/>
        <v xml:space="preserve"> </v>
      </c>
      <c r="P428" s="66">
        <f t="shared" si="44"/>
        <v>0</v>
      </c>
      <c r="Q428" s="67">
        <f t="shared" si="45"/>
        <v>0</v>
      </c>
      <c r="R428" s="68">
        <f t="shared" si="46"/>
        <v>0</v>
      </c>
      <c r="S428" s="68">
        <f t="shared" si="47"/>
        <v>0</v>
      </c>
      <c r="T428" s="69">
        <f t="shared" si="48"/>
        <v>0</v>
      </c>
      <c r="U428" s="70" t="s">
        <v>46</v>
      </c>
      <c r="V428" s="114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</row>
    <row r="429" spans="5:97" ht="15" customHeight="1" thickBot="1">
      <c r="E429" s="84"/>
      <c r="F429" s="85"/>
      <c r="G429" s="86"/>
      <c r="H429" s="87"/>
      <c r="I429" s="87"/>
      <c r="J429" s="87"/>
      <c r="K429" s="87"/>
      <c r="L429" s="88"/>
      <c r="M429" s="89"/>
      <c r="N429" s="157" t="str">
        <f t="shared" si="42"/>
        <v xml:space="preserve"> </v>
      </c>
      <c r="O429" s="158" t="str">
        <f t="shared" si="43"/>
        <v xml:space="preserve"> </v>
      </c>
      <c r="P429" s="90">
        <f t="shared" si="44"/>
        <v>0</v>
      </c>
      <c r="Q429" s="91">
        <f t="shared" si="45"/>
        <v>0</v>
      </c>
      <c r="R429" s="92">
        <f t="shared" si="46"/>
        <v>0</v>
      </c>
      <c r="S429" s="92">
        <f t="shared" si="47"/>
        <v>0</v>
      </c>
      <c r="T429" s="93">
        <f t="shared" si="48"/>
        <v>0</v>
      </c>
      <c r="U429" s="94" t="s">
        <v>46</v>
      </c>
      <c r="V429" s="133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</row>
    <row r="430" spans="5:97" ht="15" customHeight="1">
      <c r="E430" s="108"/>
      <c r="F430" s="23"/>
      <c r="G430" s="72"/>
      <c r="H430" s="25"/>
      <c r="I430" s="25"/>
      <c r="J430" s="25"/>
      <c r="K430" s="25"/>
      <c r="L430" s="26"/>
      <c r="M430" s="186"/>
      <c r="N430" s="28" t="str">
        <f t="shared" si="42"/>
        <v xml:space="preserve"> </v>
      </c>
      <c r="O430" s="29" t="str">
        <f t="shared" si="43"/>
        <v xml:space="preserve"> </v>
      </c>
      <c r="P430" s="73">
        <f t="shared" si="44"/>
        <v>0</v>
      </c>
      <c r="Q430" s="31">
        <f t="shared" si="45"/>
        <v>0</v>
      </c>
      <c r="R430" s="74">
        <f t="shared" si="46"/>
        <v>0</v>
      </c>
      <c r="S430" s="74">
        <f t="shared" si="47"/>
        <v>0</v>
      </c>
      <c r="T430" s="75">
        <f t="shared" si="48"/>
        <v>0</v>
      </c>
      <c r="U430" s="76"/>
      <c r="V430" s="113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</row>
    <row r="431" spans="5:97" ht="15" customHeight="1">
      <c r="E431" s="110"/>
      <c r="F431" s="41"/>
      <c r="G431" s="42"/>
      <c r="H431" s="43"/>
      <c r="I431" s="43"/>
      <c r="J431" s="43"/>
      <c r="K431" s="43"/>
      <c r="L431" s="44"/>
      <c r="M431" s="186"/>
      <c r="N431" s="28" t="str">
        <f t="shared" si="42"/>
        <v xml:space="preserve"> </v>
      </c>
      <c r="O431" s="29" t="str">
        <f t="shared" si="43"/>
        <v xml:space="preserve"> </v>
      </c>
      <c r="P431" s="46">
        <f t="shared" si="44"/>
        <v>0</v>
      </c>
      <c r="Q431" s="47">
        <f t="shared" si="45"/>
        <v>0</v>
      </c>
      <c r="R431" s="48">
        <f t="shared" si="46"/>
        <v>0</v>
      </c>
      <c r="S431" s="48">
        <f t="shared" si="47"/>
        <v>0</v>
      </c>
      <c r="T431" s="49">
        <f t="shared" si="48"/>
        <v>0</v>
      </c>
      <c r="U431" s="50"/>
      <c r="V431" s="115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</row>
    <row r="432" spans="5:97" ht="15" customHeight="1" thickBot="1">
      <c r="E432" s="78"/>
      <c r="F432" s="59"/>
      <c r="G432" s="60"/>
      <c r="H432" s="61"/>
      <c r="I432" s="61"/>
      <c r="J432" s="61"/>
      <c r="K432" s="61"/>
      <c r="L432" s="62"/>
      <c r="M432" s="187"/>
      <c r="N432" s="161" t="str">
        <f t="shared" si="42"/>
        <v xml:space="preserve"> </v>
      </c>
      <c r="O432" s="162" t="str">
        <f t="shared" si="43"/>
        <v xml:space="preserve"> </v>
      </c>
      <c r="P432" s="66">
        <f t="shared" si="44"/>
        <v>0</v>
      </c>
      <c r="Q432" s="67">
        <f t="shared" si="45"/>
        <v>0</v>
      </c>
      <c r="R432" s="68">
        <f t="shared" si="46"/>
        <v>0</v>
      </c>
      <c r="S432" s="68">
        <f t="shared" si="47"/>
        <v>0</v>
      </c>
      <c r="T432" s="69">
        <f t="shared" si="48"/>
        <v>0</v>
      </c>
      <c r="U432" s="70"/>
      <c r="V432" s="114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</row>
    <row r="433" spans="5:97" ht="15" customHeight="1">
      <c r="E433" s="108"/>
      <c r="F433" s="23"/>
      <c r="G433" s="72"/>
      <c r="H433" s="25"/>
      <c r="I433" s="25"/>
      <c r="J433" s="25"/>
      <c r="K433" s="25"/>
      <c r="L433" s="199"/>
      <c r="M433" s="186"/>
      <c r="N433" s="28" t="str">
        <f t="shared" si="42"/>
        <v xml:space="preserve"> </v>
      </c>
      <c r="O433" s="29" t="str">
        <f t="shared" si="43"/>
        <v xml:space="preserve"> </v>
      </c>
      <c r="P433" s="73">
        <f t="shared" si="44"/>
        <v>0</v>
      </c>
      <c r="Q433" s="31">
        <f t="shared" si="45"/>
        <v>0</v>
      </c>
      <c r="R433" s="74">
        <f t="shared" si="46"/>
        <v>0</v>
      </c>
      <c r="S433" s="74">
        <f t="shared" si="47"/>
        <v>0</v>
      </c>
      <c r="T433" s="75">
        <f t="shared" si="48"/>
        <v>0</v>
      </c>
      <c r="U433" s="76" t="s">
        <v>51</v>
      </c>
      <c r="V433" s="11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</row>
    <row r="434" spans="5:97" ht="15" customHeight="1">
      <c r="E434" s="110"/>
      <c r="F434" s="41"/>
      <c r="G434" s="42"/>
      <c r="H434" s="43"/>
      <c r="I434" s="43"/>
      <c r="J434" s="43"/>
      <c r="K434" s="43"/>
      <c r="L434" s="199"/>
      <c r="M434" s="186"/>
      <c r="N434" s="28" t="str">
        <f t="shared" si="42"/>
        <v xml:space="preserve"> </v>
      </c>
      <c r="O434" s="29" t="str">
        <f t="shared" si="43"/>
        <v xml:space="preserve"> </v>
      </c>
      <c r="P434" s="46">
        <f t="shared" si="44"/>
        <v>0</v>
      </c>
      <c r="Q434" s="47">
        <f t="shared" si="45"/>
        <v>0</v>
      </c>
      <c r="R434" s="48">
        <f t="shared" si="46"/>
        <v>0</v>
      </c>
      <c r="S434" s="48">
        <f t="shared" si="47"/>
        <v>0</v>
      </c>
      <c r="T434" s="49">
        <f t="shared" si="48"/>
        <v>0</v>
      </c>
      <c r="U434" s="50" t="s">
        <v>51</v>
      </c>
      <c r="V434" s="115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</row>
    <row r="435" spans="5:97" ht="15" customHeight="1">
      <c r="E435" s="110"/>
      <c r="F435" s="41"/>
      <c r="G435" s="42"/>
      <c r="H435" s="43"/>
      <c r="I435" s="43"/>
      <c r="J435" s="43"/>
      <c r="K435" s="43"/>
      <c r="L435" s="199"/>
      <c r="M435" s="186"/>
      <c r="N435" s="28" t="str">
        <f t="shared" si="42"/>
        <v xml:space="preserve"> </v>
      </c>
      <c r="O435" s="29" t="str">
        <f t="shared" si="43"/>
        <v xml:space="preserve"> </v>
      </c>
      <c r="P435" s="46">
        <f t="shared" si="44"/>
        <v>0</v>
      </c>
      <c r="Q435" s="47">
        <f t="shared" si="45"/>
        <v>0</v>
      </c>
      <c r="R435" s="48">
        <f t="shared" si="46"/>
        <v>0</v>
      </c>
      <c r="S435" s="48">
        <f t="shared" si="47"/>
        <v>0</v>
      </c>
      <c r="T435" s="49">
        <f t="shared" si="48"/>
        <v>0</v>
      </c>
      <c r="U435" s="50" t="s">
        <v>51</v>
      </c>
      <c r="V435" s="11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</row>
    <row r="436" spans="5:97" ht="15" customHeight="1">
      <c r="E436" s="110"/>
      <c r="F436" s="41"/>
      <c r="G436" s="42"/>
      <c r="H436" s="43"/>
      <c r="I436" s="43"/>
      <c r="J436" s="43"/>
      <c r="K436" s="43"/>
      <c r="L436" s="199"/>
      <c r="M436" s="186"/>
      <c r="N436" s="28" t="str">
        <f t="shared" si="42"/>
        <v xml:space="preserve"> </v>
      </c>
      <c r="O436" s="29" t="str">
        <f t="shared" si="43"/>
        <v xml:space="preserve"> </v>
      </c>
      <c r="P436" s="46">
        <f t="shared" si="44"/>
        <v>0</v>
      </c>
      <c r="Q436" s="47">
        <f t="shared" si="45"/>
        <v>0</v>
      </c>
      <c r="R436" s="48">
        <f t="shared" si="46"/>
        <v>0</v>
      </c>
      <c r="S436" s="48">
        <f t="shared" si="47"/>
        <v>0</v>
      </c>
      <c r="T436" s="49">
        <f t="shared" si="48"/>
        <v>0</v>
      </c>
      <c r="U436" s="50" t="s">
        <v>51</v>
      </c>
      <c r="V436" s="115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</row>
    <row r="437" spans="5:97" ht="15" customHeight="1">
      <c r="E437" s="110"/>
      <c r="F437" s="41"/>
      <c r="G437" s="42"/>
      <c r="H437" s="43"/>
      <c r="I437" s="43"/>
      <c r="J437" s="43"/>
      <c r="K437" s="43"/>
      <c r="L437" s="199"/>
      <c r="M437" s="186"/>
      <c r="N437" s="28" t="str">
        <f t="shared" si="42"/>
        <v xml:space="preserve"> </v>
      </c>
      <c r="O437" s="29" t="str">
        <f t="shared" si="43"/>
        <v xml:space="preserve"> </v>
      </c>
      <c r="P437" s="46">
        <f t="shared" si="44"/>
        <v>0</v>
      </c>
      <c r="Q437" s="47">
        <f t="shared" si="45"/>
        <v>0</v>
      </c>
      <c r="R437" s="48">
        <f t="shared" si="46"/>
        <v>0</v>
      </c>
      <c r="S437" s="48">
        <f t="shared" si="47"/>
        <v>0</v>
      </c>
      <c r="T437" s="49">
        <f t="shared" si="48"/>
        <v>0</v>
      </c>
      <c r="U437" s="50" t="s">
        <v>51</v>
      </c>
      <c r="V437" s="115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</row>
    <row r="438" spans="5:97" ht="15" customHeight="1">
      <c r="E438" s="110"/>
      <c r="F438" s="41"/>
      <c r="G438" s="42"/>
      <c r="H438" s="43"/>
      <c r="I438" s="43"/>
      <c r="J438" s="43"/>
      <c r="K438" s="43"/>
      <c r="L438" s="199"/>
      <c r="M438" s="186"/>
      <c r="N438" s="28" t="str">
        <f t="shared" si="42"/>
        <v xml:space="preserve"> </v>
      </c>
      <c r="O438" s="29" t="str">
        <f t="shared" si="43"/>
        <v xml:space="preserve"> </v>
      </c>
      <c r="P438" s="46">
        <f t="shared" si="44"/>
        <v>0</v>
      </c>
      <c r="Q438" s="47">
        <f t="shared" si="45"/>
        <v>0</v>
      </c>
      <c r="R438" s="48">
        <f t="shared" si="46"/>
        <v>0</v>
      </c>
      <c r="S438" s="48">
        <f t="shared" si="47"/>
        <v>0</v>
      </c>
      <c r="T438" s="49">
        <f t="shared" si="48"/>
        <v>0</v>
      </c>
      <c r="U438" s="50" t="s">
        <v>51</v>
      </c>
      <c r="V438" s="115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</row>
    <row r="439" spans="5:97" ht="15" customHeight="1">
      <c r="E439" s="110"/>
      <c r="F439" s="41"/>
      <c r="G439" s="42"/>
      <c r="H439" s="43"/>
      <c r="I439" s="43"/>
      <c r="J439" s="43"/>
      <c r="K439" s="43"/>
      <c r="L439" s="199"/>
      <c r="M439" s="186"/>
      <c r="N439" s="28" t="str">
        <f t="shared" si="42"/>
        <v xml:space="preserve"> </v>
      </c>
      <c r="O439" s="29" t="str">
        <f t="shared" si="43"/>
        <v xml:space="preserve"> </v>
      </c>
      <c r="P439" s="46">
        <f t="shared" si="44"/>
        <v>0</v>
      </c>
      <c r="Q439" s="47">
        <f t="shared" si="45"/>
        <v>0</v>
      </c>
      <c r="R439" s="48">
        <f t="shared" si="46"/>
        <v>0</v>
      </c>
      <c r="S439" s="48">
        <f t="shared" si="47"/>
        <v>0</v>
      </c>
      <c r="T439" s="49">
        <f t="shared" si="48"/>
        <v>0</v>
      </c>
      <c r="U439" s="50" t="s">
        <v>51</v>
      </c>
      <c r="V439" s="115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</row>
    <row r="440" spans="5:97" ht="15" customHeight="1">
      <c r="E440" s="110"/>
      <c r="F440" s="41"/>
      <c r="G440" s="42"/>
      <c r="H440" s="43"/>
      <c r="I440" s="43"/>
      <c r="J440" s="43"/>
      <c r="K440" s="43"/>
      <c r="L440" s="199"/>
      <c r="M440" s="186"/>
      <c r="N440" s="28" t="str">
        <f t="shared" si="42"/>
        <v xml:space="preserve"> </v>
      </c>
      <c r="O440" s="29" t="str">
        <f t="shared" si="43"/>
        <v xml:space="preserve"> </v>
      </c>
      <c r="P440" s="46">
        <f t="shared" si="44"/>
        <v>0</v>
      </c>
      <c r="Q440" s="47">
        <f t="shared" si="45"/>
        <v>0</v>
      </c>
      <c r="R440" s="48">
        <f t="shared" si="46"/>
        <v>0</v>
      </c>
      <c r="S440" s="48">
        <f t="shared" si="47"/>
        <v>0</v>
      </c>
      <c r="T440" s="49">
        <f t="shared" si="48"/>
        <v>0</v>
      </c>
      <c r="U440" s="50" t="s">
        <v>51</v>
      </c>
      <c r="V440" s="115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</row>
    <row r="441" spans="5:97" ht="15" customHeight="1">
      <c r="E441" s="110"/>
      <c r="F441" s="41"/>
      <c r="G441" s="42"/>
      <c r="H441" s="43"/>
      <c r="I441" s="43"/>
      <c r="J441" s="43"/>
      <c r="K441" s="43"/>
      <c r="L441" s="199"/>
      <c r="M441" s="186"/>
      <c r="N441" s="28" t="str">
        <f t="shared" si="42"/>
        <v xml:space="preserve"> </v>
      </c>
      <c r="O441" s="29" t="str">
        <f t="shared" si="43"/>
        <v xml:space="preserve"> </v>
      </c>
      <c r="P441" s="46">
        <f t="shared" si="44"/>
        <v>0</v>
      </c>
      <c r="Q441" s="47">
        <f t="shared" si="45"/>
        <v>0</v>
      </c>
      <c r="R441" s="48">
        <f t="shared" si="46"/>
        <v>0</v>
      </c>
      <c r="S441" s="48">
        <f t="shared" si="47"/>
        <v>0</v>
      </c>
      <c r="T441" s="49">
        <f t="shared" si="48"/>
        <v>0</v>
      </c>
      <c r="U441" s="50" t="s">
        <v>51</v>
      </c>
      <c r="V441" s="115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</row>
    <row r="442" spans="5:97" ht="15" customHeight="1" thickBot="1">
      <c r="E442" s="78"/>
      <c r="F442" s="59"/>
      <c r="G442" s="60"/>
      <c r="H442" s="61"/>
      <c r="I442" s="61"/>
      <c r="J442" s="61"/>
      <c r="K442" s="61"/>
      <c r="L442" s="200"/>
      <c r="M442" s="187"/>
      <c r="N442" s="161" t="str">
        <f t="shared" si="42"/>
        <v xml:space="preserve"> </v>
      </c>
      <c r="O442" s="162" t="str">
        <f t="shared" si="43"/>
        <v xml:space="preserve"> </v>
      </c>
      <c r="P442" s="66">
        <f t="shared" si="44"/>
        <v>0</v>
      </c>
      <c r="Q442" s="67">
        <f t="shared" si="45"/>
        <v>0</v>
      </c>
      <c r="R442" s="68">
        <f t="shared" si="46"/>
        <v>0</v>
      </c>
      <c r="S442" s="68">
        <f t="shared" si="47"/>
        <v>0</v>
      </c>
      <c r="T442" s="69">
        <f t="shared" si="48"/>
        <v>0</v>
      </c>
      <c r="U442" s="70" t="s">
        <v>51</v>
      </c>
      <c r="V442" s="114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</row>
    <row r="443" spans="5:97" ht="15" customHeight="1">
      <c r="E443" s="108"/>
      <c r="F443" s="23"/>
      <c r="G443" s="72"/>
      <c r="H443" s="25"/>
      <c r="I443" s="201"/>
      <c r="J443" s="25"/>
      <c r="K443" s="25"/>
      <c r="L443" s="199"/>
      <c r="M443" s="186"/>
      <c r="N443" s="28" t="str">
        <f t="shared" si="42"/>
        <v xml:space="preserve"> </v>
      </c>
      <c r="O443" s="29" t="str">
        <f t="shared" si="43"/>
        <v xml:space="preserve"> </v>
      </c>
      <c r="P443" s="73">
        <f t="shared" si="44"/>
        <v>0</v>
      </c>
      <c r="Q443" s="31">
        <f t="shared" si="45"/>
        <v>0</v>
      </c>
      <c r="R443" s="74">
        <f t="shared" si="46"/>
        <v>0</v>
      </c>
      <c r="S443" s="74">
        <f t="shared" si="47"/>
        <v>0</v>
      </c>
      <c r="T443" s="75">
        <f t="shared" si="48"/>
        <v>0</v>
      </c>
      <c r="U443" s="76" t="s">
        <v>51</v>
      </c>
      <c r="V443" s="11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</row>
    <row r="444" spans="5:97" ht="15" customHeight="1">
      <c r="E444" s="110"/>
      <c r="F444" s="41"/>
      <c r="G444" s="42"/>
      <c r="H444" s="43"/>
      <c r="I444" s="43"/>
      <c r="J444" s="43"/>
      <c r="K444" s="43"/>
      <c r="L444" s="202"/>
      <c r="M444" s="186"/>
      <c r="N444" s="28" t="str">
        <f t="shared" si="42"/>
        <v xml:space="preserve"> </v>
      </c>
      <c r="O444" s="29" t="str">
        <f t="shared" si="43"/>
        <v xml:space="preserve"> </v>
      </c>
      <c r="P444" s="46">
        <f t="shared" si="44"/>
        <v>0</v>
      </c>
      <c r="Q444" s="47">
        <f t="shared" si="45"/>
        <v>0</v>
      </c>
      <c r="R444" s="48">
        <f t="shared" si="46"/>
        <v>0</v>
      </c>
      <c r="S444" s="48">
        <f t="shared" si="47"/>
        <v>0</v>
      </c>
      <c r="T444" s="49">
        <f t="shared" si="48"/>
        <v>0</v>
      </c>
      <c r="U444" s="50" t="s">
        <v>51</v>
      </c>
      <c r="V444" s="115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</row>
    <row r="445" spans="5:97" ht="15" customHeight="1">
      <c r="E445" s="110"/>
      <c r="F445" s="41"/>
      <c r="G445" s="42"/>
      <c r="H445" s="43"/>
      <c r="I445" s="43"/>
      <c r="J445" s="43"/>
      <c r="K445" s="43"/>
      <c r="L445" s="202"/>
      <c r="M445" s="186"/>
      <c r="N445" s="28" t="str">
        <f t="shared" si="42"/>
        <v xml:space="preserve"> </v>
      </c>
      <c r="O445" s="29" t="str">
        <f t="shared" si="43"/>
        <v xml:space="preserve"> </v>
      </c>
      <c r="P445" s="46">
        <f t="shared" si="44"/>
        <v>0</v>
      </c>
      <c r="Q445" s="47">
        <f t="shared" si="45"/>
        <v>0</v>
      </c>
      <c r="R445" s="48">
        <f t="shared" si="46"/>
        <v>0</v>
      </c>
      <c r="S445" s="48">
        <f t="shared" si="47"/>
        <v>0</v>
      </c>
      <c r="T445" s="49">
        <f t="shared" si="48"/>
        <v>0</v>
      </c>
      <c r="U445" s="50" t="s">
        <v>51</v>
      </c>
      <c r="V445" s="11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</row>
    <row r="446" spans="5:97" ht="15" customHeight="1">
      <c r="E446" s="110"/>
      <c r="F446" s="41"/>
      <c r="G446" s="42"/>
      <c r="H446" s="43"/>
      <c r="I446" s="43"/>
      <c r="J446" s="43"/>
      <c r="K446" s="43"/>
      <c r="L446" s="202"/>
      <c r="M446" s="186"/>
      <c r="N446" s="28" t="str">
        <f t="shared" si="42"/>
        <v xml:space="preserve"> </v>
      </c>
      <c r="O446" s="29" t="str">
        <f t="shared" si="43"/>
        <v xml:space="preserve"> </v>
      </c>
      <c r="P446" s="46">
        <f t="shared" si="44"/>
        <v>0</v>
      </c>
      <c r="Q446" s="47">
        <f t="shared" si="45"/>
        <v>0</v>
      </c>
      <c r="R446" s="48">
        <f t="shared" si="46"/>
        <v>0</v>
      </c>
      <c r="S446" s="48">
        <f t="shared" si="47"/>
        <v>0</v>
      </c>
      <c r="T446" s="49">
        <f t="shared" si="48"/>
        <v>0</v>
      </c>
      <c r="U446" s="50" t="s">
        <v>51</v>
      </c>
      <c r="V446" s="115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</row>
    <row r="447" spans="5:97" ht="15" customHeight="1">
      <c r="E447" s="110"/>
      <c r="F447" s="41"/>
      <c r="G447" s="42"/>
      <c r="H447" s="43"/>
      <c r="I447" s="43"/>
      <c r="J447" s="43"/>
      <c r="K447" s="43"/>
      <c r="L447" s="202"/>
      <c r="M447" s="186"/>
      <c r="N447" s="28" t="str">
        <f t="shared" si="42"/>
        <v xml:space="preserve"> </v>
      </c>
      <c r="O447" s="29" t="str">
        <f t="shared" si="43"/>
        <v xml:space="preserve"> </v>
      </c>
      <c r="P447" s="46">
        <f t="shared" si="44"/>
        <v>0</v>
      </c>
      <c r="Q447" s="47">
        <f t="shared" si="45"/>
        <v>0</v>
      </c>
      <c r="R447" s="48">
        <f t="shared" si="46"/>
        <v>0</v>
      </c>
      <c r="S447" s="48">
        <f t="shared" si="47"/>
        <v>0</v>
      </c>
      <c r="T447" s="49">
        <f t="shared" si="48"/>
        <v>0</v>
      </c>
      <c r="U447" s="50" t="s">
        <v>51</v>
      </c>
      <c r="V447" s="115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</row>
    <row r="448" spans="5:97" ht="15" customHeight="1">
      <c r="E448" s="203"/>
      <c r="F448" s="204"/>
      <c r="G448" s="116"/>
      <c r="H448" s="112"/>
      <c r="I448" s="112"/>
      <c r="J448" s="112"/>
      <c r="K448" s="112"/>
      <c r="L448" s="205"/>
      <c r="M448" s="206"/>
      <c r="N448" s="207" t="str">
        <f t="shared" si="42"/>
        <v xml:space="preserve"> </v>
      </c>
      <c r="O448" s="208" t="str">
        <f t="shared" si="43"/>
        <v xml:space="preserve"> </v>
      </c>
      <c r="P448" s="209">
        <f t="shared" si="44"/>
        <v>0</v>
      </c>
      <c r="Q448" s="210">
        <f t="shared" si="45"/>
        <v>0</v>
      </c>
      <c r="R448" s="211">
        <f t="shared" si="46"/>
        <v>0</v>
      </c>
      <c r="S448" s="211">
        <f t="shared" si="47"/>
        <v>0</v>
      </c>
      <c r="T448" s="209">
        <f t="shared" si="48"/>
        <v>0</v>
      </c>
      <c r="U448" s="212" t="s">
        <v>51</v>
      </c>
      <c r="V448" s="115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</row>
    <row r="449" spans="5:97" ht="15" customHeight="1">
      <c r="E449" s="110"/>
      <c r="F449" s="41"/>
      <c r="G449" s="42"/>
      <c r="H449" s="43"/>
      <c r="I449" s="43"/>
      <c r="J449" s="43"/>
      <c r="K449" s="43"/>
      <c r="L449" s="202"/>
      <c r="M449" s="186"/>
      <c r="N449" s="28" t="str">
        <f t="shared" si="42"/>
        <v xml:space="preserve"> </v>
      </c>
      <c r="O449" s="29" t="str">
        <f t="shared" si="43"/>
        <v xml:space="preserve"> </v>
      </c>
      <c r="P449" s="46">
        <f t="shared" si="44"/>
        <v>0</v>
      </c>
      <c r="Q449" s="47">
        <f t="shared" si="45"/>
        <v>0</v>
      </c>
      <c r="R449" s="48">
        <f t="shared" si="46"/>
        <v>0</v>
      </c>
      <c r="S449" s="48">
        <f t="shared" si="47"/>
        <v>0</v>
      </c>
      <c r="T449" s="49">
        <f t="shared" si="48"/>
        <v>0</v>
      </c>
      <c r="U449" s="50" t="s">
        <v>51</v>
      </c>
      <c r="V449" s="115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</row>
    <row r="450" spans="5:97" ht="15" customHeight="1">
      <c r="E450" s="110"/>
      <c r="F450" s="41"/>
      <c r="G450" s="42"/>
      <c r="H450" s="43"/>
      <c r="I450" s="43"/>
      <c r="J450" s="43"/>
      <c r="K450" s="43"/>
      <c r="L450" s="202"/>
      <c r="M450" s="186"/>
      <c r="N450" s="28" t="str">
        <f t="shared" si="42"/>
        <v xml:space="preserve"> </v>
      </c>
      <c r="O450" s="29" t="str">
        <f t="shared" si="43"/>
        <v xml:space="preserve"> </v>
      </c>
      <c r="P450" s="46">
        <f t="shared" si="44"/>
        <v>0</v>
      </c>
      <c r="Q450" s="47">
        <f t="shared" si="45"/>
        <v>0</v>
      </c>
      <c r="R450" s="48">
        <f t="shared" si="46"/>
        <v>0</v>
      </c>
      <c r="S450" s="48">
        <f t="shared" si="47"/>
        <v>0</v>
      </c>
      <c r="T450" s="49">
        <f t="shared" si="48"/>
        <v>0</v>
      </c>
      <c r="U450" s="50" t="s">
        <v>51</v>
      </c>
      <c r="V450" s="115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</row>
    <row r="451" spans="5:97" ht="15" customHeight="1">
      <c r="E451" s="110"/>
      <c r="F451" s="41"/>
      <c r="G451" s="42"/>
      <c r="H451" s="43"/>
      <c r="I451" s="43"/>
      <c r="J451" s="43"/>
      <c r="K451" s="43"/>
      <c r="L451" s="202"/>
      <c r="M451" s="186"/>
      <c r="N451" s="28" t="str">
        <f t="shared" si="42"/>
        <v xml:space="preserve"> </v>
      </c>
      <c r="O451" s="29" t="str">
        <f t="shared" si="43"/>
        <v xml:space="preserve"> </v>
      </c>
      <c r="P451" s="46">
        <f t="shared" si="44"/>
        <v>0</v>
      </c>
      <c r="Q451" s="47">
        <f t="shared" si="45"/>
        <v>0</v>
      </c>
      <c r="R451" s="48">
        <f t="shared" si="46"/>
        <v>0</v>
      </c>
      <c r="S451" s="48">
        <f t="shared" si="47"/>
        <v>0</v>
      </c>
      <c r="T451" s="49">
        <f t="shared" si="48"/>
        <v>0</v>
      </c>
      <c r="U451" s="50" t="s">
        <v>51</v>
      </c>
      <c r="V451" s="115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</row>
    <row r="452" spans="5:97" ht="15" customHeight="1">
      <c r="E452" s="110"/>
      <c r="F452" s="41"/>
      <c r="G452" s="42"/>
      <c r="H452" s="43"/>
      <c r="I452" s="43"/>
      <c r="J452" s="43"/>
      <c r="K452" s="43"/>
      <c r="L452" s="202"/>
      <c r="M452" s="186"/>
      <c r="N452" s="28" t="str">
        <f t="shared" ref="N452:N515" si="49">IF(G452=$A$3,(H452-$B$3)/2,IF(G452=$A$4,(H452-$B$4)/4,IF(G452=$A$5,(H452-$B$5)/2,IF(G452=$A$6,(H452-$B$6)/4,IF(G452=$A$7,(H452-$B$7)/2,IF(G452=$A$8,(H452-$B$8)/4,IF(G452=$A$9,(H452-$B$9)/2,IF(G452=$A$10,(H452-$B$10)/4,IF(G452=$A$11,(H452-$B$11)/2,IF(G452=$A$12,(H452-$B$12)/4,IF(G452=$A$13,(H452-$B$13)/2,IF(G452=$A$14,(H452-$B$14)/2,IF(G452=$A$15,(H452-$B$15)/4,IF(G452=$A$16,(H452-$B$16)/2,IF(G452=$A$17,(H452-$B$17)/4,IF(G452=$A$18,(H452-$B$18)/2,IF(G452=$A$19,(H452-$B$19)/4,IF(G452=$A$23,(H452-$B$23)/2,IF(G452=$A$24,(H452-$B$24)/4,IF(G452=$A$20,(H452-$B$20)/2,IF(G452=$A$21,(H452-$B$21)/4,IF(G452=$A$25,(H452-$B$25)/2,IF(G452=$A$26,(H452-$B$26)/4,IF(G452=$A$22,(H452-$B$22)/2," "))))))))))))))))))))))))</f>
        <v xml:space="preserve"> </v>
      </c>
      <c r="O452" s="29" t="str">
        <f t="shared" ref="O452:O515" si="50">IF(G452=$A$3,(I452-$C$3),IF(G452=$A$4,(I452-$C$4),IF(G452=$A$5,(I452-$C$5),IF(G452=$A$6,(I452-$C$6),IF(G452=$A$7,(I452-$C$7),IF(G452=$A$8,(I452-$C$8),IF(G452=$A$9,(I452-$C$9),IF(G452=$A$10,(I452-$C$10),IF(G452=$A$11,(I452-$C$11),IF(G452=$A$12,(I452-$C$12),IF(G452=$A$13,(I452-$C$13),IF(G452=$A$14,(I452-$C$14),IF(G452=$A$15,(I452-$C$15),IF(G452=$A$16,(I452-$C$16),IF(G452=$A$17,(I452-$C$17),IF(G452=$A$18,(I452-$C$18),IF(G452=$A$19,(I452-$C$19),IF(G452=$A$23,(I452-$C$23),IF(G452=$A$24,(I452-$C$24),IF(G452=$A$20,(I452-$C$20),IF(G452=$A$21,(I452-$C$21),IF(G452=$A$25,(I452-$C$25),IF(G452=$A$26,(I452-$C$26),IF(G452=$A$22,(I452-$C$22)," "))))))))))))))))))))))))</f>
        <v xml:space="preserve"> </v>
      </c>
      <c r="P452" s="46">
        <f t="shared" ref="P452:P515" si="51">IFERROR(IF(G452=$A$3,2,IF(G452=$A$4,4,IF(G452=$A$5,2,IF(G452=$A$6,4,IF(G452=$A$7,2,IF(G452=$A$8,4,IF(G452=$A$9,2,IF(G452=$A$10,4,IF(G452=$A$11,2,IF(G452=$A$12,4,IF(G452=$A$13,2,IF(G452=$A$14,2,IF(G452=$A$15,4,IF(G452=$A$16,2,IF(G452=$A$17,4,IF(G452=$A$18,2,IF(G452=$A$19,4,IF(G452=$A$20,2,IF(G452=$A$21,4,IF(G452=$A$23,2,IF(G452=$A$24,4,IF(G452=$A$25,2,IF(G452=$A$26,4,IF(G452=$A$22,2," "))))))))))))))))))))))))*J452,0)</f>
        <v>0</v>
      </c>
      <c r="Q452" s="47">
        <f t="shared" ref="Q452:Q515" si="52">L452</f>
        <v>0</v>
      </c>
      <c r="R452" s="48">
        <f t="shared" ref="R452:R515" si="53">IF(G452=$A$3,N452-$D$3,IF(G452=$A$4,N452-$D$4,IF(G452=$A$5,N452-$D$5,IF(G452=$A$6,N452-$D$6,IF(G452=$A$7,N452-$D$7,IF(G452=$A$8,N452-$D$8,IF(G452=$A$9,N452-$D$9,IF(G452=$A$10,N452-$D$10,IF(G452=$A$11,N452-$D$11,IF(G452=$A$12,N452-D461,IF(G452=$A$13,N452-$D$13,IF(G452=$A$14,N452-$D$14,IF(G452=$A$15,N452-$D$15,IF(G452=$A$16,N452-$D$16,IF(G452=$A$17,N452-$D$17,IF(G452=$A$20,N452-$D$20,IF(G452=$A$21,N452-$D$21,IF(G452=$A$18,N452-$D$18,IF(G452=$A$19,N452-$D$18,IF(G452=$A$23,N452-$D$23,IF(G452=$A$24,N452-$D$23,IF(G452=$A$25,N452-$D$25,IF(G452=$A$26,N452-$D$26,IF(G452=$A$22,N452-$D$22,0))))))))))))))))))))))))</f>
        <v>0</v>
      </c>
      <c r="S452" s="48">
        <f t="shared" ref="S452:S515" si="54">IF(G452=$A$3,O452-$D$3,IF(G452=$A$4,O452-$D$4,IF(G452=$A$5,O452-$D$5,IF(G452=$A$6,O452-$D$6,IF(G452=$A$7,O452-$D$7,IF(G452=$A$8,O452-$D$8,IF(G452=$A$9,O452-$D$9,IF(G452=$A$10,O452-$D$10,IF(G452=$A$11,O452-$D$11,IF(G452=$A$12,O452-$D$12,IF(G452=$A$13,O452-$D$13,IF(G452=$A$14,O452-$D$14,IF(G452=$A$15,O452-$D$15,IF(G452=$A$16,O452-$D$16,IF(G452=$A$17,O452-$D$17,IF(G452=$A$20,O452-$D$21,IF(G452=$A$21,O452-$D$21,IF(G452=$A$18,O452-$D$19,IF(G452=$A$19,O452-$D$19,IF(G452=$A$23,O452-$D$24,IF(G452=$A$24,O452-$D$24,IF(G452=$A$25,O452-$D$25,IF(G452=$A$26,O452-$D$26,IF(G452=$A$22,O452-$D$22,0))))))))))))))))))))))))</f>
        <v>0</v>
      </c>
      <c r="T452" s="49">
        <f t="shared" ref="T452:T515" si="55">P452</f>
        <v>0</v>
      </c>
      <c r="U452" s="50" t="s">
        <v>51</v>
      </c>
      <c r="V452" s="115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</row>
    <row r="453" spans="5:97" ht="15" customHeight="1">
      <c r="E453" s="110"/>
      <c r="F453" s="41"/>
      <c r="G453" s="42"/>
      <c r="H453" s="43"/>
      <c r="I453" s="43"/>
      <c r="J453" s="43"/>
      <c r="K453" s="43"/>
      <c r="L453" s="202"/>
      <c r="M453" s="186"/>
      <c r="N453" s="28" t="str">
        <f t="shared" si="49"/>
        <v xml:space="preserve"> </v>
      </c>
      <c r="O453" s="29" t="str">
        <f t="shared" si="50"/>
        <v xml:space="preserve"> </v>
      </c>
      <c r="P453" s="46">
        <f t="shared" si="51"/>
        <v>0</v>
      </c>
      <c r="Q453" s="47">
        <f t="shared" si="52"/>
        <v>0</v>
      </c>
      <c r="R453" s="48">
        <f t="shared" si="53"/>
        <v>0</v>
      </c>
      <c r="S453" s="48">
        <f t="shared" si="54"/>
        <v>0</v>
      </c>
      <c r="T453" s="49">
        <f t="shared" si="55"/>
        <v>0</v>
      </c>
      <c r="U453" s="50" t="s">
        <v>51</v>
      </c>
      <c r="V453" s="115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</row>
    <row r="454" spans="5:97" ht="15" customHeight="1" thickBot="1">
      <c r="E454" s="78"/>
      <c r="F454" s="59"/>
      <c r="G454" s="60"/>
      <c r="H454" s="61"/>
      <c r="I454" s="61"/>
      <c r="J454" s="61"/>
      <c r="K454" s="61"/>
      <c r="L454" s="213"/>
      <c r="M454" s="187"/>
      <c r="N454" s="161" t="str">
        <f t="shared" si="49"/>
        <v xml:space="preserve"> </v>
      </c>
      <c r="O454" s="162" t="str">
        <f t="shared" si="50"/>
        <v xml:space="preserve"> </v>
      </c>
      <c r="P454" s="66">
        <f t="shared" si="51"/>
        <v>0</v>
      </c>
      <c r="Q454" s="67">
        <f t="shared" si="52"/>
        <v>0</v>
      </c>
      <c r="R454" s="68">
        <f t="shared" si="53"/>
        <v>0</v>
      </c>
      <c r="S454" s="68">
        <f t="shared" si="54"/>
        <v>0</v>
      </c>
      <c r="T454" s="69">
        <f t="shared" si="55"/>
        <v>0</v>
      </c>
      <c r="U454" s="70" t="s">
        <v>51</v>
      </c>
      <c r="V454" s="11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</row>
    <row r="455" spans="5:97" ht="15" customHeight="1">
      <c r="E455" s="108"/>
      <c r="F455" s="23"/>
      <c r="G455" s="72"/>
      <c r="H455" s="25"/>
      <c r="I455" s="25"/>
      <c r="J455" s="25"/>
      <c r="K455" s="25"/>
      <c r="L455" s="199"/>
      <c r="M455" s="186"/>
      <c r="N455" s="28" t="str">
        <f t="shared" si="49"/>
        <v xml:space="preserve"> </v>
      </c>
      <c r="O455" s="29" t="str">
        <f t="shared" si="50"/>
        <v xml:space="preserve"> </v>
      </c>
      <c r="P455" s="73">
        <f t="shared" si="51"/>
        <v>0</v>
      </c>
      <c r="Q455" s="31">
        <f t="shared" si="52"/>
        <v>0</v>
      </c>
      <c r="R455" s="74">
        <f t="shared" si="53"/>
        <v>0</v>
      </c>
      <c r="S455" s="74">
        <f t="shared" si="54"/>
        <v>0</v>
      </c>
      <c r="T455" s="75">
        <f t="shared" si="55"/>
        <v>0</v>
      </c>
      <c r="U455" s="76" t="s">
        <v>51</v>
      </c>
      <c r="V455" s="113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</row>
    <row r="456" spans="5:97" ht="15" customHeight="1">
      <c r="E456" s="110"/>
      <c r="F456" s="41"/>
      <c r="G456" s="42"/>
      <c r="H456" s="43"/>
      <c r="I456" s="43"/>
      <c r="J456" s="43"/>
      <c r="K456" s="43"/>
      <c r="L456" s="202"/>
      <c r="M456" s="186"/>
      <c r="N456" s="28" t="str">
        <f t="shared" si="49"/>
        <v xml:space="preserve"> </v>
      </c>
      <c r="O456" s="29" t="str">
        <f t="shared" si="50"/>
        <v xml:space="preserve"> </v>
      </c>
      <c r="P456" s="46">
        <f t="shared" si="51"/>
        <v>0</v>
      </c>
      <c r="Q456" s="47">
        <f t="shared" si="52"/>
        <v>0</v>
      </c>
      <c r="R456" s="48">
        <f t="shared" si="53"/>
        <v>0</v>
      </c>
      <c r="S456" s="48">
        <f t="shared" si="54"/>
        <v>0</v>
      </c>
      <c r="T456" s="49">
        <f t="shared" si="55"/>
        <v>0</v>
      </c>
      <c r="U456" s="50" t="s">
        <v>51</v>
      </c>
      <c r="V456" s="115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</row>
    <row r="457" spans="5:97" ht="15" customHeight="1">
      <c r="E457" s="110"/>
      <c r="F457" s="41"/>
      <c r="G457" s="42"/>
      <c r="H457" s="43"/>
      <c r="I457" s="43"/>
      <c r="J457" s="43"/>
      <c r="K457" s="43"/>
      <c r="L457" s="202"/>
      <c r="M457" s="186"/>
      <c r="N457" s="28" t="str">
        <f t="shared" si="49"/>
        <v xml:space="preserve"> </v>
      </c>
      <c r="O457" s="29" t="str">
        <f t="shared" si="50"/>
        <v xml:space="preserve"> </v>
      </c>
      <c r="P457" s="46">
        <f t="shared" si="51"/>
        <v>0</v>
      </c>
      <c r="Q457" s="47">
        <f t="shared" si="52"/>
        <v>0</v>
      </c>
      <c r="R457" s="48">
        <f t="shared" si="53"/>
        <v>0</v>
      </c>
      <c r="S457" s="48">
        <f t="shared" si="54"/>
        <v>0</v>
      </c>
      <c r="T457" s="49">
        <f t="shared" si="55"/>
        <v>0</v>
      </c>
      <c r="U457" s="50" t="s">
        <v>51</v>
      </c>
      <c r="V457" s="115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</row>
    <row r="458" spans="5:97" ht="15" customHeight="1">
      <c r="E458" s="110"/>
      <c r="F458" s="41"/>
      <c r="G458" s="42"/>
      <c r="H458" s="43"/>
      <c r="I458" s="43"/>
      <c r="J458" s="43"/>
      <c r="K458" s="43"/>
      <c r="L458" s="202"/>
      <c r="M458" s="186"/>
      <c r="N458" s="28" t="str">
        <f t="shared" si="49"/>
        <v xml:space="preserve"> </v>
      </c>
      <c r="O458" s="29" t="str">
        <f t="shared" si="50"/>
        <v xml:space="preserve"> </v>
      </c>
      <c r="P458" s="46">
        <f t="shared" si="51"/>
        <v>0</v>
      </c>
      <c r="Q458" s="47">
        <f t="shared" si="52"/>
        <v>0</v>
      </c>
      <c r="R458" s="48">
        <f t="shared" si="53"/>
        <v>0</v>
      </c>
      <c r="S458" s="48">
        <f t="shared" si="54"/>
        <v>0</v>
      </c>
      <c r="T458" s="49">
        <f t="shared" si="55"/>
        <v>0</v>
      </c>
      <c r="U458" s="50" t="s">
        <v>51</v>
      </c>
      <c r="V458" s="115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</row>
    <row r="459" spans="5:97" ht="15" customHeight="1">
      <c r="E459" s="110"/>
      <c r="F459" s="41"/>
      <c r="G459" s="42"/>
      <c r="H459" s="43"/>
      <c r="I459" s="43"/>
      <c r="J459" s="43"/>
      <c r="K459" s="43"/>
      <c r="L459" s="202"/>
      <c r="M459" s="186"/>
      <c r="N459" s="28" t="str">
        <f t="shared" si="49"/>
        <v xml:space="preserve"> </v>
      </c>
      <c r="O459" s="29" t="str">
        <f t="shared" si="50"/>
        <v xml:space="preserve"> </v>
      </c>
      <c r="P459" s="46">
        <f t="shared" si="51"/>
        <v>0</v>
      </c>
      <c r="Q459" s="47">
        <f t="shared" si="52"/>
        <v>0</v>
      </c>
      <c r="R459" s="48">
        <f t="shared" si="53"/>
        <v>0</v>
      </c>
      <c r="S459" s="48">
        <f t="shared" si="54"/>
        <v>0</v>
      </c>
      <c r="T459" s="49">
        <f t="shared" si="55"/>
        <v>0</v>
      </c>
      <c r="U459" s="50" t="s">
        <v>51</v>
      </c>
      <c r="V459" s="115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</row>
    <row r="460" spans="5:97" ht="15" customHeight="1">
      <c r="E460" s="110"/>
      <c r="F460" s="41"/>
      <c r="G460" s="42"/>
      <c r="H460" s="43"/>
      <c r="I460" s="43"/>
      <c r="J460" s="43"/>
      <c r="K460" s="43"/>
      <c r="L460" s="202"/>
      <c r="M460" s="186"/>
      <c r="N460" s="28" t="str">
        <f t="shared" si="49"/>
        <v xml:space="preserve"> </v>
      </c>
      <c r="O460" s="29" t="str">
        <f t="shared" si="50"/>
        <v xml:space="preserve"> </v>
      </c>
      <c r="P460" s="46">
        <f t="shared" si="51"/>
        <v>0</v>
      </c>
      <c r="Q460" s="47">
        <f t="shared" si="52"/>
        <v>0</v>
      </c>
      <c r="R460" s="48">
        <f t="shared" si="53"/>
        <v>0</v>
      </c>
      <c r="S460" s="48">
        <f t="shared" si="54"/>
        <v>0</v>
      </c>
      <c r="T460" s="49">
        <f t="shared" si="55"/>
        <v>0</v>
      </c>
      <c r="U460" s="50" t="s">
        <v>51</v>
      </c>
      <c r="V460" s="115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</row>
    <row r="461" spans="5:97" ht="15" customHeight="1" thickBot="1">
      <c r="E461" s="78"/>
      <c r="F461" s="59"/>
      <c r="G461" s="60"/>
      <c r="H461" s="61"/>
      <c r="I461" s="61"/>
      <c r="J461" s="61"/>
      <c r="K461" s="61"/>
      <c r="L461" s="213"/>
      <c r="M461" s="187"/>
      <c r="N461" s="161" t="str">
        <f t="shared" si="49"/>
        <v xml:space="preserve"> </v>
      </c>
      <c r="O461" s="162" t="str">
        <f t="shared" si="50"/>
        <v xml:space="preserve"> </v>
      </c>
      <c r="P461" s="66">
        <f t="shared" si="51"/>
        <v>0</v>
      </c>
      <c r="Q461" s="67">
        <f t="shared" si="52"/>
        <v>0</v>
      </c>
      <c r="R461" s="68">
        <f t="shared" si="53"/>
        <v>0</v>
      </c>
      <c r="S461" s="68">
        <f t="shared" si="54"/>
        <v>0</v>
      </c>
      <c r="T461" s="69">
        <f t="shared" si="55"/>
        <v>0</v>
      </c>
      <c r="U461" s="70" t="s">
        <v>51</v>
      </c>
      <c r="V461" s="114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</row>
    <row r="462" spans="5:97" ht="15" customHeight="1">
      <c r="E462" s="108"/>
      <c r="F462" s="23"/>
      <c r="G462" s="72"/>
      <c r="H462" s="25"/>
      <c r="I462" s="25"/>
      <c r="J462" s="25"/>
      <c r="K462" s="25"/>
      <c r="L462" s="199"/>
      <c r="M462" s="186"/>
      <c r="N462" s="28" t="str">
        <f t="shared" si="49"/>
        <v xml:space="preserve"> </v>
      </c>
      <c r="O462" s="29" t="str">
        <f t="shared" si="50"/>
        <v xml:space="preserve"> </v>
      </c>
      <c r="P462" s="73">
        <f t="shared" si="51"/>
        <v>0</v>
      </c>
      <c r="Q462" s="31">
        <f t="shared" si="52"/>
        <v>0</v>
      </c>
      <c r="R462" s="74">
        <f t="shared" si="53"/>
        <v>0</v>
      </c>
      <c r="S462" s="74">
        <f t="shared" si="54"/>
        <v>0</v>
      </c>
      <c r="T462" s="75">
        <f t="shared" si="55"/>
        <v>0</v>
      </c>
      <c r="U462" s="76" t="s">
        <v>51</v>
      </c>
      <c r="V462" s="113" t="s">
        <v>58</v>
      </c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</row>
    <row r="463" spans="5:97" ht="15" customHeight="1" thickBot="1">
      <c r="E463" s="78"/>
      <c r="F463" s="59"/>
      <c r="G463" s="60"/>
      <c r="H463" s="61"/>
      <c r="I463" s="61"/>
      <c r="J463" s="61"/>
      <c r="K463" s="61"/>
      <c r="L463" s="213"/>
      <c r="M463" s="187"/>
      <c r="N463" s="161" t="str">
        <f t="shared" si="49"/>
        <v xml:space="preserve"> </v>
      </c>
      <c r="O463" s="162" t="str">
        <f t="shared" si="50"/>
        <v xml:space="preserve"> </v>
      </c>
      <c r="P463" s="66">
        <f t="shared" si="51"/>
        <v>0</v>
      </c>
      <c r="Q463" s="67">
        <f t="shared" si="52"/>
        <v>0</v>
      </c>
      <c r="R463" s="68">
        <f t="shared" si="53"/>
        <v>0</v>
      </c>
      <c r="S463" s="68">
        <f t="shared" si="54"/>
        <v>0</v>
      </c>
      <c r="T463" s="69">
        <f t="shared" si="55"/>
        <v>0</v>
      </c>
      <c r="U463" s="70" t="s">
        <v>51</v>
      </c>
      <c r="V463" s="114" t="s">
        <v>58</v>
      </c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</row>
    <row r="464" spans="5:97" ht="15" customHeight="1">
      <c r="E464" s="108"/>
      <c r="F464" s="23"/>
      <c r="G464" s="72"/>
      <c r="H464" s="25"/>
      <c r="I464" s="25"/>
      <c r="J464" s="25"/>
      <c r="K464" s="25"/>
      <c r="L464" s="199"/>
      <c r="M464" s="186"/>
      <c r="N464" s="28" t="str">
        <f t="shared" si="49"/>
        <v xml:space="preserve"> </v>
      </c>
      <c r="O464" s="29" t="str">
        <f t="shared" si="50"/>
        <v xml:space="preserve"> </v>
      </c>
      <c r="P464" s="73">
        <f t="shared" si="51"/>
        <v>0</v>
      </c>
      <c r="Q464" s="31">
        <f t="shared" si="52"/>
        <v>0</v>
      </c>
      <c r="R464" s="74">
        <f t="shared" si="53"/>
        <v>0</v>
      </c>
      <c r="S464" s="74">
        <f t="shared" si="54"/>
        <v>0</v>
      </c>
      <c r="T464" s="75">
        <f t="shared" si="55"/>
        <v>0</v>
      </c>
      <c r="U464" s="76" t="s">
        <v>51</v>
      </c>
      <c r="V464" s="113" t="s">
        <v>60</v>
      </c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</row>
    <row r="465" spans="5:97" ht="15" customHeight="1" thickBot="1">
      <c r="E465" s="78"/>
      <c r="F465" s="59"/>
      <c r="G465" s="60"/>
      <c r="H465" s="61"/>
      <c r="I465" s="61"/>
      <c r="J465" s="61"/>
      <c r="K465" s="61"/>
      <c r="L465" s="213"/>
      <c r="M465" s="187"/>
      <c r="N465" s="161" t="str">
        <f t="shared" si="49"/>
        <v xml:space="preserve"> </v>
      </c>
      <c r="O465" s="162" t="str">
        <f t="shared" si="50"/>
        <v xml:space="preserve"> </v>
      </c>
      <c r="P465" s="66">
        <f t="shared" si="51"/>
        <v>0</v>
      </c>
      <c r="Q465" s="67">
        <f t="shared" si="52"/>
        <v>0</v>
      </c>
      <c r="R465" s="68">
        <f t="shared" si="53"/>
        <v>0</v>
      </c>
      <c r="S465" s="68">
        <f t="shared" si="54"/>
        <v>0</v>
      </c>
      <c r="T465" s="69">
        <f t="shared" si="55"/>
        <v>0</v>
      </c>
      <c r="U465" s="70" t="s">
        <v>51</v>
      </c>
      <c r="V465" s="114" t="s">
        <v>60</v>
      </c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</row>
    <row r="466" spans="5:97" ht="15" customHeight="1" thickBot="1">
      <c r="E466" s="84"/>
      <c r="F466" s="85"/>
      <c r="G466" s="86"/>
      <c r="H466" s="87"/>
      <c r="I466" s="87"/>
      <c r="J466" s="87"/>
      <c r="K466" s="87"/>
      <c r="L466" s="214"/>
      <c r="M466" s="89"/>
      <c r="N466" s="157" t="str">
        <f t="shared" si="49"/>
        <v xml:space="preserve"> </v>
      </c>
      <c r="O466" s="158" t="str">
        <f t="shared" si="50"/>
        <v xml:space="preserve"> </v>
      </c>
      <c r="P466" s="90">
        <f t="shared" si="51"/>
        <v>0</v>
      </c>
      <c r="Q466" s="91">
        <f t="shared" si="52"/>
        <v>0</v>
      </c>
      <c r="R466" s="92">
        <f t="shared" si="53"/>
        <v>0</v>
      </c>
      <c r="S466" s="92">
        <f t="shared" si="54"/>
        <v>0</v>
      </c>
      <c r="T466" s="93">
        <f t="shared" si="55"/>
        <v>0</v>
      </c>
      <c r="U466" s="94" t="s">
        <v>46</v>
      </c>
      <c r="V466" s="133" t="s">
        <v>58</v>
      </c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</row>
    <row r="467" spans="5:97" ht="15" customHeight="1" thickBot="1">
      <c r="E467" s="84"/>
      <c r="F467" s="85"/>
      <c r="G467" s="86"/>
      <c r="H467" s="87"/>
      <c r="I467" s="87"/>
      <c r="J467" s="87"/>
      <c r="K467" s="87"/>
      <c r="L467" s="214"/>
      <c r="M467" s="89"/>
      <c r="N467" s="157" t="str">
        <f t="shared" si="49"/>
        <v xml:space="preserve"> </v>
      </c>
      <c r="O467" s="158" t="str">
        <f t="shared" si="50"/>
        <v xml:space="preserve"> </v>
      </c>
      <c r="P467" s="90">
        <f t="shared" si="51"/>
        <v>0</v>
      </c>
      <c r="Q467" s="91">
        <f t="shared" si="52"/>
        <v>0</v>
      </c>
      <c r="R467" s="92">
        <f t="shared" si="53"/>
        <v>0</v>
      </c>
      <c r="S467" s="92">
        <f t="shared" si="54"/>
        <v>0</v>
      </c>
      <c r="T467" s="93">
        <f t="shared" si="55"/>
        <v>0</v>
      </c>
      <c r="U467" s="94" t="s">
        <v>51</v>
      </c>
      <c r="V467" s="133" t="s">
        <v>58</v>
      </c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</row>
    <row r="468" spans="5:97" ht="15" customHeight="1">
      <c r="E468" s="108"/>
      <c r="F468" s="23"/>
      <c r="G468" s="72"/>
      <c r="H468" s="25"/>
      <c r="I468" s="25"/>
      <c r="J468" s="25"/>
      <c r="K468" s="25"/>
      <c r="L468" s="199"/>
      <c r="M468" s="186"/>
      <c r="N468" s="28" t="str">
        <f t="shared" si="49"/>
        <v xml:space="preserve"> </v>
      </c>
      <c r="O468" s="29" t="str">
        <f t="shared" si="50"/>
        <v xml:space="preserve"> </v>
      </c>
      <c r="P468" s="73">
        <f t="shared" si="51"/>
        <v>0</v>
      </c>
      <c r="Q468" s="31">
        <f t="shared" si="52"/>
        <v>0</v>
      </c>
      <c r="R468" s="74">
        <f t="shared" si="53"/>
        <v>0</v>
      </c>
      <c r="S468" s="74">
        <f t="shared" si="54"/>
        <v>0</v>
      </c>
      <c r="T468" s="75">
        <f t="shared" si="55"/>
        <v>0</v>
      </c>
      <c r="U468" s="76" t="s">
        <v>51</v>
      </c>
      <c r="V468" s="113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</row>
    <row r="469" spans="5:97" ht="15" customHeight="1">
      <c r="E469" s="110"/>
      <c r="F469" s="41"/>
      <c r="G469" s="42"/>
      <c r="H469" s="43"/>
      <c r="I469" s="43"/>
      <c r="J469" s="43"/>
      <c r="K469" s="43"/>
      <c r="L469" s="202"/>
      <c r="M469" s="186"/>
      <c r="N469" s="28" t="str">
        <f t="shared" si="49"/>
        <v xml:space="preserve"> </v>
      </c>
      <c r="O469" s="29" t="str">
        <f t="shared" si="50"/>
        <v xml:space="preserve"> </v>
      </c>
      <c r="P469" s="46">
        <f t="shared" si="51"/>
        <v>0</v>
      </c>
      <c r="Q469" s="47">
        <f t="shared" si="52"/>
        <v>0</v>
      </c>
      <c r="R469" s="48">
        <f t="shared" si="53"/>
        <v>0</v>
      </c>
      <c r="S469" s="48">
        <f t="shared" si="54"/>
        <v>0</v>
      </c>
      <c r="T469" s="49">
        <f t="shared" si="55"/>
        <v>0</v>
      </c>
      <c r="U469" s="50" t="s">
        <v>51</v>
      </c>
      <c r="V469" s="115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</row>
    <row r="470" spans="5:97" ht="15" customHeight="1">
      <c r="E470" s="110"/>
      <c r="F470" s="41"/>
      <c r="G470" s="42"/>
      <c r="H470" s="43"/>
      <c r="I470" s="43"/>
      <c r="J470" s="43"/>
      <c r="K470" s="43"/>
      <c r="L470" s="202"/>
      <c r="M470" s="186"/>
      <c r="N470" s="28" t="str">
        <f t="shared" si="49"/>
        <v xml:space="preserve"> </v>
      </c>
      <c r="O470" s="29" t="str">
        <f t="shared" si="50"/>
        <v xml:space="preserve"> </v>
      </c>
      <c r="P470" s="46">
        <f t="shared" si="51"/>
        <v>0</v>
      </c>
      <c r="Q470" s="47">
        <f t="shared" si="52"/>
        <v>0</v>
      </c>
      <c r="R470" s="48">
        <f t="shared" si="53"/>
        <v>0</v>
      </c>
      <c r="S470" s="48">
        <f t="shared" si="54"/>
        <v>0</v>
      </c>
      <c r="T470" s="49">
        <f t="shared" si="55"/>
        <v>0</v>
      </c>
      <c r="U470" s="50" t="s">
        <v>51</v>
      </c>
      <c r="V470" s="115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</row>
    <row r="471" spans="5:97" ht="15" customHeight="1" thickBot="1">
      <c r="E471" s="78"/>
      <c r="F471" s="59"/>
      <c r="G471" s="60"/>
      <c r="H471" s="61"/>
      <c r="I471" s="61"/>
      <c r="J471" s="61"/>
      <c r="K471" s="61"/>
      <c r="L471" s="213"/>
      <c r="M471" s="187"/>
      <c r="N471" s="161" t="str">
        <f t="shared" si="49"/>
        <v xml:space="preserve"> </v>
      </c>
      <c r="O471" s="162" t="str">
        <f t="shared" si="50"/>
        <v xml:space="preserve"> </v>
      </c>
      <c r="P471" s="66">
        <f t="shared" si="51"/>
        <v>0</v>
      </c>
      <c r="Q471" s="67">
        <f t="shared" si="52"/>
        <v>0</v>
      </c>
      <c r="R471" s="68">
        <f t="shared" si="53"/>
        <v>0</v>
      </c>
      <c r="S471" s="68">
        <f t="shared" si="54"/>
        <v>0</v>
      </c>
      <c r="T471" s="69">
        <f t="shared" si="55"/>
        <v>0</v>
      </c>
      <c r="U471" s="70" t="s">
        <v>51</v>
      </c>
      <c r="V471" s="114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</row>
    <row r="472" spans="5:97" ht="15" customHeight="1">
      <c r="E472" s="108"/>
      <c r="F472" s="23"/>
      <c r="G472" s="72"/>
      <c r="H472" s="25"/>
      <c r="I472" s="25"/>
      <c r="J472" s="25"/>
      <c r="K472" s="25"/>
      <c r="L472" s="199"/>
      <c r="M472" s="186"/>
      <c r="N472" s="28" t="str">
        <f t="shared" si="49"/>
        <v xml:space="preserve"> </v>
      </c>
      <c r="O472" s="29" t="str">
        <f t="shared" si="50"/>
        <v xml:space="preserve"> </v>
      </c>
      <c r="P472" s="73">
        <f t="shared" si="51"/>
        <v>0</v>
      </c>
      <c r="Q472" s="31">
        <f t="shared" si="52"/>
        <v>0</v>
      </c>
      <c r="R472" s="74">
        <f t="shared" si="53"/>
        <v>0</v>
      </c>
      <c r="S472" s="74">
        <f t="shared" si="54"/>
        <v>0</v>
      </c>
      <c r="T472" s="75">
        <f t="shared" si="55"/>
        <v>0</v>
      </c>
      <c r="U472" s="76" t="s">
        <v>51</v>
      </c>
      <c r="V472" s="113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</row>
    <row r="473" spans="5:97" ht="15" customHeight="1" thickBot="1">
      <c r="E473" s="78"/>
      <c r="F473" s="59"/>
      <c r="G473" s="60"/>
      <c r="H473" s="61"/>
      <c r="I473" s="61"/>
      <c r="J473" s="61"/>
      <c r="K473" s="61"/>
      <c r="L473" s="213"/>
      <c r="M473" s="187"/>
      <c r="N473" s="161" t="str">
        <f t="shared" si="49"/>
        <v xml:space="preserve"> </v>
      </c>
      <c r="O473" s="162" t="str">
        <f t="shared" si="50"/>
        <v xml:space="preserve"> </v>
      </c>
      <c r="P473" s="66">
        <f t="shared" si="51"/>
        <v>0</v>
      </c>
      <c r="Q473" s="67">
        <f t="shared" si="52"/>
        <v>0</v>
      </c>
      <c r="R473" s="68">
        <f t="shared" si="53"/>
        <v>0</v>
      </c>
      <c r="S473" s="68">
        <f t="shared" si="54"/>
        <v>0</v>
      </c>
      <c r="T473" s="69">
        <f t="shared" si="55"/>
        <v>0</v>
      </c>
      <c r="U473" s="70" t="s">
        <v>51</v>
      </c>
      <c r="V473" s="114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</row>
    <row r="474" spans="5:97" ht="15" customHeight="1">
      <c r="E474" s="108"/>
      <c r="F474" s="23"/>
      <c r="G474" s="72"/>
      <c r="H474" s="25"/>
      <c r="I474" s="25"/>
      <c r="J474" s="25"/>
      <c r="K474" s="25"/>
      <c r="L474" s="199"/>
      <c r="M474" s="186"/>
      <c r="N474" s="28" t="str">
        <f t="shared" si="49"/>
        <v xml:space="preserve"> </v>
      </c>
      <c r="O474" s="29" t="str">
        <f t="shared" si="50"/>
        <v xml:space="preserve"> </v>
      </c>
      <c r="P474" s="73">
        <f t="shared" si="51"/>
        <v>0</v>
      </c>
      <c r="Q474" s="31">
        <f t="shared" si="52"/>
        <v>0</v>
      </c>
      <c r="R474" s="74">
        <f t="shared" si="53"/>
        <v>0</v>
      </c>
      <c r="S474" s="74">
        <f t="shared" si="54"/>
        <v>0</v>
      </c>
      <c r="T474" s="75">
        <f t="shared" si="55"/>
        <v>0</v>
      </c>
      <c r="U474" s="76" t="s">
        <v>51</v>
      </c>
      <c r="V474" s="113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</row>
    <row r="475" spans="5:97" ht="15" customHeight="1">
      <c r="E475" s="110"/>
      <c r="F475" s="41"/>
      <c r="G475" s="42"/>
      <c r="H475" s="43"/>
      <c r="I475" s="43"/>
      <c r="J475" s="43"/>
      <c r="K475" s="43"/>
      <c r="L475" s="202"/>
      <c r="M475" s="186"/>
      <c r="N475" s="28" t="str">
        <f t="shared" si="49"/>
        <v xml:space="preserve"> </v>
      </c>
      <c r="O475" s="29" t="str">
        <f t="shared" si="50"/>
        <v xml:space="preserve"> </v>
      </c>
      <c r="P475" s="46">
        <f t="shared" si="51"/>
        <v>0</v>
      </c>
      <c r="Q475" s="167">
        <f t="shared" si="52"/>
        <v>0</v>
      </c>
      <c r="R475" s="168">
        <f t="shared" si="53"/>
        <v>0</v>
      </c>
      <c r="S475" s="168">
        <f t="shared" si="54"/>
        <v>0</v>
      </c>
      <c r="T475" s="169">
        <f t="shared" si="55"/>
        <v>0</v>
      </c>
      <c r="U475" s="170"/>
      <c r="V475" s="11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</row>
    <row r="476" spans="5:97" ht="15" customHeight="1" thickBot="1">
      <c r="E476" s="78"/>
      <c r="F476" s="59"/>
      <c r="G476" s="60"/>
      <c r="H476" s="61"/>
      <c r="I476" s="61"/>
      <c r="J476" s="61"/>
      <c r="K476" s="61"/>
      <c r="L476" s="213"/>
      <c r="M476" s="187"/>
      <c r="N476" s="161" t="str">
        <f t="shared" si="49"/>
        <v xml:space="preserve"> </v>
      </c>
      <c r="O476" s="162" t="str">
        <f t="shared" si="50"/>
        <v xml:space="preserve"> </v>
      </c>
      <c r="P476" s="66">
        <f t="shared" si="51"/>
        <v>0</v>
      </c>
      <c r="Q476" s="171">
        <f t="shared" si="52"/>
        <v>0</v>
      </c>
      <c r="R476" s="172">
        <f t="shared" si="53"/>
        <v>0</v>
      </c>
      <c r="S476" s="172">
        <f t="shared" si="54"/>
        <v>0</v>
      </c>
      <c r="T476" s="173">
        <f t="shared" si="55"/>
        <v>0</v>
      </c>
      <c r="U476" s="174"/>
      <c r="V476" s="114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</row>
    <row r="477" spans="5:97" ht="15" customHeight="1" thickBot="1">
      <c r="E477" s="84"/>
      <c r="F477" s="85"/>
      <c r="G477" s="86"/>
      <c r="H477" s="87"/>
      <c r="I477" s="87"/>
      <c r="J477" s="87"/>
      <c r="K477" s="87"/>
      <c r="L477" s="214"/>
      <c r="M477" s="89"/>
      <c r="N477" s="157" t="str">
        <f t="shared" si="49"/>
        <v xml:space="preserve"> </v>
      </c>
      <c r="O477" s="158" t="str">
        <f t="shared" si="50"/>
        <v xml:space="preserve"> </v>
      </c>
      <c r="P477" s="90">
        <f t="shared" si="51"/>
        <v>0</v>
      </c>
      <c r="Q477" s="91">
        <f t="shared" si="52"/>
        <v>0</v>
      </c>
      <c r="R477" s="92">
        <f t="shared" si="53"/>
        <v>0</v>
      </c>
      <c r="S477" s="92">
        <f t="shared" si="54"/>
        <v>0</v>
      </c>
      <c r="T477" s="93">
        <f t="shared" si="55"/>
        <v>0</v>
      </c>
      <c r="U477" s="94" t="s">
        <v>51</v>
      </c>
      <c r="V477" s="133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</row>
    <row r="478" spans="5:97" ht="15" customHeight="1" thickBot="1">
      <c r="E478" s="84"/>
      <c r="F478" s="85"/>
      <c r="G478" s="86"/>
      <c r="H478" s="87"/>
      <c r="I478" s="87"/>
      <c r="J478" s="87"/>
      <c r="K478" s="87"/>
      <c r="L478" s="214"/>
      <c r="M478" s="89"/>
      <c r="N478" s="157" t="str">
        <f t="shared" si="49"/>
        <v xml:space="preserve"> </v>
      </c>
      <c r="O478" s="158" t="str">
        <f t="shared" si="50"/>
        <v xml:space="preserve"> </v>
      </c>
      <c r="P478" s="90">
        <f t="shared" si="51"/>
        <v>0</v>
      </c>
      <c r="Q478" s="215">
        <f t="shared" si="52"/>
        <v>0</v>
      </c>
      <c r="R478" s="216">
        <f t="shared" si="53"/>
        <v>0</v>
      </c>
      <c r="S478" s="216">
        <f t="shared" si="54"/>
        <v>0</v>
      </c>
      <c r="T478" s="217">
        <f t="shared" si="55"/>
        <v>0</v>
      </c>
      <c r="U478" s="218"/>
      <c r="V478" s="133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</row>
    <row r="479" spans="5:97" ht="15" customHeight="1" thickBot="1">
      <c r="E479" s="84"/>
      <c r="F479" s="85"/>
      <c r="G479" s="86"/>
      <c r="H479" s="87"/>
      <c r="I479" s="87"/>
      <c r="J479" s="87"/>
      <c r="K479" s="87"/>
      <c r="L479" s="214"/>
      <c r="M479" s="89"/>
      <c r="N479" s="157" t="str">
        <f t="shared" si="49"/>
        <v xml:space="preserve"> </v>
      </c>
      <c r="O479" s="158" t="str">
        <f t="shared" si="50"/>
        <v xml:space="preserve"> </v>
      </c>
      <c r="P479" s="90">
        <f t="shared" si="51"/>
        <v>0</v>
      </c>
      <c r="Q479" s="91">
        <f t="shared" si="52"/>
        <v>0</v>
      </c>
      <c r="R479" s="92">
        <f t="shared" si="53"/>
        <v>0</v>
      </c>
      <c r="S479" s="92">
        <f t="shared" si="54"/>
        <v>0</v>
      </c>
      <c r="T479" s="93">
        <f t="shared" si="55"/>
        <v>0</v>
      </c>
      <c r="U479" s="94" t="s">
        <v>51</v>
      </c>
      <c r="V479" s="133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</row>
    <row r="480" spans="5:97" ht="15" customHeight="1">
      <c r="E480" s="108"/>
      <c r="F480" s="23"/>
      <c r="G480" s="72"/>
      <c r="H480" s="25"/>
      <c r="I480" s="25"/>
      <c r="J480" s="25"/>
      <c r="K480" s="25"/>
      <c r="L480" s="199"/>
      <c r="M480" s="186"/>
      <c r="N480" s="28" t="str">
        <f t="shared" si="49"/>
        <v xml:space="preserve"> </v>
      </c>
      <c r="O480" s="29" t="str">
        <f t="shared" si="50"/>
        <v xml:space="preserve"> </v>
      </c>
      <c r="P480" s="73">
        <f t="shared" si="51"/>
        <v>0</v>
      </c>
      <c r="Q480" s="31">
        <f t="shared" si="52"/>
        <v>0</v>
      </c>
      <c r="R480" s="74">
        <f t="shared" si="53"/>
        <v>0</v>
      </c>
      <c r="S480" s="74">
        <f t="shared" si="54"/>
        <v>0</v>
      </c>
      <c r="T480" s="75">
        <f t="shared" si="55"/>
        <v>0</v>
      </c>
      <c r="U480" s="76" t="s">
        <v>51</v>
      </c>
      <c r="V480" s="113" t="s">
        <v>61</v>
      </c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</row>
    <row r="481" spans="5:97" ht="15" customHeight="1">
      <c r="E481" s="110"/>
      <c r="F481" s="41"/>
      <c r="G481" s="42"/>
      <c r="H481" s="43"/>
      <c r="I481" s="43"/>
      <c r="J481" s="43"/>
      <c r="K481" s="43"/>
      <c r="L481" s="202"/>
      <c r="M481" s="186"/>
      <c r="N481" s="28" t="str">
        <f t="shared" si="49"/>
        <v xml:space="preserve"> </v>
      </c>
      <c r="O481" s="29" t="str">
        <f t="shared" si="50"/>
        <v xml:space="preserve"> </v>
      </c>
      <c r="P481" s="46">
        <f t="shared" si="51"/>
        <v>0</v>
      </c>
      <c r="Q481" s="47">
        <f t="shared" si="52"/>
        <v>0</v>
      </c>
      <c r="R481" s="48">
        <f t="shared" si="53"/>
        <v>0</v>
      </c>
      <c r="S481" s="48">
        <f t="shared" si="54"/>
        <v>0</v>
      </c>
      <c r="T481" s="49">
        <f t="shared" si="55"/>
        <v>0</v>
      </c>
      <c r="U481" s="50" t="s">
        <v>51</v>
      </c>
      <c r="V481" s="115" t="s">
        <v>61</v>
      </c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</row>
    <row r="482" spans="5:97" ht="15" customHeight="1">
      <c r="E482" s="110"/>
      <c r="F482" s="41"/>
      <c r="G482" s="42"/>
      <c r="H482" s="43"/>
      <c r="I482" s="43"/>
      <c r="J482" s="43"/>
      <c r="K482" s="43"/>
      <c r="L482" s="202"/>
      <c r="M482" s="186"/>
      <c r="N482" s="28" t="str">
        <f t="shared" si="49"/>
        <v xml:space="preserve"> </v>
      </c>
      <c r="O482" s="29" t="str">
        <f t="shared" si="50"/>
        <v xml:space="preserve"> </v>
      </c>
      <c r="P482" s="46">
        <f t="shared" si="51"/>
        <v>0</v>
      </c>
      <c r="Q482" s="47">
        <f t="shared" si="52"/>
        <v>0</v>
      </c>
      <c r="R482" s="48">
        <f t="shared" si="53"/>
        <v>0</v>
      </c>
      <c r="S482" s="48">
        <f t="shared" si="54"/>
        <v>0</v>
      </c>
      <c r="T482" s="49">
        <f t="shared" si="55"/>
        <v>0</v>
      </c>
      <c r="U482" s="50" t="s">
        <v>51</v>
      </c>
      <c r="V482" s="115" t="s">
        <v>61</v>
      </c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</row>
    <row r="483" spans="5:97" ht="15" customHeight="1">
      <c r="E483" s="110"/>
      <c r="F483" s="41"/>
      <c r="G483" s="42"/>
      <c r="H483" s="43"/>
      <c r="I483" s="43"/>
      <c r="J483" s="43"/>
      <c r="K483" s="43"/>
      <c r="L483" s="202"/>
      <c r="M483" s="186"/>
      <c r="N483" s="28" t="str">
        <f t="shared" si="49"/>
        <v xml:space="preserve"> </v>
      </c>
      <c r="O483" s="29" t="str">
        <f t="shared" si="50"/>
        <v xml:space="preserve"> </v>
      </c>
      <c r="P483" s="46">
        <f t="shared" si="51"/>
        <v>0</v>
      </c>
      <c r="Q483" s="47">
        <f t="shared" si="52"/>
        <v>0</v>
      </c>
      <c r="R483" s="48">
        <f t="shared" si="53"/>
        <v>0</v>
      </c>
      <c r="S483" s="48">
        <f t="shared" si="54"/>
        <v>0</v>
      </c>
      <c r="T483" s="49">
        <f t="shared" si="55"/>
        <v>0</v>
      </c>
      <c r="U483" s="50" t="s">
        <v>51</v>
      </c>
      <c r="V483" s="115" t="s">
        <v>61</v>
      </c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</row>
    <row r="484" spans="5:97" ht="15" customHeight="1" thickBot="1">
      <c r="E484" s="78"/>
      <c r="F484" s="59"/>
      <c r="G484" s="60"/>
      <c r="H484" s="61"/>
      <c r="I484" s="61"/>
      <c r="J484" s="61"/>
      <c r="K484" s="61"/>
      <c r="L484" s="213"/>
      <c r="M484" s="187"/>
      <c r="N484" s="161" t="str">
        <f t="shared" si="49"/>
        <v xml:space="preserve"> </v>
      </c>
      <c r="O484" s="162" t="str">
        <f t="shared" si="50"/>
        <v xml:space="preserve"> </v>
      </c>
      <c r="P484" s="66">
        <f t="shared" si="51"/>
        <v>0</v>
      </c>
      <c r="Q484" s="67">
        <f t="shared" si="52"/>
        <v>0</v>
      </c>
      <c r="R484" s="68">
        <f t="shared" si="53"/>
        <v>0</v>
      </c>
      <c r="S484" s="68">
        <f t="shared" si="54"/>
        <v>0</v>
      </c>
      <c r="T484" s="69">
        <f t="shared" si="55"/>
        <v>0</v>
      </c>
      <c r="U484" s="70" t="s">
        <v>51</v>
      </c>
      <c r="V484" s="114" t="s">
        <v>61</v>
      </c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</row>
    <row r="485" spans="5:97" ht="15" customHeight="1">
      <c r="E485" s="134"/>
      <c r="F485" s="135"/>
      <c r="G485" s="24"/>
      <c r="H485" s="136"/>
      <c r="I485" s="136"/>
      <c r="J485" s="136"/>
      <c r="K485" s="136"/>
      <c r="L485" s="219"/>
      <c r="M485" s="101"/>
      <c r="N485" s="181" t="str">
        <f t="shared" si="49"/>
        <v xml:space="preserve"> </v>
      </c>
      <c r="O485" s="182" t="str">
        <f t="shared" si="50"/>
        <v xml:space="preserve"> </v>
      </c>
      <c r="P485" s="30">
        <f t="shared" si="51"/>
        <v>0</v>
      </c>
      <c r="Q485" s="139">
        <f t="shared" si="52"/>
        <v>0</v>
      </c>
      <c r="R485" s="32">
        <f t="shared" si="53"/>
        <v>0</v>
      </c>
      <c r="S485" s="32">
        <f t="shared" si="54"/>
        <v>0</v>
      </c>
      <c r="T485" s="33">
        <f t="shared" si="55"/>
        <v>0</v>
      </c>
      <c r="U485" s="34" t="s">
        <v>51</v>
      </c>
      <c r="V485" s="132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</row>
    <row r="486" spans="5:97" ht="15" customHeight="1">
      <c r="E486" s="110"/>
      <c r="F486" s="41"/>
      <c r="G486" s="42"/>
      <c r="H486" s="43"/>
      <c r="I486" s="43"/>
      <c r="J486" s="43"/>
      <c r="K486" s="43"/>
      <c r="L486" s="202"/>
      <c r="M486" s="186"/>
      <c r="N486" s="28" t="str">
        <f t="shared" si="49"/>
        <v xml:space="preserve"> </v>
      </c>
      <c r="O486" s="29" t="str">
        <f t="shared" si="50"/>
        <v xml:space="preserve"> </v>
      </c>
      <c r="P486" s="46">
        <f t="shared" si="51"/>
        <v>0</v>
      </c>
      <c r="Q486" s="47">
        <f t="shared" si="52"/>
        <v>0</v>
      </c>
      <c r="R486" s="48">
        <f t="shared" si="53"/>
        <v>0</v>
      </c>
      <c r="S486" s="48">
        <f t="shared" si="54"/>
        <v>0</v>
      </c>
      <c r="T486" s="49">
        <f t="shared" si="55"/>
        <v>0</v>
      </c>
      <c r="U486" s="50" t="s">
        <v>51</v>
      </c>
      <c r="V486" s="115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</row>
    <row r="487" spans="5:97" ht="15" customHeight="1">
      <c r="E487" s="110"/>
      <c r="F487" s="41"/>
      <c r="G487" s="42"/>
      <c r="H487" s="43"/>
      <c r="I487" s="43"/>
      <c r="J487" s="43"/>
      <c r="K487" s="43"/>
      <c r="L487" s="202"/>
      <c r="M487" s="186"/>
      <c r="N487" s="28" t="str">
        <f t="shared" si="49"/>
        <v xml:space="preserve"> </v>
      </c>
      <c r="O487" s="29" t="str">
        <f t="shared" si="50"/>
        <v xml:space="preserve"> </v>
      </c>
      <c r="P487" s="46">
        <f t="shared" si="51"/>
        <v>0</v>
      </c>
      <c r="Q487" s="47">
        <f t="shared" si="52"/>
        <v>0</v>
      </c>
      <c r="R487" s="48">
        <f t="shared" si="53"/>
        <v>0</v>
      </c>
      <c r="S487" s="48">
        <f t="shared" si="54"/>
        <v>0</v>
      </c>
      <c r="T487" s="49">
        <f t="shared" si="55"/>
        <v>0</v>
      </c>
      <c r="U487" s="50" t="s">
        <v>51</v>
      </c>
      <c r="V487" s="115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</row>
    <row r="488" spans="5:97" ht="15" customHeight="1">
      <c r="E488" s="110"/>
      <c r="F488" s="41"/>
      <c r="G488" s="42"/>
      <c r="H488" s="43"/>
      <c r="I488" s="43"/>
      <c r="J488" s="43"/>
      <c r="K488" s="43"/>
      <c r="L488" s="202"/>
      <c r="M488" s="186"/>
      <c r="N488" s="28" t="str">
        <f t="shared" si="49"/>
        <v xml:space="preserve"> </v>
      </c>
      <c r="O488" s="29" t="str">
        <f t="shared" si="50"/>
        <v xml:space="preserve"> </v>
      </c>
      <c r="P488" s="46">
        <f t="shared" si="51"/>
        <v>0</v>
      </c>
      <c r="Q488" s="47">
        <f t="shared" si="52"/>
        <v>0</v>
      </c>
      <c r="R488" s="48">
        <f t="shared" si="53"/>
        <v>0</v>
      </c>
      <c r="S488" s="48">
        <f t="shared" si="54"/>
        <v>0</v>
      </c>
      <c r="T488" s="49">
        <f t="shared" si="55"/>
        <v>0</v>
      </c>
      <c r="U488" s="50" t="s">
        <v>51</v>
      </c>
      <c r="V488" s="115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</row>
    <row r="489" spans="5:97" ht="15" customHeight="1">
      <c r="E489" s="110"/>
      <c r="F489" s="41"/>
      <c r="G489" s="42"/>
      <c r="H489" s="43"/>
      <c r="I489" s="43"/>
      <c r="J489" s="43"/>
      <c r="K489" s="43"/>
      <c r="L489" s="202"/>
      <c r="M489" s="186"/>
      <c r="N489" s="28" t="str">
        <f t="shared" si="49"/>
        <v xml:space="preserve"> </v>
      </c>
      <c r="O489" s="29" t="str">
        <f t="shared" si="50"/>
        <v xml:space="preserve"> </v>
      </c>
      <c r="P489" s="46">
        <f t="shared" si="51"/>
        <v>0</v>
      </c>
      <c r="Q489" s="47">
        <f t="shared" si="52"/>
        <v>0</v>
      </c>
      <c r="R489" s="48">
        <f t="shared" si="53"/>
        <v>0</v>
      </c>
      <c r="S489" s="48">
        <f t="shared" si="54"/>
        <v>0</v>
      </c>
      <c r="T489" s="49">
        <f t="shared" si="55"/>
        <v>0</v>
      </c>
      <c r="U489" s="50" t="s">
        <v>51</v>
      </c>
      <c r="V489" s="115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</row>
    <row r="490" spans="5:97" ht="15" customHeight="1">
      <c r="E490" s="110"/>
      <c r="F490" s="41"/>
      <c r="G490" s="42"/>
      <c r="H490" s="43"/>
      <c r="I490" s="43"/>
      <c r="J490" s="43"/>
      <c r="K490" s="43"/>
      <c r="L490" s="202"/>
      <c r="M490" s="186"/>
      <c r="N490" s="28" t="str">
        <f t="shared" si="49"/>
        <v xml:space="preserve"> </v>
      </c>
      <c r="O490" s="29" t="str">
        <f t="shared" si="50"/>
        <v xml:space="preserve"> </v>
      </c>
      <c r="P490" s="46">
        <f t="shared" si="51"/>
        <v>0</v>
      </c>
      <c r="Q490" s="47">
        <f t="shared" si="52"/>
        <v>0</v>
      </c>
      <c r="R490" s="48">
        <f t="shared" si="53"/>
        <v>0</v>
      </c>
      <c r="S490" s="48">
        <f t="shared" si="54"/>
        <v>0</v>
      </c>
      <c r="T490" s="49">
        <f t="shared" si="55"/>
        <v>0</v>
      </c>
      <c r="U490" s="50" t="s">
        <v>51</v>
      </c>
      <c r="V490" s="115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</row>
    <row r="491" spans="5:97" ht="15" customHeight="1">
      <c r="E491" s="110"/>
      <c r="F491" s="41"/>
      <c r="G491" s="42"/>
      <c r="H491" s="43"/>
      <c r="I491" s="43"/>
      <c r="J491" s="43"/>
      <c r="K491" s="43"/>
      <c r="L491" s="202"/>
      <c r="M491" s="186"/>
      <c r="N491" s="28" t="str">
        <f t="shared" si="49"/>
        <v xml:space="preserve"> </v>
      </c>
      <c r="O491" s="29" t="str">
        <f t="shared" si="50"/>
        <v xml:space="preserve"> </v>
      </c>
      <c r="P491" s="46">
        <f t="shared" si="51"/>
        <v>0</v>
      </c>
      <c r="Q491" s="47">
        <f t="shared" si="52"/>
        <v>0</v>
      </c>
      <c r="R491" s="48">
        <f t="shared" si="53"/>
        <v>0</v>
      </c>
      <c r="S491" s="48">
        <f t="shared" si="54"/>
        <v>0</v>
      </c>
      <c r="T491" s="49">
        <f t="shared" si="55"/>
        <v>0</v>
      </c>
      <c r="U491" s="50" t="s">
        <v>51</v>
      </c>
      <c r="V491" s="115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</row>
    <row r="492" spans="5:97" ht="15" customHeight="1">
      <c r="E492" s="110"/>
      <c r="F492" s="41"/>
      <c r="G492" s="42"/>
      <c r="H492" s="43"/>
      <c r="I492" s="43"/>
      <c r="J492" s="43"/>
      <c r="K492" s="43"/>
      <c r="L492" s="202"/>
      <c r="M492" s="186"/>
      <c r="N492" s="28" t="str">
        <f t="shared" si="49"/>
        <v xml:space="preserve"> </v>
      </c>
      <c r="O492" s="29" t="str">
        <f t="shared" si="50"/>
        <v xml:space="preserve"> </v>
      </c>
      <c r="P492" s="46">
        <f t="shared" si="51"/>
        <v>0</v>
      </c>
      <c r="Q492" s="47">
        <f t="shared" si="52"/>
        <v>0</v>
      </c>
      <c r="R492" s="48">
        <f t="shared" si="53"/>
        <v>0</v>
      </c>
      <c r="S492" s="48">
        <f t="shared" si="54"/>
        <v>0</v>
      </c>
      <c r="T492" s="49">
        <f t="shared" si="55"/>
        <v>0</v>
      </c>
      <c r="U492" s="50" t="s">
        <v>51</v>
      </c>
      <c r="V492" s="115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</row>
    <row r="493" spans="5:97" ht="15" customHeight="1">
      <c r="E493" s="110"/>
      <c r="F493" s="41"/>
      <c r="G493" s="42"/>
      <c r="H493" s="43"/>
      <c r="I493" s="43"/>
      <c r="J493" s="43"/>
      <c r="K493" s="43"/>
      <c r="L493" s="202"/>
      <c r="M493" s="186"/>
      <c r="N493" s="28" t="str">
        <f t="shared" si="49"/>
        <v xml:space="preserve"> </v>
      </c>
      <c r="O493" s="29" t="str">
        <f t="shared" si="50"/>
        <v xml:space="preserve"> </v>
      </c>
      <c r="P493" s="46">
        <f t="shared" si="51"/>
        <v>0</v>
      </c>
      <c r="Q493" s="47">
        <f t="shared" si="52"/>
        <v>0</v>
      </c>
      <c r="R493" s="48">
        <f t="shared" si="53"/>
        <v>0</v>
      </c>
      <c r="S493" s="48">
        <f t="shared" si="54"/>
        <v>0</v>
      </c>
      <c r="T493" s="49">
        <f t="shared" si="55"/>
        <v>0</v>
      </c>
      <c r="U493" s="50" t="s">
        <v>51</v>
      </c>
      <c r="V493" s="115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</row>
    <row r="494" spans="5:97" ht="15" customHeight="1">
      <c r="E494" s="110"/>
      <c r="F494" s="41"/>
      <c r="G494" s="42"/>
      <c r="H494" s="43"/>
      <c r="I494" s="43"/>
      <c r="J494" s="43"/>
      <c r="K494" s="43"/>
      <c r="L494" s="202"/>
      <c r="M494" s="186"/>
      <c r="N494" s="28" t="str">
        <f t="shared" si="49"/>
        <v xml:space="preserve"> </v>
      </c>
      <c r="O494" s="29" t="str">
        <f t="shared" si="50"/>
        <v xml:space="preserve"> </v>
      </c>
      <c r="P494" s="46">
        <f t="shared" si="51"/>
        <v>0</v>
      </c>
      <c r="Q494" s="47">
        <f t="shared" si="52"/>
        <v>0</v>
      </c>
      <c r="R494" s="48">
        <f t="shared" si="53"/>
        <v>0</v>
      </c>
      <c r="S494" s="48">
        <f t="shared" si="54"/>
        <v>0</v>
      </c>
      <c r="T494" s="49">
        <f t="shared" si="55"/>
        <v>0</v>
      </c>
      <c r="U494" s="50" t="s">
        <v>51</v>
      </c>
      <c r="V494" s="115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</row>
    <row r="495" spans="5:97" ht="15" customHeight="1">
      <c r="E495" s="110"/>
      <c r="F495" s="41"/>
      <c r="G495" s="42"/>
      <c r="H495" s="43"/>
      <c r="I495" s="43"/>
      <c r="J495" s="43"/>
      <c r="K495" s="43"/>
      <c r="L495" s="202"/>
      <c r="M495" s="186"/>
      <c r="N495" s="28" t="str">
        <f t="shared" si="49"/>
        <v xml:space="preserve"> </v>
      </c>
      <c r="O495" s="29" t="str">
        <f t="shared" si="50"/>
        <v xml:space="preserve"> </v>
      </c>
      <c r="P495" s="46">
        <f t="shared" si="51"/>
        <v>0</v>
      </c>
      <c r="Q495" s="47">
        <f t="shared" si="52"/>
        <v>0</v>
      </c>
      <c r="R495" s="48">
        <f t="shared" si="53"/>
        <v>0</v>
      </c>
      <c r="S495" s="48">
        <f t="shared" si="54"/>
        <v>0</v>
      </c>
      <c r="T495" s="49">
        <f t="shared" si="55"/>
        <v>0</v>
      </c>
      <c r="U495" s="50" t="s">
        <v>51</v>
      </c>
      <c r="V495" s="11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</row>
    <row r="496" spans="5:97" ht="15" customHeight="1">
      <c r="E496" s="110"/>
      <c r="F496" s="41"/>
      <c r="G496" s="42"/>
      <c r="H496" s="43"/>
      <c r="I496" s="43"/>
      <c r="J496" s="43"/>
      <c r="K496" s="43"/>
      <c r="L496" s="202"/>
      <c r="M496" s="186"/>
      <c r="N496" s="28" t="str">
        <f t="shared" si="49"/>
        <v xml:space="preserve"> </v>
      </c>
      <c r="O496" s="29" t="str">
        <f t="shared" si="50"/>
        <v xml:space="preserve"> </v>
      </c>
      <c r="P496" s="46">
        <f t="shared" si="51"/>
        <v>0</v>
      </c>
      <c r="Q496" s="47">
        <f t="shared" si="52"/>
        <v>0</v>
      </c>
      <c r="R496" s="48">
        <f t="shared" si="53"/>
        <v>0</v>
      </c>
      <c r="S496" s="48">
        <f t="shared" si="54"/>
        <v>0</v>
      </c>
      <c r="T496" s="49">
        <f t="shared" si="55"/>
        <v>0</v>
      </c>
      <c r="U496" s="50" t="s">
        <v>51</v>
      </c>
      <c r="V496" s="115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</row>
    <row r="497" spans="5:97" ht="15" customHeight="1" thickBot="1">
      <c r="E497" s="78"/>
      <c r="F497" s="59"/>
      <c r="G497" s="60"/>
      <c r="H497" s="61"/>
      <c r="I497" s="61"/>
      <c r="J497" s="61"/>
      <c r="K497" s="61"/>
      <c r="L497" s="213"/>
      <c r="M497" s="187"/>
      <c r="N497" s="161" t="str">
        <f t="shared" si="49"/>
        <v xml:space="preserve"> </v>
      </c>
      <c r="O497" s="162" t="str">
        <f t="shared" si="50"/>
        <v xml:space="preserve"> </v>
      </c>
      <c r="P497" s="66">
        <f t="shared" si="51"/>
        <v>0</v>
      </c>
      <c r="Q497" s="67">
        <f t="shared" si="52"/>
        <v>0</v>
      </c>
      <c r="R497" s="68">
        <f t="shared" si="53"/>
        <v>0</v>
      </c>
      <c r="S497" s="68">
        <f t="shared" si="54"/>
        <v>0</v>
      </c>
      <c r="T497" s="69">
        <f t="shared" si="55"/>
        <v>0</v>
      </c>
      <c r="U497" s="70" t="s">
        <v>51</v>
      </c>
      <c r="V497" s="114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</row>
    <row r="498" spans="5:97" ht="15" customHeight="1">
      <c r="E498" s="108"/>
      <c r="F498" s="23"/>
      <c r="G498" s="72"/>
      <c r="H498" s="25"/>
      <c r="I498" s="25"/>
      <c r="J498" s="25"/>
      <c r="K498" s="25"/>
      <c r="L498" s="199"/>
      <c r="M498" s="186"/>
      <c r="N498" s="28" t="str">
        <f t="shared" si="49"/>
        <v xml:space="preserve"> </v>
      </c>
      <c r="O498" s="29" t="str">
        <f t="shared" si="50"/>
        <v xml:space="preserve"> </v>
      </c>
      <c r="P498" s="73">
        <f t="shared" si="51"/>
        <v>0</v>
      </c>
      <c r="Q498" s="31">
        <f t="shared" si="52"/>
        <v>0</v>
      </c>
      <c r="R498" s="74">
        <f t="shared" si="53"/>
        <v>0</v>
      </c>
      <c r="S498" s="74">
        <f t="shared" si="54"/>
        <v>0</v>
      </c>
      <c r="T498" s="75">
        <f t="shared" si="55"/>
        <v>0</v>
      </c>
      <c r="U498" s="76" t="s">
        <v>51</v>
      </c>
      <c r="V498" s="113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</row>
    <row r="499" spans="5:97" ht="15" customHeight="1">
      <c r="E499" s="110"/>
      <c r="F499" s="41"/>
      <c r="G499" s="42"/>
      <c r="H499" s="43"/>
      <c r="I499" s="43"/>
      <c r="J499" s="43"/>
      <c r="K499" s="43"/>
      <c r="L499" s="202"/>
      <c r="M499" s="186"/>
      <c r="N499" s="28" t="str">
        <f t="shared" si="49"/>
        <v xml:space="preserve"> </v>
      </c>
      <c r="O499" s="29" t="str">
        <f t="shared" si="50"/>
        <v xml:space="preserve"> </v>
      </c>
      <c r="P499" s="46">
        <f t="shared" si="51"/>
        <v>0</v>
      </c>
      <c r="Q499" s="47">
        <f t="shared" si="52"/>
        <v>0</v>
      </c>
      <c r="R499" s="48">
        <f t="shared" si="53"/>
        <v>0</v>
      </c>
      <c r="S499" s="48">
        <f t="shared" si="54"/>
        <v>0</v>
      </c>
      <c r="T499" s="49">
        <f t="shared" si="55"/>
        <v>0</v>
      </c>
      <c r="U499" s="50" t="s">
        <v>51</v>
      </c>
      <c r="V499" s="115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</row>
    <row r="500" spans="5:97" ht="15" customHeight="1">
      <c r="E500" s="110"/>
      <c r="F500" s="41"/>
      <c r="G500" s="42"/>
      <c r="H500" s="43"/>
      <c r="I500" s="43"/>
      <c r="J500" s="43"/>
      <c r="K500" s="43"/>
      <c r="L500" s="202"/>
      <c r="M500" s="186"/>
      <c r="N500" s="28" t="str">
        <f t="shared" si="49"/>
        <v xml:space="preserve"> </v>
      </c>
      <c r="O500" s="29" t="str">
        <f t="shared" si="50"/>
        <v xml:space="preserve"> </v>
      </c>
      <c r="P500" s="46">
        <f t="shared" si="51"/>
        <v>0</v>
      </c>
      <c r="Q500" s="47">
        <f t="shared" si="52"/>
        <v>0</v>
      </c>
      <c r="R500" s="48">
        <f t="shared" si="53"/>
        <v>0</v>
      </c>
      <c r="S500" s="48">
        <f t="shared" si="54"/>
        <v>0</v>
      </c>
      <c r="T500" s="49">
        <f t="shared" si="55"/>
        <v>0</v>
      </c>
      <c r="U500" s="50" t="s">
        <v>51</v>
      </c>
      <c r="V500" s="115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</row>
    <row r="501" spans="5:97" ht="15" customHeight="1" thickBot="1">
      <c r="E501" s="78"/>
      <c r="F501" s="59"/>
      <c r="G501" s="60"/>
      <c r="H501" s="61"/>
      <c r="I501" s="61"/>
      <c r="J501" s="61"/>
      <c r="K501" s="61"/>
      <c r="L501" s="213"/>
      <c r="M501" s="187"/>
      <c r="N501" s="161" t="str">
        <f t="shared" si="49"/>
        <v xml:space="preserve"> </v>
      </c>
      <c r="O501" s="162" t="str">
        <f t="shared" si="50"/>
        <v xml:space="preserve"> </v>
      </c>
      <c r="P501" s="66">
        <f t="shared" si="51"/>
        <v>0</v>
      </c>
      <c r="Q501" s="67">
        <f t="shared" si="52"/>
        <v>0</v>
      </c>
      <c r="R501" s="68">
        <f t="shared" si="53"/>
        <v>0</v>
      </c>
      <c r="S501" s="68">
        <f t="shared" si="54"/>
        <v>0</v>
      </c>
      <c r="T501" s="69">
        <f t="shared" si="55"/>
        <v>0</v>
      </c>
      <c r="U501" s="70" t="s">
        <v>51</v>
      </c>
      <c r="V501" s="114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</row>
    <row r="502" spans="5:97" ht="15" customHeight="1">
      <c r="E502" s="108"/>
      <c r="F502" s="23"/>
      <c r="G502" s="72"/>
      <c r="H502" s="25"/>
      <c r="I502" s="25"/>
      <c r="J502" s="25"/>
      <c r="K502" s="25"/>
      <c r="L502" s="199"/>
      <c r="M502" s="186"/>
      <c r="N502" s="28" t="str">
        <f t="shared" si="49"/>
        <v xml:space="preserve"> </v>
      </c>
      <c r="O502" s="29" t="str">
        <f t="shared" si="50"/>
        <v xml:space="preserve"> </v>
      </c>
      <c r="P502" s="73">
        <f t="shared" si="51"/>
        <v>0</v>
      </c>
      <c r="Q502" s="31">
        <f t="shared" si="52"/>
        <v>0</v>
      </c>
      <c r="R502" s="74">
        <f t="shared" si="53"/>
        <v>0</v>
      </c>
      <c r="S502" s="74">
        <f t="shared" si="54"/>
        <v>0</v>
      </c>
      <c r="T502" s="75">
        <f t="shared" si="55"/>
        <v>0</v>
      </c>
      <c r="U502" s="76" t="s">
        <v>51</v>
      </c>
      <c r="V502" s="113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</row>
    <row r="503" spans="5:97" ht="15" customHeight="1">
      <c r="E503" s="110"/>
      <c r="F503" s="41"/>
      <c r="G503" s="42"/>
      <c r="H503" s="43"/>
      <c r="I503" s="43"/>
      <c r="J503" s="43"/>
      <c r="K503" s="43"/>
      <c r="L503" s="202"/>
      <c r="M503" s="186"/>
      <c r="N503" s="28" t="str">
        <f t="shared" si="49"/>
        <v xml:space="preserve"> </v>
      </c>
      <c r="O503" s="29" t="str">
        <f t="shared" si="50"/>
        <v xml:space="preserve"> </v>
      </c>
      <c r="P503" s="46">
        <f t="shared" si="51"/>
        <v>0</v>
      </c>
      <c r="Q503" s="47">
        <f t="shared" si="52"/>
        <v>0</v>
      </c>
      <c r="R503" s="48">
        <f t="shared" si="53"/>
        <v>0</v>
      </c>
      <c r="S503" s="48">
        <f t="shared" si="54"/>
        <v>0</v>
      </c>
      <c r="T503" s="49">
        <f t="shared" si="55"/>
        <v>0</v>
      </c>
      <c r="U503" s="50" t="s">
        <v>51</v>
      </c>
      <c r="V503" s="115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</row>
    <row r="504" spans="5:97" ht="15" customHeight="1">
      <c r="E504" s="110"/>
      <c r="F504" s="41"/>
      <c r="G504" s="42"/>
      <c r="H504" s="43"/>
      <c r="I504" s="43"/>
      <c r="J504" s="43"/>
      <c r="K504" s="43"/>
      <c r="L504" s="202"/>
      <c r="M504" s="186"/>
      <c r="N504" s="28" t="str">
        <f t="shared" si="49"/>
        <v xml:space="preserve"> </v>
      </c>
      <c r="O504" s="29" t="str">
        <f t="shared" si="50"/>
        <v xml:space="preserve"> </v>
      </c>
      <c r="P504" s="46">
        <f t="shared" si="51"/>
        <v>0</v>
      </c>
      <c r="Q504" s="47">
        <f t="shared" si="52"/>
        <v>0</v>
      </c>
      <c r="R504" s="48">
        <f t="shared" si="53"/>
        <v>0</v>
      </c>
      <c r="S504" s="48">
        <f t="shared" si="54"/>
        <v>0</v>
      </c>
      <c r="T504" s="49">
        <f t="shared" si="55"/>
        <v>0</v>
      </c>
      <c r="U504" s="50" t="s">
        <v>51</v>
      </c>
      <c r="V504" s="115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</row>
    <row r="505" spans="5:97" ht="15" customHeight="1" thickBot="1">
      <c r="E505" s="78"/>
      <c r="F505" s="59"/>
      <c r="G505" s="60"/>
      <c r="H505" s="61"/>
      <c r="I505" s="61"/>
      <c r="J505" s="61"/>
      <c r="K505" s="61"/>
      <c r="L505" s="213"/>
      <c r="M505" s="187"/>
      <c r="N505" s="161" t="str">
        <f t="shared" si="49"/>
        <v xml:space="preserve"> </v>
      </c>
      <c r="O505" s="162" t="str">
        <f t="shared" si="50"/>
        <v xml:space="preserve"> </v>
      </c>
      <c r="P505" s="66">
        <f t="shared" si="51"/>
        <v>0</v>
      </c>
      <c r="Q505" s="67">
        <f t="shared" si="52"/>
        <v>0</v>
      </c>
      <c r="R505" s="68">
        <f t="shared" si="53"/>
        <v>0</v>
      </c>
      <c r="S505" s="68">
        <f t="shared" si="54"/>
        <v>0</v>
      </c>
      <c r="T505" s="69">
        <f t="shared" si="55"/>
        <v>0</v>
      </c>
      <c r="U505" s="70" t="s">
        <v>51</v>
      </c>
      <c r="V505" s="114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</row>
    <row r="506" spans="5:97" ht="15" customHeight="1">
      <c r="E506" s="108"/>
      <c r="F506" s="23"/>
      <c r="G506" s="72"/>
      <c r="H506" s="25"/>
      <c r="I506" s="25"/>
      <c r="J506" s="25"/>
      <c r="K506" s="25"/>
      <c r="L506" s="199"/>
      <c r="M506" s="186"/>
      <c r="N506" s="28" t="str">
        <f t="shared" si="49"/>
        <v xml:space="preserve"> </v>
      </c>
      <c r="O506" s="29" t="str">
        <f t="shared" si="50"/>
        <v xml:space="preserve"> </v>
      </c>
      <c r="P506" s="73">
        <f t="shared" si="51"/>
        <v>0</v>
      </c>
      <c r="Q506" s="31">
        <f t="shared" si="52"/>
        <v>0</v>
      </c>
      <c r="R506" s="74">
        <f t="shared" si="53"/>
        <v>0</v>
      </c>
      <c r="S506" s="74">
        <f t="shared" si="54"/>
        <v>0</v>
      </c>
      <c r="T506" s="75">
        <f t="shared" si="55"/>
        <v>0</v>
      </c>
      <c r="U506" s="76" t="s">
        <v>51</v>
      </c>
      <c r="V506" s="113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</row>
    <row r="507" spans="5:97" ht="15" customHeight="1" thickBot="1">
      <c r="E507" s="78"/>
      <c r="F507" s="59"/>
      <c r="G507" s="60"/>
      <c r="H507" s="61"/>
      <c r="I507" s="61"/>
      <c r="J507" s="61"/>
      <c r="K507" s="61"/>
      <c r="L507" s="213"/>
      <c r="M507" s="187"/>
      <c r="N507" s="161" t="str">
        <f t="shared" si="49"/>
        <v xml:space="preserve"> </v>
      </c>
      <c r="O507" s="162" t="str">
        <f t="shared" si="50"/>
        <v xml:space="preserve"> </v>
      </c>
      <c r="P507" s="66">
        <f t="shared" si="51"/>
        <v>0</v>
      </c>
      <c r="Q507" s="67">
        <f t="shared" si="52"/>
        <v>0</v>
      </c>
      <c r="R507" s="68">
        <f t="shared" si="53"/>
        <v>0</v>
      </c>
      <c r="S507" s="68">
        <f t="shared" si="54"/>
        <v>0</v>
      </c>
      <c r="T507" s="69">
        <f t="shared" si="55"/>
        <v>0</v>
      </c>
      <c r="U507" s="70" t="s">
        <v>51</v>
      </c>
      <c r="V507" s="114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</row>
    <row r="508" spans="5:97" ht="15" customHeight="1">
      <c r="E508" s="108"/>
      <c r="F508" s="23"/>
      <c r="G508" s="72"/>
      <c r="H508" s="25"/>
      <c r="I508" s="25"/>
      <c r="J508" s="25"/>
      <c r="K508" s="25"/>
      <c r="L508" s="199"/>
      <c r="M508" s="186"/>
      <c r="N508" s="28" t="str">
        <f t="shared" si="49"/>
        <v xml:space="preserve"> </v>
      </c>
      <c r="O508" s="29" t="str">
        <f t="shared" si="50"/>
        <v xml:space="preserve"> </v>
      </c>
      <c r="P508" s="73">
        <f t="shared" si="51"/>
        <v>0</v>
      </c>
      <c r="Q508" s="163">
        <f t="shared" si="52"/>
        <v>0</v>
      </c>
      <c r="R508" s="164">
        <f t="shared" si="53"/>
        <v>0</v>
      </c>
      <c r="S508" s="164">
        <f t="shared" si="54"/>
        <v>0</v>
      </c>
      <c r="T508" s="165">
        <f t="shared" si="55"/>
        <v>0</v>
      </c>
      <c r="U508" s="166"/>
      <c r="V508" s="113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</row>
    <row r="509" spans="5:97" ht="15" customHeight="1" thickBot="1">
      <c r="E509" s="78"/>
      <c r="F509" s="59"/>
      <c r="G509" s="60"/>
      <c r="H509" s="61"/>
      <c r="I509" s="61"/>
      <c r="J509" s="61"/>
      <c r="K509" s="61"/>
      <c r="L509" s="213"/>
      <c r="M509" s="187"/>
      <c r="N509" s="161" t="str">
        <f t="shared" si="49"/>
        <v xml:space="preserve"> </v>
      </c>
      <c r="O509" s="162" t="str">
        <f t="shared" si="50"/>
        <v xml:space="preserve"> </v>
      </c>
      <c r="P509" s="66">
        <f t="shared" si="51"/>
        <v>0</v>
      </c>
      <c r="Q509" s="171">
        <f t="shared" si="52"/>
        <v>0</v>
      </c>
      <c r="R509" s="172">
        <f t="shared" si="53"/>
        <v>0</v>
      </c>
      <c r="S509" s="172">
        <f t="shared" si="54"/>
        <v>0</v>
      </c>
      <c r="T509" s="173">
        <f t="shared" si="55"/>
        <v>0</v>
      </c>
      <c r="U509" s="174"/>
      <c r="V509" s="114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</row>
    <row r="510" spans="5:97" ht="15" customHeight="1">
      <c r="E510" s="134"/>
      <c r="F510" s="135"/>
      <c r="G510" s="24"/>
      <c r="H510" s="136"/>
      <c r="I510" s="136"/>
      <c r="J510" s="136"/>
      <c r="K510" s="136"/>
      <c r="L510" s="219"/>
      <c r="M510" s="101"/>
      <c r="N510" s="181" t="str">
        <f t="shared" si="49"/>
        <v xml:space="preserve"> </v>
      </c>
      <c r="O510" s="182" t="str">
        <f t="shared" si="50"/>
        <v xml:space="preserve"> </v>
      </c>
      <c r="P510" s="30">
        <f t="shared" si="51"/>
        <v>0</v>
      </c>
      <c r="Q510" s="139">
        <f t="shared" si="52"/>
        <v>0</v>
      </c>
      <c r="R510" s="32">
        <f t="shared" si="53"/>
        <v>0</v>
      </c>
      <c r="S510" s="32">
        <f t="shared" si="54"/>
        <v>0</v>
      </c>
      <c r="T510" s="33">
        <f t="shared" si="55"/>
        <v>0</v>
      </c>
      <c r="U510" s="220" t="s">
        <v>51</v>
      </c>
      <c r="V510" s="221">
        <f>S510-6</f>
        <v>-6</v>
      </c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</row>
    <row r="511" spans="5:97" ht="15" customHeight="1">
      <c r="E511" s="110"/>
      <c r="F511" s="41"/>
      <c r="G511" s="42"/>
      <c r="H511" s="43"/>
      <c r="I511" s="43"/>
      <c r="J511" s="43"/>
      <c r="K511" s="43"/>
      <c r="L511" s="202"/>
      <c r="M511" s="186"/>
      <c r="N511" s="28" t="str">
        <f t="shared" si="49"/>
        <v xml:space="preserve"> </v>
      </c>
      <c r="O511" s="29" t="str">
        <f t="shared" si="50"/>
        <v xml:space="preserve"> </v>
      </c>
      <c r="P511" s="46">
        <f t="shared" si="51"/>
        <v>0</v>
      </c>
      <c r="Q511" s="47">
        <f t="shared" si="52"/>
        <v>0</v>
      </c>
      <c r="R511" s="48">
        <f t="shared" si="53"/>
        <v>0</v>
      </c>
      <c r="S511" s="48">
        <f t="shared" si="54"/>
        <v>0</v>
      </c>
      <c r="T511" s="49">
        <f t="shared" si="55"/>
        <v>0</v>
      </c>
      <c r="U511" s="222" t="s">
        <v>51</v>
      </c>
      <c r="V511" s="115">
        <f>S511-6</f>
        <v>-6</v>
      </c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</row>
    <row r="512" spans="5:97" ht="15" customHeight="1">
      <c r="E512" s="110"/>
      <c r="F512" s="41"/>
      <c r="G512" s="42"/>
      <c r="H512" s="43"/>
      <c r="I512" s="43"/>
      <c r="J512" s="43"/>
      <c r="K512" s="43"/>
      <c r="L512" s="202"/>
      <c r="M512" s="186"/>
      <c r="N512" s="28" t="str">
        <f t="shared" si="49"/>
        <v xml:space="preserve"> </v>
      </c>
      <c r="O512" s="29" t="str">
        <f t="shared" si="50"/>
        <v xml:space="preserve"> </v>
      </c>
      <c r="P512" s="46">
        <f t="shared" si="51"/>
        <v>0</v>
      </c>
      <c r="Q512" s="47">
        <f t="shared" si="52"/>
        <v>0</v>
      </c>
      <c r="R512" s="48">
        <f t="shared" si="53"/>
        <v>0</v>
      </c>
      <c r="S512" s="48">
        <f t="shared" si="54"/>
        <v>0</v>
      </c>
      <c r="T512" s="49">
        <f t="shared" si="55"/>
        <v>0</v>
      </c>
      <c r="U512" s="222" t="s">
        <v>51</v>
      </c>
      <c r="V512" s="115">
        <f>S512-6</f>
        <v>-6</v>
      </c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</row>
    <row r="513" spans="5:97" ht="15" customHeight="1" thickBot="1">
      <c r="E513" s="78"/>
      <c r="F513" s="59"/>
      <c r="G513" s="60"/>
      <c r="H513" s="61"/>
      <c r="I513" s="61"/>
      <c r="J513" s="61"/>
      <c r="K513" s="61"/>
      <c r="L513" s="213"/>
      <c r="M513" s="187"/>
      <c r="N513" s="161" t="str">
        <f t="shared" si="49"/>
        <v xml:space="preserve"> </v>
      </c>
      <c r="O513" s="162" t="str">
        <f t="shared" si="50"/>
        <v xml:space="preserve"> </v>
      </c>
      <c r="P513" s="66">
        <f t="shared" si="51"/>
        <v>0</v>
      </c>
      <c r="Q513" s="67">
        <f t="shared" si="52"/>
        <v>0</v>
      </c>
      <c r="R513" s="68">
        <f t="shared" si="53"/>
        <v>0</v>
      </c>
      <c r="S513" s="68">
        <f t="shared" si="54"/>
        <v>0</v>
      </c>
      <c r="T513" s="69">
        <f t="shared" si="55"/>
        <v>0</v>
      </c>
      <c r="U513" s="117" t="s">
        <v>51</v>
      </c>
      <c r="V513" s="114">
        <f>S513-6</f>
        <v>-6</v>
      </c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</row>
    <row r="514" spans="5:97" ht="15" customHeight="1">
      <c r="E514" s="108"/>
      <c r="F514" s="23"/>
      <c r="G514" s="72"/>
      <c r="H514" s="25"/>
      <c r="I514" s="25"/>
      <c r="J514" s="25"/>
      <c r="K514" s="25"/>
      <c r="L514" s="199"/>
      <c r="M514" s="186"/>
      <c r="N514" s="28" t="str">
        <f t="shared" si="49"/>
        <v xml:space="preserve"> </v>
      </c>
      <c r="O514" s="29" t="str">
        <f t="shared" si="50"/>
        <v xml:space="preserve"> </v>
      </c>
      <c r="P514" s="73">
        <f t="shared" si="51"/>
        <v>0</v>
      </c>
      <c r="Q514" s="31">
        <f t="shared" si="52"/>
        <v>0</v>
      </c>
      <c r="R514" s="74">
        <f t="shared" si="53"/>
        <v>0</v>
      </c>
      <c r="S514" s="74">
        <f t="shared" si="54"/>
        <v>0</v>
      </c>
      <c r="T514" s="75">
        <f t="shared" si="55"/>
        <v>0</v>
      </c>
      <c r="U514" s="76" t="s">
        <v>51</v>
      </c>
      <c r="V514" s="113" t="s">
        <v>62</v>
      </c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</row>
    <row r="515" spans="5:97" ht="15" customHeight="1">
      <c r="E515" s="110"/>
      <c r="F515" s="41"/>
      <c r="G515" s="42"/>
      <c r="H515" s="43"/>
      <c r="I515" s="43"/>
      <c r="J515" s="43"/>
      <c r="K515" s="43"/>
      <c r="L515" s="202"/>
      <c r="M515" s="186"/>
      <c r="N515" s="28" t="str">
        <f t="shared" si="49"/>
        <v xml:space="preserve"> </v>
      </c>
      <c r="O515" s="29" t="str">
        <f t="shared" si="50"/>
        <v xml:space="preserve"> </v>
      </c>
      <c r="P515" s="46">
        <f t="shared" si="51"/>
        <v>0</v>
      </c>
      <c r="Q515" s="47">
        <f t="shared" si="52"/>
        <v>0</v>
      </c>
      <c r="R515" s="48">
        <f t="shared" si="53"/>
        <v>0</v>
      </c>
      <c r="S515" s="48">
        <f t="shared" si="54"/>
        <v>0</v>
      </c>
      <c r="T515" s="49">
        <f t="shared" si="55"/>
        <v>0</v>
      </c>
      <c r="U515" s="50" t="s">
        <v>51</v>
      </c>
      <c r="V515" s="1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</row>
    <row r="516" spans="5:97" ht="15" customHeight="1">
      <c r="E516" s="110"/>
      <c r="F516" s="41"/>
      <c r="G516" s="42"/>
      <c r="H516" s="43"/>
      <c r="I516" s="43"/>
      <c r="J516" s="43"/>
      <c r="K516" s="43"/>
      <c r="L516" s="202"/>
      <c r="M516" s="186"/>
      <c r="N516" s="28" t="str">
        <f t="shared" ref="N516:N579" si="56">IF(G516=$A$3,(H516-$B$3)/2,IF(G516=$A$4,(H516-$B$4)/4,IF(G516=$A$5,(H516-$B$5)/2,IF(G516=$A$6,(H516-$B$6)/4,IF(G516=$A$7,(H516-$B$7)/2,IF(G516=$A$8,(H516-$B$8)/4,IF(G516=$A$9,(H516-$B$9)/2,IF(G516=$A$10,(H516-$B$10)/4,IF(G516=$A$11,(H516-$B$11)/2,IF(G516=$A$12,(H516-$B$12)/4,IF(G516=$A$13,(H516-$B$13)/2,IF(G516=$A$14,(H516-$B$14)/2,IF(G516=$A$15,(H516-$B$15)/4,IF(G516=$A$16,(H516-$B$16)/2,IF(G516=$A$17,(H516-$B$17)/4,IF(G516=$A$18,(H516-$B$18)/2,IF(G516=$A$19,(H516-$B$19)/4,IF(G516=$A$23,(H516-$B$23)/2,IF(G516=$A$24,(H516-$B$24)/4,IF(G516=$A$20,(H516-$B$20)/2,IF(G516=$A$21,(H516-$B$21)/4,IF(G516=$A$25,(H516-$B$25)/2,IF(G516=$A$26,(H516-$B$26)/4,IF(G516=$A$22,(H516-$B$22)/2," "))))))))))))))))))))))))</f>
        <v xml:space="preserve"> </v>
      </c>
      <c r="O516" s="29" t="str">
        <f t="shared" ref="O516:O579" si="57">IF(G516=$A$3,(I516-$C$3),IF(G516=$A$4,(I516-$C$4),IF(G516=$A$5,(I516-$C$5),IF(G516=$A$6,(I516-$C$6),IF(G516=$A$7,(I516-$C$7),IF(G516=$A$8,(I516-$C$8),IF(G516=$A$9,(I516-$C$9),IF(G516=$A$10,(I516-$C$10),IF(G516=$A$11,(I516-$C$11),IF(G516=$A$12,(I516-$C$12),IF(G516=$A$13,(I516-$C$13),IF(G516=$A$14,(I516-$C$14),IF(G516=$A$15,(I516-$C$15),IF(G516=$A$16,(I516-$C$16),IF(G516=$A$17,(I516-$C$17),IF(G516=$A$18,(I516-$C$18),IF(G516=$A$19,(I516-$C$19),IF(G516=$A$23,(I516-$C$23),IF(G516=$A$24,(I516-$C$24),IF(G516=$A$20,(I516-$C$20),IF(G516=$A$21,(I516-$C$21),IF(G516=$A$25,(I516-$C$25),IF(G516=$A$26,(I516-$C$26),IF(G516=$A$22,(I516-$C$22)," "))))))))))))))))))))))))</f>
        <v xml:space="preserve"> </v>
      </c>
      <c r="P516" s="46">
        <f t="shared" ref="P516:P579" si="58">IFERROR(IF(G516=$A$3,2,IF(G516=$A$4,4,IF(G516=$A$5,2,IF(G516=$A$6,4,IF(G516=$A$7,2,IF(G516=$A$8,4,IF(G516=$A$9,2,IF(G516=$A$10,4,IF(G516=$A$11,2,IF(G516=$A$12,4,IF(G516=$A$13,2,IF(G516=$A$14,2,IF(G516=$A$15,4,IF(G516=$A$16,2,IF(G516=$A$17,4,IF(G516=$A$18,2,IF(G516=$A$19,4,IF(G516=$A$20,2,IF(G516=$A$21,4,IF(G516=$A$23,2,IF(G516=$A$24,4,IF(G516=$A$25,2,IF(G516=$A$26,4,IF(G516=$A$22,2," "))))))))))))))))))))))))*J516,0)</f>
        <v>0</v>
      </c>
      <c r="Q516" s="47">
        <f t="shared" ref="Q516:Q579" si="59">L516</f>
        <v>0</v>
      </c>
      <c r="R516" s="48">
        <f t="shared" ref="R516:R579" si="60">IF(G516=$A$3,N516-$D$3,IF(G516=$A$4,N516-$D$4,IF(G516=$A$5,N516-$D$5,IF(G516=$A$6,N516-$D$6,IF(G516=$A$7,N516-$D$7,IF(G516=$A$8,N516-$D$8,IF(G516=$A$9,N516-$D$9,IF(G516=$A$10,N516-$D$10,IF(G516=$A$11,N516-$D$11,IF(G516=$A$12,N516-D525,IF(G516=$A$13,N516-$D$13,IF(G516=$A$14,N516-$D$14,IF(G516=$A$15,N516-$D$15,IF(G516=$A$16,N516-$D$16,IF(G516=$A$17,N516-$D$17,IF(G516=$A$20,N516-$D$20,IF(G516=$A$21,N516-$D$21,IF(G516=$A$18,N516-$D$18,IF(G516=$A$19,N516-$D$18,IF(G516=$A$23,N516-$D$23,IF(G516=$A$24,N516-$D$23,IF(G516=$A$25,N516-$D$25,IF(G516=$A$26,N516-$D$26,IF(G516=$A$22,N516-$D$22,0))))))))))))))))))))))))</f>
        <v>0</v>
      </c>
      <c r="S516" s="48">
        <f t="shared" ref="S516:S579" si="61">IF(G516=$A$3,O516-$D$3,IF(G516=$A$4,O516-$D$4,IF(G516=$A$5,O516-$D$5,IF(G516=$A$6,O516-$D$6,IF(G516=$A$7,O516-$D$7,IF(G516=$A$8,O516-$D$8,IF(G516=$A$9,O516-$D$9,IF(G516=$A$10,O516-$D$10,IF(G516=$A$11,O516-$D$11,IF(G516=$A$12,O516-$D$12,IF(G516=$A$13,O516-$D$13,IF(G516=$A$14,O516-$D$14,IF(G516=$A$15,O516-$D$15,IF(G516=$A$16,O516-$D$16,IF(G516=$A$17,O516-$D$17,IF(G516=$A$20,O516-$D$21,IF(G516=$A$21,O516-$D$21,IF(G516=$A$18,O516-$D$19,IF(G516=$A$19,O516-$D$19,IF(G516=$A$23,O516-$D$24,IF(G516=$A$24,O516-$D$24,IF(G516=$A$25,O516-$D$25,IF(G516=$A$26,O516-$D$26,IF(G516=$A$22,O516-$D$22,0))))))))))))))))))))))))</f>
        <v>0</v>
      </c>
      <c r="T516" s="49">
        <f t="shared" ref="T516:T579" si="62">P516</f>
        <v>0</v>
      </c>
      <c r="U516" s="50" t="s">
        <v>51</v>
      </c>
      <c r="V516" s="115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</row>
    <row r="517" spans="5:97" ht="15" customHeight="1">
      <c r="E517" s="110"/>
      <c r="F517" s="41"/>
      <c r="G517" s="42"/>
      <c r="H517" s="43"/>
      <c r="I517" s="43"/>
      <c r="J517" s="43"/>
      <c r="K517" s="43"/>
      <c r="L517" s="202"/>
      <c r="M517" s="186"/>
      <c r="N517" s="28" t="str">
        <f t="shared" si="56"/>
        <v xml:space="preserve"> </v>
      </c>
      <c r="O517" s="29" t="str">
        <f t="shared" si="57"/>
        <v xml:space="preserve"> </v>
      </c>
      <c r="P517" s="46">
        <f t="shared" si="58"/>
        <v>0</v>
      </c>
      <c r="Q517" s="47">
        <f t="shared" si="59"/>
        <v>0</v>
      </c>
      <c r="R517" s="48">
        <f t="shared" si="60"/>
        <v>0</v>
      </c>
      <c r="S517" s="48">
        <f t="shared" si="61"/>
        <v>0</v>
      </c>
      <c r="T517" s="49">
        <f t="shared" si="62"/>
        <v>0</v>
      </c>
      <c r="U517" s="50" t="s">
        <v>51</v>
      </c>
      <c r="V517" s="115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</row>
    <row r="518" spans="5:97" ht="15" customHeight="1">
      <c r="E518" s="110"/>
      <c r="F518" s="41"/>
      <c r="G518" s="42"/>
      <c r="H518" s="43"/>
      <c r="I518" s="43"/>
      <c r="J518" s="43"/>
      <c r="K518" s="43"/>
      <c r="L518" s="202"/>
      <c r="M518" s="186"/>
      <c r="N518" s="28" t="str">
        <f t="shared" si="56"/>
        <v xml:space="preserve"> </v>
      </c>
      <c r="O518" s="29" t="str">
        <f t="shared" si="57"/>
        <v xml:space="preserve"> </v>
      </c>
      <c r="P518" s="46">
        <f t="shared" si="58"/>
        <v>0</v>
      </c>
      <c r="Q518" s="47">
        <f t="shared" si="59"/>
        <v>0</v>
      </c>
      <c r="R518" s="48">
        <f t="shared" si="60"/>
        <v>0</v>
      </c>
      <c r="S518" s="48">
        <f t="shared" si="61"/>
        <v>0</v>
      </c>
      <c r="T518" s="49">
        <f t="shared" si="62"/>
        <v>0</v>
      </c>
      <c r="U518" s="50" t="s">
        <v>51</v>
      </c>
      <c r="V518" s="115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</row>
    <row r="519" spans="5:97" ht="15" customHeight="1" thickBot="1">
      <c r="E519" s="78"/>
      <c r="F519" s="59"/>
      <c r="G519" s="60"/>
      <c r="H519" s="61"/>
      <c r="I519" s="61"/>
      <c r="J519" s="61"/>
      <c r="K519" s="61"/>
      <c r="L519" s="213"/>
      <c r="M519" s="187"/>
      <c r="N519" s="161" t="str">
        <f t="shared" si="56"/>
        <v xml:space="preserve"> </v>
      </c>
      <c r="O519" s="162" t="str">
        <f t="shared" si="57"/>
        <v xml:space="preserve"> </v>
      </c>
      <c r="P519" s="66">
        <f t="shared" si="58"/>
        <v>0</v>
      </c>
      <c r="Q519" s="67">
        <f t="shared" si="59"/>
        <v>0</v>
      </c>
      <c r="R519" s="68">
        <f t="shared" si="60"/>
        <v>0</v>
      </c>
      <c r="S519" s="68">
        <f t="shared" si="61"/>
        <v>0</v>
      </c>
      <c r="T519" s="69">
        <f t="shared" si="62"/>
        <v>0</v>
      </c>
      <c r="U519" s="70" t="s">
        <v>51</v>
      </c>
      <c r="V519" s="114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</row>
    <row r="520" spans="5:97" ht="15" customHeight="1">
      <c r="E520" s="108"/>
      <c r="F520" s="23"/>
      <c r="G520" s="72"/>
      <c r="H520" s="25"/>
      <c r="I520" s="25"/>
      <c r="J520" s="25"/>
      <c r="K520" s="25"/>
      <c r="L520" s="199"/>
      <c r="M520" s="186"/>
      <c r="N520" s="28" t="str">
        <f t="shared" si="56"/>
        <v xml:space="preserve"> </v>
      </c>
      <c r="O520" s="29" t="str">
        <f t="shared" si="57"/>
        <v xml:space="preserve"> </v>
      </c>
      <c r="P520" s="73">
        <f t="shared" si="58"/>
        <v>0</v>
      </c>
      <c r="Q520" s="31">
        <f t="shared" si="59"/>
        <v>0</v>
      </c>
      <c r="R520" s="74">
        <f t="shared" si="60"/>
        <v>0</v>
      </c>
      <c r="S520" s="74">
        <f t="shared" si="61"/>
        <v>0</v>
      </c>
      <c r="T520" s="75">
        <f t="shared" si="62"/>
        <v>0</v>
      </c>
      <c r="U520" s="76" t="s">
        <v>46</v>
      </c>
      <c r="V520" s="113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</row>
    <row r="521" spans="5:97" ht="15" customHeight="1" thickBot="1">
      <c r="E521" s="78"/>
      <c r="F521" s="59"/>
      <c r="G521" s="60"/>
      <c r="H521" s="61"/>
      <c r="I521" s="61"/>
      <c r="J521" s="61"/>
      <c r="K521" s="61"/>
      <c r="L521" s="213"/>
      <c r="M521" s="187"/>
      <c r="N521" s="161" t="str">
        <f t="shared" si="56"/>
        <v xml:space="preserve"> </v>
      </c>
      <c r="O521" s="162" t="str">
        <f t="shared" si="57"/>
        <v xml:space="preserve"> </v>
      </c>
      <c r="P521" s="66">
        <f t="shared" si="58"/>
        <v>0</v>
      </c>
      <c r="Q521" s="67">
        <f t="shared" si="59"/>
        <v>0</v>
      </c>
      <c r="R521" s="68">
        <f t="shared" si="60"/>
        <v>0</v>
      </c>
      <c r="S521" s="68">
        <f t="shared" si="61"/>
        <v>0</v>
      </c>
      <c r="T521" s="69">
        <f t="shared" si="62"/>
        <v>0</v>
      </c>
      <c r="U521" s="70" t="s">
        <v>46</v>
      </c>
      <c r="V521" s="114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</row>
    <row r="522" spans="5:97" ht="15" customHeight="1">
      <c r="E522" s="108"/>
      <c r="F522" s="23"/>
      <c r="G522" s="72"/>
      <c r="H522" s="25"/>
      <c r="I522" s="25"/>
      <c r="J522" s="25"/>
      <c r="K522" s="25"/>
      <c r="L522" s="199"/>
      <c r="M522" s="186"/>
      <c r="N522" s="28" t="str">
        <f t="shared" si="56"/>
        <v xml:space="preserve"> </v>
      </c>
      <c r="O522" s="29" t="str">
        <f t="shared" si="57"/>
        <v xml:space="preserve"> </v>
      </c>
      <c r="P522" s="73">
        <f t="shared" si="58"/>
        <v>0</v>
      </c>
      <c r="Q522" s="31">
        <f t="shared" si="59"/>
        <v>0</v>
      </c>
      <c r="R522" s="74">
        <f t="shared" si="60"/>
        <v>0</v>
      </c>
      <c r="S522" s="74">
        <f t="shared" si="61"/>
        <v>0</v>
      </c>
      <c r="T522" s="75">
        <f t="shared" si="62"/>
        <v>0</v>
      </c>
      <c r="U522" s="76" t="s">
        <v>51</v>
      </c>
      <c r="V522" s="113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</row>
    <row r="523" spans="5:97" ht="15" customHeight="1" thickBot="1">
      <c r="E523" s="78"/>
      <c r="F523" s="59"/>
      <c r="G523" s="60"/>
      <c r="H523" s="61"/>
      <c r="I523" s="61"/>
      <c r="J523" s="61"/>
      <c r="K523" s="61"/>
      <c r="L523" s="213"/>
      <c r="M523" s="187"/>
      <c r="N523" s="161" t="str">
        <f t="shared" si="56"/>
        <v xml:space="preserve"> </v>
      </c>
      <c r="O523" s="162" t="str">
        <f t="shared" si="57"/>
        <v xml:space="preserve"> </v>
      </c>
      <c r="P523" s="66">
        <f t="shared" si="58"/>
        <v>0</v>
      </c>
      <c r="Q523" s="67">
        <f t="shared" si="59"/>
        <v>0</v>
      </c>
      <c r="R523" s="68">
        <f t="shared" si="60"/>
        <v>0</v>
      </c>
      <c r="S523" s="68">
        <f t="shared" si="61"/>
        <v>0</v>
      </c>
      <c r="T523" s="69">
        <f t="shared" si="62"/>
        <v>0</v>
      </c>
      <c r="U523" s="70" t="s">
        <v>51</v>
      </c>
      <c r="V523" s="114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</row>
    <row r="524" spans="5:97" ht="15" customHeight="1">
      <c r="E524" s="108"/>
      <c r="F524" s="23"/>
      <c r="G524" s="72"/>
      <c r="H524" s="25"/>
      <c r="I524" s="25"/>
      <c r="J524" s="25"/>
      <c r="K524" s="25"/>
      <c r="L524" s="199"/>
      <c r="M524" s="186"/>
      <c r="N524" s="28" t="str">
        <f t="shared" si="56"/>
        <v xml:space="preserve"> </v>
      </c>
      <c r="O524" s="29" t="str">
        <f t="shared" si="57"/>
        <v xml:space="preserve"> </v>
      </c>
      <c r="P524" s="73">
        <f t="shared" si="58"/>
        <v>0</v>
      </c>
      <c r="Q524" s="163">
        <f t="shared" si="59"/>
        <v>0</v>
      </c>
      <c r="R524" s="164">
        <f t="shared" si="60"/>
        <v>0</v>
      </c>
      <c r="S524" s="164">
        <f t="shared" si="61"/>
        <v>0</v>
      </c>
      <c r="T524" s="165">
        <f t="shared" si="62"/>
        <v>0</v>
      </c>
      <c r="U524" s="166"/>
      <c r="V524" s="113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</row>
    <row r="525" spans="5:97" ht="15" customHeight="1" thickBot="1">
      <c r="E525" s="78"/>
      <c r="F525" s="59"/>
      <c r="G525" s="60"/>
      <c r="H525" s="61"/>
      <c r="I525" s="61"/>
      <c r="J525" s="61"/>
      <c r="K525" s="61"/>
      <c r="L525" s="213"/>
      <c r="M525" s="187"/>
      <c r="N525" s="161" t="str">
        <f t="shared" si="56"/>
        <v xml:space="preserve"> </v>
      </c>
      <c r="O525" s="162" t="str">
        <f t="shared" si="57"/>
        <v xml:space="preserve"> </v>
      </c>
      <c r="P525" s="66">
        <f t="shared" si="58"/>
        <v>0</v>
      </c>
      <c r="Q525" s="171">
        <f t="shared" si="59"/>
        <v>0</v>
      </c>
      <c r="R525" s="172">
        <f t="shared" si="60"/>
        <v>0</v>
      </c>
      <c r="S525" s="172">
        <f t="shared" si="61"/>
        <v>0</v>
      </c>
      <c r="T525" s="173">
        <f t="shared" si="62"/>
        <v>0</v>
      </c>
      <c r="U525" s="174"/>
      <c r="V525" s="114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</row>
    <row r="526" spans="5:97" ht="15" customHeight="1" thickBot="1">
      <c r="E526" s="84"/>
      <c r="F526" s="85"/>
      <c r="G526" s="86"/>
      <c r="H526" s="87"/>
      <c r="I526" s="87"/>
      <c r="J526" s="87"/>
      <c r="K526" s="87"/>
      <c r="L526" s="214"/>
      <c r="M526" s="89"/>
      <c r="N526" s="157" t="str">
        <f t="shared" si="56"/>
        <v xml:space="preserve"> </v>
      </c>
      <c r="O526" s="158" t="str">
        <f t="shared" si="57"/>
        <v xml:space="preserve"> </v>
      </c>
      <c r="P526" s="90">
        <f t="shared" si="58"/>
        <v>0</v>
      </c>
      <c r="Q526" s="215">
        <f t="shared" si="59"/>
        <v>0</v>
      </c>
      <c r="R526" s="216">
        <f t="shared" si="60"/>
        <v>0</v>
      </c>
      <c r="S526" s="216">
        <f t="shared" si="61"/>
        <v>0</v>
      </c>
      <c r="T526" s="217">
        <f t="shared" si="62"/>
        <v>0</v>
      </c>
      <c r="U526" s="218"/>
      <c r="V526" s="133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</row>
    <row r="527" spans="5:97" ht="15" customHeight="1">
      <c r="E527" s="108"/>
      <c r="F527" s="23"/>
      <c r="G527" s="72"/>
      <c r="H527" s="25"/>
      <c r="I527" s="25"/>
      <c r="J527" s="25"/>
      <c r="K527" s="25"/>
      <c r="L527" s="199"/>
      <c r="M527" s="27"/>
      <c r="N527" s="28" t="str">
        <f t="shared" si="56"/>
        <v xml:space="preserve"> </v>
      </c>
      <c r="O527" s="29" t="str">
        <f t="shared" si="57"/>
        <v xml:space="preserve"> </v>
      </c>
      <c r="P527" s="73">
        <f t="shared" si="58"/>
        <v>0</v>
      </c>
      <c r="Q527" s="163">
        <f t="shared" si="59"/>
        <v>0</v>
      </c>
      <c r="R527" s="164">
        <f t="shared" si="60"/>
        <v>0</v>
      </c>
      <c r="S527" s="164">
        <f t="shared" si="61"/>
        <v>0</v>
      </c>
      <c r="T527" s="165">
        <f t="shared" si="62"/>
        <v>0</v>
      </c>
      <c r="U527" s="166"/>
      <c r="V527" s="113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</row>
    <row r="528" spans="5:97" ht="15" customHeight="1" thickBot="1">
      <c r="E528" s="78"/>
      <c r="F528" s="59"/>
      <c r="G528" s="60"/>
      <c r="H528" s="61"/>
      <c r="I528" s="61"/>
      <c r="J528" s="61"/>
      <c r="K528" s="61"/>
      <c r="L528" s="213"/>
      <c r="M528" s="63"/>
      <c r="N528" s="154" t="str">
        <f t="shared" si="56"/>
        <v xml:space="preserve"> </v>
      </c>
      <c r="O528" s="155" t="str">
        <f t="shared" si="57"/>
        <v xml:space="preserve"> </v>
      </c>
      <c r="P528" s="66">
        <f t="shared" si="58"/>
        <v>0</v>
      </c>
      <c r="Q528" s="171">
        <f t="shared" si="59"/>
        <v>0</v>
      </c>
      <c r="R528" s="172">
        <f t="shared" si="60"/>
        <v>0</v>
      </c>
      <c r="S528" s="172">
        <f t="shared" si="61"/>
        <v>0</v>
      </c>
      <c r="T528" s="173">
        <f t="shared" si="62"/>
        <v>0</v>
      </c>
      <c r="U528" s="174"/>
      <c r="V528" s="114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</row>
    <row r="529" spans="5:97" ht="15" customHeight="1">
      <c r="E529" s="108"/>
      <c r="F529" s="23"/>
      <c r="G529" s="72"/>
      <c r="H529" s="25"/>
      <c r="I529" s="25"/>
      <c r="J529" s="25"/>
      <c r="K529" s="25"/>
      <c r="L529" s="199"/>
      <c r="M529" s="186"/>
      <c r="N529" s="28" t="str">
        <f t="shared" si="56"/>
        <v xml:space="preserve"> </v>
      </c>
      <c r="O529" s="29" t="str">
        <f t="shared" si="57"/>
        <v xml:space="preserve"> </v>
      </c>
      <c r="P529" s="73">
        <f t="shared" si="58"/>
        <v>0</v>
      </c>
      <c r="Q529" s="31">
        <f t="shared" si="59"/>
        <v>0</v>
      </c>
      <c r="R529" s="74">
        <f t="shared" si="60"/>
        <v>0</v>
      </c>
      <c r="S529" s="74">
        <f t="shared" si="61"/>
        <v>0</v>
      </c>
      <c r="T529" s="75">
        <f t="shared" si="62"/>
        <v>0</v>
      </c>
      <c r="U529" s="76" t="s">
        <v>51</v>
      </c>
      <c r="V529" s="113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</row>
    <row r="530" spans="5:97" ht="15" customHeight="1">
      <c r="E530" s="110"/>
      <c r="F530" s="41"/>
      <c r="G530" s="42"/>
      <c r="H530" s="43"/>
      <c r="I530" s="43"/>
      <c r="J530" s="43"/>
      <c r="K530" s="43"/>
      <c r="L530" s="202"/>
      <c r="M530" s="186"/>
      <c r="N530" s="28" t="str">
        <f t="shared" si="56"/>
        <v xml:space="preserve"> </v>
      </c>
      <c r="O530" s="29" t="str">
        <f t="shared" si="57"/>
        <v xml:space="preserve"> </v>
      </c>
      <c r="P530" s="46">
        <f t="shared" si="58"/>
        <v>0</v>
      </c>
      <c r="Q530" s="47">
        <f t="shared" si="59"/>
        <v>0</v>
      </c>
      <c r="R530" s="48">
        <f t="shared" si="60"/>
        <v>0</v>
      </c>
      <c r="S530" s="48">
        <f t="shared" si="61"/>
        <v>0</v>
      </c>
      <c r="T530" s="49">
        <f t="shared" si="62"/>
        <v>0</v>
      </c>
      <c r="U530" s="50" t="s">
        <v>51</v>
      </c>
      <c r="V530" s="115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</row>
    <row r="531" spans="5:97" ht="15" customHeight="1">
      <c r="E531" s="110"/>
      <c r="F531" s="41"/>
      <c r="G531" s="42"/>
      <c r="H531" s="43"/>
      <c r="I531" s="43"/>
      <c r="J531" s="43"/>
      <c r="K531" s="43"/>
      <c r="L531" s="202"/>
      <c r="M531" s="186"/>
      <c r="N531" s="28" t="str">
        <f t="shared" si="56"/>
        <v xml:space="preserve"> </v>
      </c>
      <c r="O531" s="29" t="str">
        <f t="shared" si="57"/>
        <v xml:space="preserve"> </v>
      </c>
      <c r="P531" s="46">
        <f t="shared" si="58"/>
        <v>0</v>
      </c>
      <c r="Q531" s="47">
        <f t="shared" si="59"/>
        <v>0</v>
      </c>
      <c r="R531" s="48">
        <f t="shared" si="60"/>
        <v>0</v>
      </c>
      <c r="S531" s="48">
        <f t="shared" si="61"/>
        <v>0</v>
      </c>
      <c r="T531" s="49">
        <f t="shared" si="62"/>
        <v>0</v>
      </c>
      <c r="U531" s="50" t="s">
        <v>51</v>
      </c>
      <c r="V531" s="115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</row>
    <row r="532" spans="5:97" ht="15" customHeight="1">
      <c r="E532" s="110"/>
      <c r="F532" s="41"/>
      <c r="G532" s="42"/>
      <c r="H532" s="43"/>
      <c r="I532" s="43"/>
      <c r="J532" s="43"/>
      <c r="K532" s="43"/>
      <c r="L532" s="202"/>
      <c r="M532" s="186"/>
      <c r="N532" s="28" t="str">
        <f t="shared" si="56"/>
        <v xml:space="preserve"> </v>
      </c>
      <c r="O532" s="29" t="str">
        <f t="shared" si="57"/>
        <v xml:space="preserve"> </v>
      </c>
      <c r="P532" s="46">
        <f t="shared" si="58"/>
        <v>0</v>
      </c>
      <c r="Q532" s="47">
        <f t="shared" si="59"/>
        <v>0</v>
      </c>
      <c r="R532" s="48">
        <f t="shared" si="60"/>
        <v>0</v>
      </c>
      <c r="S532" s="48">
        <f t="shared" si="61"/>
        <v>0</v>
      </c>
      <c r="T532" s="49">
        <f t="shared" si="62"/>
        <v>0</v>
      </c>
      <c r="U532" s="50" t="s">
        <v>51</v>
      </c>
      <c r="V532" s="115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</row>
    <row r="533" spans="5:97" ht="15" customHeight="1" thickBot="1">
      <c r="E533" s="78"/>
      <c r="F533" s="59"/>
      <c r="G533" s="60"/>
      <c r="H533" s="61"/>
      <c r="I533" s="61"/>
      <c r="J533" s="61"/>
      <c r="K533" s="61"/>
      <c r="L533" s="213"/>
      <c r="M533" s="187"/>
      <c r="N533" s="161" t="str">
        <f t="shared" si="56"/>
        <v xml:space="preserve"> </v>
      </c>
      <c r="O533" s="162" t="str">
        <f t="shared" si="57"/>
        <v xml:space="preserve"> </v>
      </c>
      <c r="P533" s="66">
        <f t="shared" si="58"/>
        <v>0</v>
      </c>
      <c r="Q533" s="67">
        <f t="shared" si="59"/>
        <v>0</v>
      </c>
      <c r="R533" s="68">
        <f t="shared" si="60"/>
        <v>0</v>
      </c>
      <c r="S533" s="68">
        <f t="shared" si="61"/>
        <v>0</v>
      </c>
      <c r="T533" s="69">
        <f t="shared" si="62"/>
        <v>0</v>
      </c>
      <c r="U533" s="70" t="s">
        <v>51</v>
      </c>
      <c r="V533" s="114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</row>
    <row r="534" spans="5:97" ht="15" customHeight="1">
      <c r="E534" s="108"/>
      <c r="F534" s="23"/>
      <c r="G534" s="72"/>
      <c r="H534" s="25"/>
      <c r="I534" s="25"/>
      <c r="J534" s="25"/>
      <c r="K534" s="25"/>
      <c r="L534" s="199"/>
      <c r="M534" s="186"/>
      <c r="N534" s="28" t="str">
        <f t="shared" si="56"/>
        <v xml:space="preserve"> </v>
      </c>
      <c r="O534" s="29" t="str">
        <f t="shared" si="57"/>
        <v xml:space="preserve"> </v>
      </c>
      <c r="P534" s="73">
        <f t="shared" si="58"/>
        <v>0</v>
      </c>
      <c r="Q534" s="31">
        <f t="shared" si="59"/>
        <v>0</v>
      </c>
      <c r="R534" s="74">
        <f t="shared" si="60"/>
        <v>0</v>
      </c>
      <c r="S534" s="74">
        <f t="shared" si="61"/>
        <v>0</v>
      </c>
      <c r="T534" s="75">
        <f t="shared" si="62"/>
        <v>0</v>
      </c>
      <c r="U534" s="76" t="s">
        <v>51</v>
      </c>
      <c r="V534" s="113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</row>
    <row r="535" spans="5:97" ht="15" customHeight="1">
      <c r="E535" s="110"/>
      <c r="F535" s="41"/>
      <c r="G535" s="42"/>
      <c r="H535" s="43"/>
      <c r="I535" s="43"/>
      <c r="J535" s="43"/>
      <c r="K535" s="43"/>
      <c r="L535" s="202"/>
      <c r="M535" s="186"/>
      <c r="N535" s="28" t="str">
        <f t="shared" si="56"/>
        <v xml:space="preserve"> </v>
      </c>
      <c r="O535" s="29" t="str">
        <f t="shared" si="57"/>
        <v xml:space="preserve"> </v>
      </c>
      <c r="P535" s="46">
        <f t="shared" si="58"/>
        <v>0</v>
      </c>
      <c r="Q535" s="47">
        <f t="shared" si="59"/>
        <v>0</v>
      </c>
      <c r="R535" s="48">
        <f t="shared" si="60"/>
        <v>0</v>
      </c>
      <c r="S535" s="48">
        <f t="shared" si="61"/>
        <v>0</v>
      </c>
      <c r="T535" s="49">
        <f t="shared" si="62"/>
        <v>0</v>
      </c>
      <c r="U535" s="50" t="s">
        <v>51</v>
      </c>
      <c r="V535" s="11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</row>
    <row r="536" spans="5:97" ht="15" customHeight="1">
      <c r="E536" s="110"/>
      <c r="F536" s="41"/>
      <c r="G536" s="42"/>
      <c r="H536" s="43"/>
      <c r="I536" s="43"/>
      <c r="J536" s="43"/>
      <c r="K536" s="43"/>
      <c r="L536" s="202"/>
      <c r="M536" s="186"/>
      <c r="N536" s="28" t="str">
        <f t="shared" si="56"/>
        <v xml:space="preserve"> </v>
      </c>
      <c r="O536" s="29" t="str">
        <f t="shared" si="57"/>
        <v xml:space="preserve"> </v>
      </c>
      <c r="P536" s="46">
        <f t="shared" si="58"/>
        <v>0</v>
      </c>
      <c r="Q536" s="47">
        <f t="shared" si="59"/>
        <v>0</v>
      </c>
      <c r="R536" s="48">
        <f t="shared" si="60"/>
        <v>0</v>
      </c>
      <c r="S536" s="48">
        <f t="shared" si="61"/>
        <v>0</v>
      </c>
      <c r="T536" s="49">
        <f t="shared" si="62"/>
        <v>0</v>
      </c>
      <c r="U536" s="50" t="s">
        <v>51</v>
      </c>
      <c r="V536" s="115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</row>
    <row r="537" spans="5:97" ht="15" customHeight="1" thickBot="1">
      <c r="E537" s="78"/>
      <c r="F537" s="59"/>
      <c r="G537" s="60"/>
      <c r="H537" s="61"/>
      <c r="I537" s="61"/>
      <c r="J537" s="61"/>
      <c r="K537" s="61"/>
      <c r="L537" s="213"/>
      <c r="M537" s="187"/>
      <c r="N537" s="161" t="str">
        <f t="shared" si="56"/>
        <v xml:space="preserve"> </v>
      </c>
      <c r="O537" s="162" t="str">
        <f t="shared" si="57"/>
        <v xml:space="preserve"> </v>
      </c>
      <c r="P537" s="66">
        <f t="shared" si="58"/>
        <v>0</v>
      </c>
      <c r="Q537" s="67">
        <f t="shared" si="59"/>
        <v>0</v>
      </c>
      <c r="R537" s="68">
        <f t="shared" si="60"/>
        <v>0</v>
      </c>
      <c r="S537" s="68">
        <f t="shared" si="61"/>
        <v>0</v>
      </c>
      <c r="T537" s="69">
        <f t="shared" si="62"/>
        <v>0</v>
      </c>
      <c r="U537" s="70" t="s">
        <v>51</v>
      </c>
      <c r="V537" s="114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</row>
    <row r="538" spans="5:97" ht="15" customHeight="1">
      <c r="E538" s="108"/>
      <c r="F538" s="23"/>
      <c r="G538" s="72"/>
      <c r="H538" s="25"/>
      <c r="I538" s="25"/>
      <c r="J538" s="25"/>
      <c r="K538" s="25"/>
      <c r="L538" s="199"/>
      <c r="M538" s="186"/>
      <c r="N538" s="28" t="str">
        <f t="shared" si="56"/>
        <v xml:space="preserve"> </v>
      </c>
      <c r="O538" s="29" t="str">
        <f t="shared" si="57"/>
        <v xml:space="preserve"> </v>
      </c>
      <c r="P538" s="73">
        <f t="shared" si="58"/>
        <v>0</v>
      </c>
      <c r="Q538" s="163">
        <f t="shared" si="59"/>
        <v>0</v>
      </c>
      <c r="R538" s="164">
        <f t="shared" si="60"/>
        <v>0</v>
      </c>
      <c r="S538" s="164">
        <f t="shared" si="61"/>
        <v>0</v>
      </c>
      <c r="T538" s="165">
        <f t="shared" si="62"/>
        <v>0</v>
      </c>
      <c r="U538" s="166"/>
      <c r="V538" s="113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</row>
    <row r="539" spans="5:97" ht="15" customHeight="1">
      <c r="E539" s="110"/>
      <c r="F539" s="41"/>
      <c r="G539" s="42"/>
      <c r="H539" s="43"/>
      <c r="I539" s="43"/>
      <c r="J539" s="43"/>
      <c r="K539" s="43"/>
      <c r="L539" s="202"/>
      <c r="M539" s="186"/>
      <c r="N539" s="28" t="str">
        <f t="shared" si="56"/>
        <v xml:space="preserve"> </v>
      </c>
      <c r="O539" s="29" t="str">
        <f t="shared" si="57"/>
        <v xml:space="preserve"> </v>
      </c>
      <c r="P539" s="46">
        <f t="shared" si="58"/>
        <v>0</v>
      </c>
      <c r="Q539" s="167">
        <f t="shared" si="59"/>
        <v>0</v>
      </c>
      <c r="R539" s="168">
        <f t="shared" si="60"/>
        <v>0</v>
      </c>
      <c r="S539" s="168">
        <f t="shared" si="61"/>
        <v>0</v>
      </c>
      <c r="T539" s="169">
        <f t="shared" si="62"/>
        <v>0</v>
      </c>
      <c r="U539" s="170"/>
      <c r="V539" s="115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</row>
    <row r="540" spans="5:97" ht="15" customHeight="1">
      <c r="E540" s="110"/>
      <c r="F540" s="41"/>
      <c r="G540" s="42"/>
      <c r="H540" s="43"/>
      <c r="I540" s="43"/>
      <c r="J540" s="43"/>
      <c r="K540" s="43"/>
      <c r="L540" s="202"/>
      <c r="M540" s="186"/>
      <c r="N540" s="28" t="str">
        <f t="shared" si="56"/>
        <v xml:space="preserve"> </v>
      </c>
      <c r="O540" s="29" t="str">
        <f t="shared" si="57"/>
        <v xml:space="preserve"> </v>
      </c>
      <c r="P540" s="46">
        <f t="shared" si="58"/>
        <v>0</v>
      </c>
      <c r="Q540" s="167">
        <f t="shared" si="59"/>
        <v>0</v>
      </c>
      <c r="R540" s="168">
        <f t="shared" si="60"/>
        <v>0</v>
      </c>
      <c r="S540" s="168">
        <f t="shared" si="61"/>
        <v>0</v>
      </c>
      <c r="T540" s="169">
        <f t="shared" si="62"/>
        <v>0</v>
      </c>
      <c r="U540" s="170"/>
      <c r="V540" s="115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</row>
    <row r="541" spans="5:97" ht="15" customHeight="1">
      <c r="E541" s="110"/>
      <c r="F541" s="41"/>
      <c r="G541" s="42"/>
      <c r="H541" s="43"/>
      <c r="I541" s="43"/>
      <c r="J541" s="43"/>
      <c r="K541" s="43"/>
      <c r="L541" s="202"/>
      <c r="M541" s="186"/>
      <c r="N541" s="28" t="str">
        <f t="shared" si="56"/>
        <v xml:space="preserve"> </v>
      </c>
      <c r="O541" s="29" t="str">
        <f t="shared" si="57"/>
        <v xml:space="preserve"> </v>
      </c>
      <c r="P541" s="46">
        <f t="shared" si="58"/>
        <v>0</v>
      </c>
      <c r="Q541" s="167">
        <f t="shared" si="59"/>
        <v>0</v>
      </c>
      <c r="R541" s="168">
        <f t="shared" si="60"/>
        <v>0</v>
      </c>
      <c r="S541" s="168">
        <f t="shared" si="61"/>
        <v>0</v>
      </c>
      <c r="T541" s="169">
        <f t="shared" si="62"/>
        <v>0</v>
      </c>
      <c r="U541" s="170"/>
      <c r="V541" s="115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</row>
    <row r="542" spans="5:97" ht="15" customHeight="1">
      <c r="E542" s="110"/>
      <c r="F542" s="41"/>
      <c r="G542" s="42"/>
      <c r="H542" s="43"/>
      <c r="I542" s="43"/>
      <c r="J542" s="43"/>
      <c r="K542" s="43"/>
      <c r="L542" s="202"/>
      <c r="M542" s="186"/>
      <c r="N542" s="28" t="str">
        <f t="shared" si="56"/>
        <v xml:space="preserve"> </v>
      </c>
      <c r="O542" s="29" t="str">
        <f t="shared" si="57"/>
        <v xml:space="preserve"> </v>
      </c>
      <c r="P542" s="46">
        <f t="shared" si="58"/>
        <v>0</v>
      </c>
      <c r="Q542" s="167">
        <f t="shared" si="59"/>
        <v>0</v>
      </c>
      <c r="R542" s="168">
        <f t="shared" si="60"/>
        <v>0</v>
      </c>
      <c r="S542" s="168">
        <f t="shared" si="61"/>
        <v>0</v>
      </c>
      <c r="T542" s="169">
        <f t="shared" si="62"/>
        <v>0</v>
      </c>
      <c r="U542" s="170"/>
      <c r="V542" s="115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</row>
    <row r="543" spans="5:97" ht="15" customHeight="1" thickBot="1">
      <c r="E543" s="118"/>
      <c r="F543" s="119"/>
      <c r="G543" s="120"/>
      <c r="H543" s="121"/>
      <c r="I543" s="121"/>
      <c r="J543" s="121"/>
      <c r="K543" s="121"/>
      <c r="L543" s="223"/>
      <c r="M543" s="186"/>
      <c r="N543" s="175" t="str">
        <f t="shared" si="56"/>
        <v xml:space="preserve"> </v>
      </c>
      <c r="O543" s="176" t="str">
        <f t="shared" si="57"/>
        <v xml:space="preserve"> </v>
      </c>
      <c r="P543" s="124">
        <f t="shared" si="58"/>
        <v>0</v>
      </c>
      <c r="Q543" s="177">
        <f t="shared" si="59"/>
        <v>0</v>
      </c>
      <c r="R543" s="178">
        <f t="shared" si="60"/>
        <v>0</v>
      </c>
      <c r="S543" s="178">
        <f t="shared" si="61"/>
        <v>0</v>
      </c>
      <c r="T543" s="179">
        <f t="shared" si="62"/>
        <v>0</v>
      </c>
      <c r="U543" s="180"/>
      <c r="V543" s="224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</row>
    <row r="544" spans="5:97" ht="15" customHeight="1" thickTop="1" thickBot="1">
      <c r="E544" s="225"/>
      <c r="F544" s="135"/>
      <c r="G544" s="226"/>
      <c r="H544" s="136"/>
      <c r="I544" s="136"/>
      <c r="J544" s="136"/>
      <c r="K544" s="136"/>
      <c r="L544" s="227"/>
      <c r="M544" s="101"/>
      <c r="N544" s="181" t="str">
        <f t="shared" si="56"/>
        <v xml:space="preserve"> </v>
      </c>
      <c r="O544" s="182" t="str">
        <f t="shared" si="57"/>
        <v xml:space="preserve"> </v>
      </c>
      <c r="P544" s="30">
        <f t="shared" si="58"/>
        <v>0</v>
      </c>
      <c r="Q544" s="228">
        <f t="shared" si="59"/>
        <v>0</v>
      </c>
      <c r="R544" s="229">
        <f t="shared" si="60"/>
        <v>0</v>
      </c>
      <c r="S544" s="229">
        <f t="shared" si="61"/>
        <v>0</v>
      </c>
      <c r="T544" s="230">
        <f t="shared" si="62"/>
        <v>0</v>
      </c>
      <c r="U544" s="231"/>
      <c r="V544" s="232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</row>
    <row r="545" spans="5:97" ht="15" customHeight="1" thickTop="1">
      <c r="E545" s="233"/>
      <c r="F545" s="119"/>
      <c r="G545" s="120"/>
      <c r="H545" s="121"/>
      <c r="I545" s="121"/>
      <c r="J545" s="121"/>
      <c r="K545" s="121"/>
      <c r="L545" s="223"/>
      <c r="M545" s="186"/>
      <c r="N545" s="175" t="str">
        <f t="shared" si="56"/>
        <v xml:space="preserve"> </v>
      </c>
      <c r="O545" s="176" t="str">
        <f t="shared" si="57"/>
        <v xml:space="preserve"> </v>
      </c>
      <c r="P545" s="124">
        <f t="shared" si="58"/>
        <v>0</v>
      </c>
      <c r="Q545" s="177">
        <f t="shared" si="59"/>
        <v>0</v>
      </c>
      <c r="R545" s="178">
        <f t="shared" si="60"/>
        <v>0</v>
      </c>
      <c r="S545" s="178">
        <f t="shared" si="61"/>
        <v>0</v>
      </c>
      <c r="T545" s="179">
        <f t="shared" si="62"/>
        <v>0</v>
      </c>
      <c r="U545" s="234"/>
      <c r="V545" s="23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</row>
    <row r="546" spans="5:97" ht="15" customHeight="1">
      <c r="E546" s="236"/>
      <c r="F546" s="237"/>
      <c r="G546" s="238"/>
      <c r="H546" s="238"/>
      <c r="I546" s="238"/>
      <c r="J546" s="238"/>
      <c r="K546" s="238"/>
      <c r="L546" s="239"/>
      <c r="M546" s="240"/>
      <c r="N546" s="241" t="str">
        <f t="shared" si="56"/>
        <v xml:space="preserve"> </v>
      </c>
      <c r="O546" s="241" t="str">
        <f t="shared" si="57"/>
        <v xml:space="preserve"> </v>
      </c>
      <c r="P546" s="242">
        <f t="shared" si="58"/>
        <v>0</v>
      </c>
      <c r="Q546" s="243">
        <f t="shared" si="59"/>
        <v>0</v>
      </c>
      <c r="R546" s="244">
        <f t="shared" si="60"/>
        <v>0</v>
      </c>
      <c r="S546" s="244">
        <f t="shared" si="61"/>
        <v>0</v>
      </c>
      <c r="T546" s="245">
        <f t="shared" si="62"/>
        <v>0</v>
      </c>
      <c r="U546" s="246"/>
      <c r="V546" s="235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</row>
    <row r="547" spans="5:97" ht="15" customHeight="1" thickBot="1">
      <c r="E547" s="236"/>
      <c r="F547" s="237"/>
      <c r="G547" s="238"/>
      <c r="H547" s="238"/>
      <c r="I547" s="238"/>
      <c r="J547" s="238"/>
      <c r="K547" s="238"/>
      <c r="L547" s="239"/>
      <c r="M547" s="240"/>
      <c r="N547" s="241" t="str">
        <f t="shared" si="56"/>
        <v xml:space="preserve"> </v>
      </c>
      <c r="O547" s="241" t="str">
        <f t="shared" si="57"/>
        <v xml:space="preserve"> </v>
      </c>
      <c r="P547" s="242">
        <f t="shared" si="58"/>
        <v>0</v>
      </c>
      <c r="Q547" s="243">
        <f t="shared" si="59"/>
        <v>0</v>
      </c>
      <c r="R547" s="244">
        <f t="shared" si="60"/>
        <v>0</v>
      </c>
      <c r="S547" s="244">
        <f t="shared" si="61"/>
        <v>0</v>
      </c>
      <c r="T547" s="245">
        <f t="shared" si="62"/>
        <v>0</v>
      </c>
      <c r="U547" s="246"/>
      <c r="V547" s="235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</row>
    <row r="548" spans="5:97" ht="15" customHeight="1">
      <c r="E548" s="225"/>
      <c r="F548" s="237"/>
      <c r="G548" s="238"/>
      <c r="H548" s="238"/>
      <c r="I548" s="238"/>
      <c r="J548" s="238"/>
      <c r="K548" s="238"/>
      <c r="L548" s="239"/>
      <c r="M548" s="240"/>
      <c r="N548" s="241" t="str">
        <f t="shared" si="56"/>
        <v xml:space="preserve"> </v>
      </c>
      <c r="O548" s="241" t="str">
        <f t="shared" si="57"/>
        <v xml:space="preserve"> </v>
      </c>
      <c r="P548" s="242">
        <f t="shared" si="58"/>
        <v>0</v>
      </c>
      <c r="Q548" s="243">
        <f t="shared" si="59"/>
        <v>0</v>
      </c>
      <c r="R548" s="244">
        <f t="shared" si="60"/>
        <v>0</v>
      </c>
      <c r="S548" s="244">
        <f t="shared" si="61"/>
        <v>0</v>
      </c>
      <c r="T548" s="245">
        <f t="shared" si="62"/>
        <v>0</v>
      </c>
      <c r="U548" s="246"/>
      <c r="V548" s="235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</row>
    <row r="549" spans="5:97" ht="15" customHeight="1" thickBot="1">
      <c r="E549" s="247"/>
      <c r="F549" s="248"/>
      <c r="G549" s="249"/>
      <c r="H549" s="249"/>
      <c r="I549" s="249"/>
      <c r="J549" s="249"/>
      <c r="K549" s="249"/>
      <c r="L549" s="250"/>
      <c r="M549" s="251"/>
      <c r="N549" s="252" t="str">
        <f t="shared" si="56"/>
        <v xml:space="preserve"> </v>
      </c>
      <c r="O549" s="252" t="str">
        <f t="shared" si="57"/>
        <v xml:space="preserve"> </v>
      </c>
      <c r="P549" s="253">
        <f t="shared" si="58"/>
        <v>0</v>
      </c>
      <c r="Q549" s="254">
        <f t="shared" si="59"/>
        <v>0</v>
      </c>
      <c r="R549" s="255">
        <f t="shared" si="60"/>
        <v>0</v>
      </c>
      <c r="S549" s="255">
        <f t="shared" si="61"/>
        <v>0</v>
      </c>
      <c r="T549" s="256">
        <f t="shared" si="62"/>
        <v>0</v>
      </c>
      <c r="U549" s="257"/>
      <c r="V549" s="235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</row>
    <row r="550" spans="5:97" ht="15" customHeight="1" thickBot="1">
      <c r="E550" s="258"/>
      <c r="F550" s="259"/>
      <c r="G550" s="260"/>
      <c r="H550" s="261"/>
      <c r="I550" s="261"/>
      <c r="J550" s="261"/>
      <c r="K550" s="261"/>
      <c r="L550" s="262"/>
      <c r="M550" s="186"/>
      <c r="N550" s="175" t="str">
        <f t="shared" si="56"/>
        <v xml:space="preserve"> </v>
      </c>
      <c r="O550" s="176" t="str">
        <f t="shared" si="57"/>
        <v xml:space="preserve"> </v>
      </c>
      <c r="P550" s="263">
        <f t="shared" si="58"/>
        <v>0</v>
      </c>
      <c r="Q550" s="264">
        <f t="shared" si="59"/>
        <v>0</v>
      </c>
      <c r="R550" s="265">
        <f t="shared" si="60"/>
        <v>0</v>
      </c>
      <c r="S550" s="265">
        <f t="shared" si="61"/>
        <v>0</v>
      </c>
      <c r="T550" s="266">
        <f t="shared" si="62"/>
        <v>0</v>
      </c>
      <c r="U550" s="267"/>
      <c r="V550" s="115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</row>
    <row r="551" spans="5:97" ht="15" customHeight="1">
      <c r="E551" s="225"/>
      <c r="F551" s="135"/>
      <c r="G551" s="24"/>
      <c r="H551" s="136"/>
      <c r="I551" s="136"/>
      <c r="J551" s="136"/>
      <c r="K551" s="136"/>
      <c r="L551" s="219"/>
      <c r="M551" s="101"/>
      <c r="N551" s="181" t="str">
        <f t="shared" si="56"/>
        <v xml:space="preserve"> </v>
      </c>
      <c r="O551" s="182" t="str">
        <f t="shared" si="57"/>
        <v xml:space="preserve"> </v>
      </c>
      <c r="P551" s="30">
        <f t="shared" si="58"/>
        <v>0</v>
      </c>
      <c r="Q551" s="228">
        <f t="shared" si="59"/>
        <v>0</v>
      </c>
      <c r="R551" s="229">
        <f t="shared" si="60"/>
        <v>0</v>
      </c>
      <c r="S551" s="229">
        <f t="shared" si="61"/>
        <v>0</v>
      </c>
      <c r="T551" s="230">
        <f t="shared" si="62"/>
        <v>0</v>
      </c>
      <c r="U551" s="231"/>
      <c r="V551" s="235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</row>
    <row r="552" spans="5:97" ht="15" customHeight="1">
      <c r="E552" s="268"/>
      <c r="F552" s="41"/>
      <c r="G552" s="42"/>
      <c r="H552" s="43"/>
      <c r="I552" s="43"/>
      <c r="J552" s="43"/>
      <c r="K552" s="43"/>
      <c r="L552" s="202"/>
      <c r="M552" s="186"/>
      <c r="N552" s="28" t="str">
        <f t="shared" si="56"/>
        <v xml:space="preserve"> </v>
      </c>
      <c r="O552" s="29" t="str">
        <f t="shared" si="57"/>
        <v xml:space="preserve"> </v>
      </c>
      <c r="P552" s="46">
        <f t="shared" si="58"/>
        <v>0</v>
      </c>
      <c r="Q552" s="167">
        <f t="shared" si="59"/>
        <v>0</v>
      </c>
      <c r="R552" s="168">
        <f t="shared" si="60"/>
        <v>0</v>
      </c>
      <c r="S552" s="168">
        <f t="shared" si="61"/>
        <v>0</v>
      </c>
      <c r="T552" s="169">
        <f t="shared" si="62"/>
        <v>0</v>
      </c>
      <c r="U552" s="269"/>
      <c r="V552" s="235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</row>
    <row r="553" spans="5:97" ht="15" customHeight="1">
      <c r="E553" s="268"/>
      <c r="F553" s="41"/>
      <c r="G553" s="42"/>
      <c r="H553" s="43"/>
      <c r="I553" s="43"/>
      <c r="J553" s="43"/>
      <c r="K553" s="43"/>
      <c r="L553" s="202"/>
      <c r="M553" s="186"/>
      <c r="N553" s="28" t="str">
        <f t="shared" si="56"/>
        <v xml:space="preserve"> </v>
      </c>
      <c r="O553" s="29" t="str">
        <f t="shared" si="57"/>
        <v xml:space="preserve"> </v>
      </c>
      <c r="P553" s="46">
        <f t="shared" si="58"/>
        <v>0</v>
      </c>
      <c r="Q553" s="167">
        <f t="shared" si="59"/>
        <v>0</v>
      </c>
      <c r="R553" s="168">
        <f t="shared" si="60"/>
        <v>0</v>
      </c>
      <c r="S553" s="168">
        <f t="shared" si="61"/>
        <v>0</v>
      </c>
      <c r="T553" s="169">
        <f t="shared" si="62"/>
        <v>0</v>
      </c>
      <c r="U553" s="269"/>
      <c r="V553" s="235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</row>
    <row r="554" spans="5:97" ht="15" customHeight="1">
      <c r="E554" s="268"/>
      <c r="F554" s="41"/>
      <c r="G554" s="42"/>
      <c r="H554" s="43"/>
      <c r="I554" s="43"/>
      <c r="J554" s="43"/>
      <c r="K554" s="43"/>
      <c r="L554" s="202"/>
      <c r="M554" s="186"/>
      <c r="N554" s="28" t="str">
        <f t="shared" si="56"/>
        <v xml:space="preserve"> </v>
      </c>
      <c r="O554" s="29" t="str">
        <f t="shared" si="57"/>
        <v xml:space="preserve"> </v>
      </c>
      <c r="P554" s="46">
        <f t="shared" si="58"/>
        <v>0</v>
      </c>
      <c r="Q554" s="167">
        <f t="shared" si="59"/>
        <v>0</v>
      </c>
      <c r="R554" s="168">
        <f t="shared" si="60"/>
        <v>0</v>
      </c>
      <c r="S554" s="168">
        <f t="shared" si="61"/>
        <v>0</v>
      </c>
      <c r="T554" s="169">
        <f t="shared" si="62"/>
        <v>0</v>
      </c>
      <c r="U554" s="269"/>
      <c r="V554" s="235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</row>
    <row r="555" spans="5:97" ht="15" customHeight="1" thickBot="1">
      <c r="E555" s="270"/>
      <c r="F555" s="59"/>
      <c r="G555" s="60"/>
      <c r="H555" s="61"/>
      <c r="I555" s="61"/>
      <c r="J555" s="61"/>
      <c r="K555" s="61"/>
      <c r="L555" s="213"/>
      <c r="M555" s="187"/>
      <c r="N555" s="161" t="str">
        <f t="shared" si="56"/>
        <v xml:space="preserve"> </v>
      </c>
      <c r="O555" s="162" t="str">
        <f t="shared" si="57"/>
        <v xml:space="preserve"> </v>
      </c>
      <c r="P555" s="66">
        <f t="shared" si="58"/>
        <v>0</v>
      </c>
      <c r="Q555" s="171">
        <f t="shared" si="59"/>
        <v>0</v>
      </c>
      <c r="R555" s="172">
        <f t="shared" si="60"/>
        <v>0</v>
      </c>
      <c r="S555" s="172">
        <f t="shared" si="61"/>
        <v>0</v>
      </c>
      <c r="T555" s="173">
        <f t="shared" si="62"/>
        <v>0</v>
      </c>
      <c r="U555" s="271"/>
      <c r="V555" s="23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</row>
    <row r="556" spans="5:97" ht="15" customHeight="1" thickBot="1">
      <c r="E556" s="225"/>
      <c r="F556" s="135"/>
      <c r="G556" s="24"/>
      <c r="H556" s="136"/>
      <c r="I556" s="136"/>
      <c r="J556" s="136"/>
      <c r="K556" s="136"/>
      <c r="L556" s="219"/>
      <c r="M556" s="101"/>
      <c r="N556" s="181" t="str">
        <f t="shared" si="56"/>
        <v xml:space="preserve"> </v>
      </c>
      <c r="O556" s="182" t="str">
        <f t="shared" si="57"/>
        <v xml:space="preserve"> </v>
      </c>
      <c r="P556" s="30">
        <f t="shared" si="58"/>
        <v>0</v>
      </c>
      <c r="Q556" s="228">
        <f t="shared" si="59"/>
        <v>0</v>
      </c>
      <c r="R556" s="229">
        <f t="shared" si="60"/>
        <v>0</v>
      </c>
      <c r="S556" s="229">
        <f t="shared" si="61"/>
        <v>0</v>
      </c>
      <c r="T556" s="272">
        <f t="shared" si="62"/>
        <v>0</v>
      </c>
      <c r="U556" s="166"/>
      <c r="V556" s="115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</row>
    <row r="557" spans="5:97" ht="15" customHeight="1" thickBot="1">
      <c r="E557" s="268"/>
      <c r="F557" s="41"/>
      <c r="G557" s="42"/>
      <c r="H557" s="43"/>
      <c r="I557" s="43"/>
      <c r="J557" s="43"/>
      <c r="K557" s="43"/>
      <c r="L557" s="219"/>
      <c r="M557" s="186"/>
      <c r="N557" s="28" t="str">
        <f t="shared" si="56"/>
        <v xml:space="preserve"> </v>
      </c>
      <c r="O557" s="29" t="str">
        <f t="shared" si="57"/>
        <v xml:space="preserve"> </v>
      </c>
      <c r="P557" s="46">
        <f t="shared" si="58"/>
        <v>0</v>
      </c>
      <c r="Q557" s="167">
        <f t="shared" si="59"/>
        <v>0</v>
      </c>
      <c r="R557" s="168">
        <f t="shared" si="60"/>
        <v>0</v>
      </c>
      <c r="S557" s="168">
        <f t="shared" si="61"/>
        <v>0</v>
      </c>
      <c r="T557" s="273">
        <f t="shared" si="62"/>
        <v>0</v>
      </c>
      <c r="U557" s="170"/>
      <c r="V557" s="115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</row>
    <row r="558" spans="5:97" ht="15" customHeight="1" thickBot="1">
      <c r="E558" s="268"/>
      <c r="F558" s="41"/>
      <c r="G558" s="42"/>
      <c r="H558" s="43"/>
      <c r="I558" s="43"/>
      <c r="J558" s="43"/>
      <c r="K558" s="43"/>
      <c r="L558" s="219"/>
      <c r="M558" s="186"/>
      <c r="N558" s="28" t="str">
        <f t="shared" si="56"/>
        <v xml:space="preserve"> </v>
      </c>
      <c r="O558" s="29" t="str">
        <f t="shared" si="57"/>
        <v xml:space="preserve"> </v>
      </c>
      <c r="P558" s="46">
        <f t="shared" si="58"/>
        <v>0</v>
      </c>
      <c r="Q558" s="167">
        <f t="shared" si="59"/>
        <v>0</v>
      </c>
      <c r="R558" s="168">
        <f t="shared" si="60"/>
        <v>0</v>
      </c>
      <c r="S558" s="168">
        <f t="shared" si="61"/>
        <v>0</v>
      </c>
      <c r="T558" s="273">
        <f t="shared" si="62"/>
        <v>0</v>
      </c>
      <c r="U558" s="170"/>
      <c r="V558" s="115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</row>
    <row r="559" spans="5:97" ht="15" customHeight="1" thickBot="1">
      <c r="E559" s="268"/>
      <c r="F559" s="41"/>
      <c r="G559" s="42"/>
      <c r="H559" s="43"/>
      <c r="I559" s="43"/>
      <c r="J559" s="43"/>
      <c r="K559" s="43"/>
      <c r="L559" s="219"/>
      <c r="M559" s="186"/>
      <c r="N559" s="28" t="str">
        <f t="shared" si="56"/>
        <v xml:space="preserve"> </v>
      </c>
      <c r="O559" s="29" t="str">
        <f t="shared" si="57"/>
        <v xml:space="preserve"> </v>
      </c>
      <c r="P559" s="46">
        <f t="shared" si="58"/>
        <v>0</v>
      </c>
      <c r="Q559" s="167">
        <f t="shared" si="59"/>
        <v>0</v>
      </c>
      <c r="R559" s="168">
        <f t="shared" si="60"/>
        <v>0</v>
      </c>
      <c r="S559" s="168">
        <f t="shared" si="61"/>
        <v>0</v>
      </c>
      <c r="T559" s="273">
        <f t="shared" si="62"/>
        <v>0</v>
      </c>
      <c r="U559" s="170"/>
      <c r="V559" s="115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</row>
    <row r="560" spans="5:97" ht="15" customHeight="1" thickBot="1">
      <c r="E560" s="270"/>
      <c r="F560" s="59"/>
      <c r="G560" s="42"/>
      <c r="H560" s="61"/>
      <c r="I560" s="61"/>
      <c r="J560" s="61"/>
      <c r="K560" s="274"/>
      <c r="L560" s="219"/>
      <c r="M560" s="275"/>
      <c r="N560" s="161" t="str">
        <f t="shared" si="56"/>
        <v xml:space="preserve"> </v>
      </c>
      <c r="O560" s="162" t="str">
        <f t="shared" si="57"/>
        <v xml:space="preserve"> </v>
      </c>
      <c r="P560" s="66">
        <f t="shared" si="58"/>
        <v>0</v>
      </c>
      <c r="Q560" s="171">
        <f t="shared" si="59"/>
        <v>0</v>
      </c>
      <c r="R560" s="172">
        <f t="shared" si="60"/>
        <v>0</v>
      </c>
      <c r="S560" s="172">
        <f t="shared" si="61"/>
        <v>0</v>
      </c>
      <c r="T560" s="276">
        <f t="shared" si="62"/>
        <v>0</v>
      </c>
      <c r="U560" s="170"/>
      <c r="V560" s="115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</row>
    <row r="561" spans="5:97" ht="15" customHeight="1" thickBot="1">
      <c r="E561" s="277"/>
      <c r="F561" s="23"/>
      <c r="G561" s="42"/>
      <c r="H561" s="25"/>
      <c r="I561" s="25"/>
      <c r="J561" s="25"/>
      <c r="K561" s="25"/>
      <c r="L561" s="219"/>
      <c r="M561" s="186"/>
      <c r="N561" s="28" t="str">
        <f t="shared" si="56"/>
        <v xml:space="preserve"> </v>
      </c>
      <c r="O561" s="29" t="str">
        <f t="shared" si="57"/>
        <v xml:space="preserve"> </v>
      </c>
      <c r="P561" s="73">
        <f t="shared" si="58"/>
        <v>0</v>
      </c>
      <c r="Q561" s="163">
        <f t="shared" si="59"/>
        <v>0</v>
      </c>
      <c r="R561" s="164">
        <f t="shared" si="60"/>
        <v>0</v>
      </c>
      <c r="S561" s="164">
        <f t="shared" si="61"/>
        <v>0</v>
      </c>
      <c r="T561" s="278">
        <f t="shared" si="62"/>
        <v>0</v>
      </c>
      <c r="U561" s="170"/>
      <c r="V561" s="115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</row>
    <row r="562" spans="5:97" ht="15" customHeight="1" thickBot="1">
      <c r="E562" s="268"/>
      <c r="F562" s="41"/>
      <c r="G562" s="42"/>
      <c r="H562" s="43"/>
      <c r="I562" s="43"/>
      <c r="J562" s="43"/>
      <c r="K562" s="43"/>
      <c r="L562" s="219"/>
      <c r="M562" s="186"/>
      <c r="N562" s="28" t="str">
        <f t="shared" si="56"/>
        <v xml:space="preserve"> </v>
      </c>
      <c r="O562" s="29" t="str">
        <f t="shared" si="57"/>
        <v xml:space="preserve"> </v>
      </c>
      <c r="P562" s="46">
        <f t="shared" si="58"/>
        <v>0</v>
      </c>
      <c r="Q562" s="167">
        <f t="shared" si="59"/>
        <v>0</v>
      </c>
      <c r="R562" s="168">
        <f t="shared" si="60"/>
        <v>0</v>
      </c>
      <c r="S562" s="168">
        <f t="shared" si="61"/>
        <v>0</v>
      </c>
      <c r="T562" s="273">
        <f t="shared" si="62"/>
        <v>0</v>
      </c>
      <c r="U562" s="170"/>
      <c r="V562" s="115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</row>
    <row r="563" spans="5:97" ht="15" customHeight="1" thickBot="1">
      <c r="E563" s="268"/>
      <c r="F563" s="41"/>
      <c r="G563" s="42"/>
      <c r="H563" s="43"/>
      <c r="I563" s="43"/>
      <c r="J563" s="43"/>
      <c r="K563" s="43"/>
      <c r="L563" s="219"/>
      <c r="M563" s="186"/>
      <c r="N563" s="28" t="str">
        <f t="shared" si="56"/>
        <v xml:space="preserve"> </v>
      </c>
      <c r="O563" s="29" t="str">
        <f t="shared" si="57"/>
        <v xml:space="preserve"> </v>
      </c>
      <c r="P563" s="46">
        <f t="shared" si="58"/>
        <v>0</v>
      </c>
      <c r="Q563" s="167">
        <f t="shared" si="59"/>
        <v>0</v>
      </c>
      <c r="R563" s="168">
        <f t="shared" si="60"/>
        <v>0</v>
      </c>
      <c r="S563" s="168">
        <f t="shared" si="61"/>
        <v>0</v>
      </c>
      <c r="T563" s="273">
        <f t="shared" si="62"/>
        <v>0</v>
      </c>
      <c r="U563" s="170"/>
      <c r="V563" s="115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</row>
    <row r="564" spans="5:97" ht="15" customHeight="1" thickBot="1">
      <c r="E564" s="268"/>
      <c r="F564" s="41"/>
      <c r="G564" s="42"/>
      <c r="H564" s="43"/>
      <c r="I564" s="43"/>
      <c r="J564" s="43"/>
      <c r="K564" s="43"/>
      <c r="L564" s="219"/>
      <c r="M564" s="186"/>
      <c r="N564" s="28" t="str">
        <f t="shared" si="56"/>
        <v xml:space="preserve"> </v>
      </c>
      <c r="O564" s="29" t="str">
        <f t="shared" si="57"/>
        <v xml:space="preserve"> </v>
      </c>
      <c r="P564" s="46">
        <f t="shared" si="58"/>
        <v>0</v>
      </c>
      <c r="Q564" s="167">
        <f t="shared" si="59"/>
        <v>0</v>
      </c>
      <c r="R564" s="168">
        <f t="shared" si="60"/>
        <v>0</v>
      </c>
      <c r="S564" s="168">
        <f t="shared" si="61"/>
        <v>0</v>
      </c>
      <c r="T564" s="273">
        <f t="shared" si="62"/>
        <v>0</v>
      </c>
      <c r="U564" s="170"/>
      <c r="V564" s="115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</row>
    <row r="565" spans="5:97" ht="15" customHeight="1" thickBot="1">
      <c r="E565" s="270"/>
      <c r="F565" s="59"/>
      <c r="G565" s="60"/>
      <c r="H565" s="61"/>
      <c r="I565" s="61"/>
      <c r="J565" s="61"/>
      <c r="K565" s="61"/>
      <c r="L565" s="219"/>
      <c r="M565" s="187"/>
      <c r="N565" s="161" t="str">
        <f t="shared" si="56"/>
        <v xml:space="preserve"> </v>
      </c>
      <c r="O565" s="162" t="str">
        <f t="shared" si="57"/>
        <v xml:space="preserve"> </v>
      </c>
      <c r="P565" s="66">
        <f t="shared" si="58"/>
        <v>0</v>
      </c>
      <c r="Q565" s="171">
        <f t="shared" si="59"/>
        <v>0</v>
      </c>
      <c r="R565" s="172">
        <f t="shared" si="60"/>
        <v>0</v>
      </c>
      <c r="S565" s="172">
        <f t="shared" si="61"/>
        <v>0</v>
      </c>
      <c r="T565" s="276">
        <f t="shared" si="62"/>
        <v>0</v>
      </c>
      <c r="U565" s="170"/>
      <c r="V565" s="11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</row>
    <row r="566" spans="5:97" ht="15" customHeight="1" thickBot="1">
      <c r="E566" s="279"/>
      <c r="F566" s="189"/>
      <c r="G566" s="190"/>
      <c r="H566" s="191"/>
      <c r="I566" s="191"/>
      <c r="J566" s="191"/>
      <c r="K566" s="191"/>
      <c r="L566" s="219"/>
      <c r="M566" s="187"/>
      <c r="N566" s="161" t="str">
        <f t="shared" si="56"/>
        <v xml:space="preserve"> </v>
      </c>
      <c r="O566" s="162" t="str">
        <f t="shared" si="57"/>
        <v xml:space="preserve"> </v>
      </c>
      <c r="P566" s="193">
        <f t="shared" si="58"/>
        <v>0</v>
      </c>
      <c r="Q566" s="280">
        <f t="shared" si="59"/>
        <v>0</v>
      </c>
      <c r="R566" s="281">
        <f t="shared" si="60"/>
        <v>0</v>
      </c>
      <c r="S566" s="281">
        <f t="shared" si="61"/>
        <v>0</v>
      </c>
      <c r="T566" s="282">
        <f t="shared" si="62"/>
        <v>0</v>
      </c>
      <c r="U566" s="170"/>
      <c r="V566" s="115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</row>
    <row r="567" spans="5:97" ht="15" customHeight="1">
      <c r="E567" s="225"/>
      <c r="F567" s="23"/>
      <c r="G567" s="72"/>
      <c r="H567" s="25"/>
      <c r="I567" s="25"/>
      <c r="J567" s="25"/>
      <c r="K567" s="25"/>
      <c r="L567" s="199"/>
      <c r="M567" s="186"/>
      <c r="N567" s="28" t="str">
        <f t="shared" si="56"/>
        <v xml:space="preserve"> </v>
      </c>
      <c r="O567" s="29" t="str">
        <f t="shared" si="57"/>
        <v xml:space="preserve"> </v>
      </c>
      <c r="P567" s="73">
        <f t="shared" si="58"/>
        <v>0</v>
      </c>
      <c r="Q567" s="163">
        <f t="shared" si="59"/>
        <v>0</v>
      </c>
      <c r="R567" s="164">
        <f t="shared" si="60"/>
        <v>0</v>
      </c>
      <c r="S567" s="164">
        <f t="shared" si="61"/>
        <v>0</v>
      </c>
      <c r="T567" s="165">
        <f t="shared" si="62"/>
        <v>0</v>
      </c>
      <c r="U567" s="170"/>
      <c r="V567" s="115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</row>
    <row r="568" spans="5:97" ht="15" customHeight="1" thickBot="1">
      <c r="E568" s="118"/>
      <c r="F568" s="119"/>
      <c r="G568" s="120"/>
      <c r="H568" s="121"/>
      <c r="I568" s="121"/>
      <c r="J568" s="121"/>
      <c r="K568" s="121"/>
      <c r="L568" s="262"/>
      <c r="M568" s="186"/>
      <c r="N568" s="175" t="str">
        <f t="shared" si="56"/>
        <v xml:space="preserve"> </v>
      </c>
      <c r="O568" s="176" t="str">
        <f t="shared" si="57"/>
        <v xml:space="preserve"> </v>
      </c>
      <c r="P568" s="124">
        <f t="shared" si="58"/>
        <v>0</v>
      </c>
      <c r="Q568" s="177">
        <f t="shared" si="59"/>
        <v>0</v>
      </c>
      <c r="R568" s="178">
        <f t="shared" si="60"/>
        <v>0</v>
      </c>
      <c r="S568" s="178">
        <f t="shared" si="61"/>
        <v>0</v>
      </c>
      <c r="T568" s="179">
        <f t="shared" si="62"/>
        <v>0</v>
      </c>
      <c r="U568" s="170"/>
      <c r="V568" s="115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</row>
    <row r="569" spans="5:97" ht="15" customHeight="1">
      <c r="E569" s="225"/>
      <c r="F569" s="135"/>
      <c r="G569" s="24"/>
      <c r="H569" s="136"/>
      <c r="I569" s="136"/>
      <c r="J569" s="136"/>
      <c r="K569" s="136"/>
      <c r="L569" s="219"/>
      <c r="M569" s="101"/>
      <c r="N569" s="181" t="str">
        <f t="shared" si="56"/>
        <v xml:space="preserve"> </v>
      </c>
      <c r="O569" s="182" t="str">
        <f t="shared" si="57"/>
        <v xml:space="preserve"> </v>
      </c>
      <c r="P569" s="30">
        <f t="shared" si="58"/>
        <v>0</v>
      </c>
      <c r="Q569" s="228">
        <f t="shared" si="59"/>
        <v>0</v>
      </c>
      <c r="R569" s="229">
        <f t="shared" si="60"/>
        <v>0</v>
      </c>
      <c r="S569" s="229">
        <f t="shared" si="61"/>
        <v>0</v>
      </c>
      <c r="T569" s="272">
        <f t="shared" si="62"/>
        <v>0</v>
      </c>
      <c r="U569" s="170"/>
      <c r="V569" s="115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</row>
    <row r="570" spans="5:97" ht="15" customHeight="1">
      <c r="E570" s="268"/>
      <c r="F570" s="41"/>
      <c r="G570" s="42"/>
      <c r="H570" s="43"/>
      <c r="I570" s="43"/>
      <c r="J570" s="43"/>
      <c r="K570" s="43"/>
      <c r="L570" s="202"/>
      <c r="M570" s="186"/>
      <c r="N570" s="28" t="str">
        <f t="shared" si="56"/>
        <v xml:space="preserve"> </v>
      </c>
      <c r="O570" s="29" t="str">
        <f t="shared" si="57"/>
        <v xml:space="preserve"> </v>
      </c>
      <c r="P570" s="46">
        <f t="shared" si="58"/>
        <v>0</v>
      </c>
      <c r="Q570" s="167">
        <f t="shared" si="59"/>
        <v>0</v>
      </c>
      <c r="R570" s="168">
        <f t="shared" si="60"/>
        <v>0</v>
      </c>
      <c r="S570" s="168">
        <f t="shared" si="61"/>
        <v>0</v>
      </c>
      <c r="T570" s="273">
        <f t="shared" si="62"/>
        <v>0</v>
      </c>
      <c r="U570" s="170"/>
      <c r="V570" s="115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</row>
    <row r="571" spans="5:97" ht="15" customHeight="1">
      <c r="E571" s="268"/>
      <c r="F571" s="41"/>
      <c r="G571" s="42"/>
      <c r="H571" s="43"/>
      <c r="I571" s="43"/>
      <c r="J571" s="43"/>
      <c r="K571" s="43"/>
      <c r="L571" s="202"/>
      <c r="M571" s="186"/>
      <c r="N571" s="28" t="str">
        <f t="shared" si="56"/>
        <v xml:space="preserve"> </v>
      </c>
      <c r="O571" s="29" t="str">
        <f t="shared" si="57"/>
        <v xml:space="preserve"> </v>
      </c>
      <c r="P571" s="46">
        <f t="shared" si="58"/>
        <v>0</v>
      </c>
      <c r="Q571" s="167">
        <f t="shared" si="59"/>
        <v>0</v>
      </c>
      <c r="R571" s="168">
        <f t="shared" si="60"/>
        <v>0</v>
      </c>
      <c r="S571" s="168">
        <f t="shared" si="61"/>
        <v>0</v>
      </c>
      <c r="T571" s="273">
        <f t="shared" si="62"/>
        <v>0</v>
      </c>
      <c r="U571" s="170"/>
      <c r="V571" s="115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</row>
    <row r="572" spans="5:97" ht="15" customHeight="1">
      <c r="E572" s="268"/>
      <c r="F572" s="41"/>
      <c r="G572" s="42"/>
      <c r="H572" s="43"/>
      <c r="I572" s="43"/>
      <c r="J572" s="43"/>
      <c r="K572" s="43"/>
      <c r="L572" s="202"/>
      <c r="M572" s="186"/>
      <c r="N572" s="28" t="str">
        <f t="shared" si="56"/>
        <v xml:space="preserve"> </v>
      </c>
      <c r="O572" s="29" t="str">
        <f t="shared" si="57"/>
        <v xml:space="preserve"> </v>
      </c>
      <c r="P572" s="46">
        <f t="shared" si="58"/>
        <v>0</v>
      </c>
      <c r="Q572" s="167">
        <f t="shared" si="59"/>
        <v>0</v>
      </c>
      <c r="R572" s="168">
        <f t="shared" si="60"/>
        <v>0</v>
      </c>
      <c r="S572" s="168">
        <f t="shared" si="61"/>
        <v>0</v>
      </c>
      <c r="T572" s="273">
        <f t="shared" si="62"/>
        <v>0</v>
      </c>
      <c r="U572" s="170"/>
      <c r="V572" s="115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</row>
    <row r="573" spans="5:97" ht="15" customHeight="1">
      <c r="E573" s="268"/>
      <c r="F573" s="41"/>
      <c r="G573" s="42"/>
      <c r="H573" s="43"/>
      <c r="I573" s="43"/>
      <c r="J573" s="43"/>
      <c r="K573" s="43"/>
      <c r="L573" s="202"/>
      <c r="M573" s="186"/>
      <c r="N573" s="28" t="str">
        <f t="shared" si="56"/>
        <v xml:space="preserve"> </v>
      </c>
      <c r="O573" s="29" t="str">
        <f t="shared" si="57"/>
        <v xml:space="preserve"> </v>
      </c>
      <c r="P573" s="46">
        <f t="shared" si="58"/>
        <v>0</v>
      </c>
      <c r="Q573" s="167">
        <f t="shared" si="59"/>
        <v>0</v>
      </c>
      <c r="R573" s="168">
        <f t="shared" si="60"/>
        <v>0</v>
      </c>
      <c r="S573" s="168">
        <f t="shared" si="61"/>
        <v>0</v>
      </c>
      <c r="T573" s="273">
        <f t="shared" si="62"/>
        <v>0</v>
      </c>
      <c r="U573" s="170"/>
      <c r="V573" s="115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</row>
    <row r="574" spans="5:97" ht="15" customHeight="1">
      <c r="E574" s="268"/>
      <c r="F574" s="41"/>
      <c r="G574" s="42"/>
      <c r="H574" s="43"/>
      <c r="I574" s="43"/>
      <c r="J574" s="43"/>
      <c r="K574" s="43"/>
      <c r="L574" s="202"/>
      <c r="M574" s="186"/>
      <c r="N574" s="28" t="str">
        <f t="shared" si="56"/>
        <v xml:space="preserve"> </v>
      </c>
      <c r="O574" s="29" t="str">
        <f t="shared" si="57"/>
        <v xml:space="preserve"> </v>
      </c>
      <c r="P574" s="46">
        <f t="shared" si="58"/>
        <v>0</v>
      </c>
      <c r="Q574" s="167">
        <f t="shared" si="59"/>
        <v>0</v>
      </c>
      <c r="R574" s="168">
        <f t="shared" si="60"/>
        <v>0</v>
      </c>
      <c r="S574" s="168">
        <f t="shared" si="61"/>
        <v>0</v>
      </c>
      <c r="T574" s="273">
        <f t="shared" si="62"/>
        <v>0</v>
      </c>
      <c r="U574" s="170"/>
      <c r="V574" s="115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</row>
    <row r="575" spans="5:97" ht="15" customHeight="1">
      <c r="E575" s="268"/>
      <c r="F575" s="41"/>
      <c r="G575" s="42"/>
      <c r="H575" s="43"/>
      <c r="I575" s="43"/>
      <c r="J575" s="43"/>
      <c r="K575" s="43"/>
      <c r="L575" s="202"/>
      <c r="M575" s="186"/>
      <c r="N575" s="28" t="str">
        <f t="shared" si="56"/>
        <v xml:space="preserve"> </v>
      </c>
      <c r="O575" s="29" t="str">
        <f t="shared" si="57"/>
        <v xml:space="preserve"> </v>
      </c>
      <c r="P575" s="46">
        <f t="shared" si="58"/>
        <v>0</v>
      </c>
      <c r="Q575" s="167">
        <f t="shared" si="59"/>
        <v>0</v>
      </c>
      <c r="R575" s="168">
        <f t="shared" si="60"/>
        <v>0</v>
      </c>
      <c r="S575" s="168">
        <f t="shared" si="61"/>
        <v>0</v>
      </c>
      <c r="T575" s="273">
        <f t="shared" si="62"/>
        <v>0</v>
      </c>
      <c r="U575" s="170"/>
      <c r="V575" s="11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</row>
    <row r="576" spans="5:97" ht="15" customHeight="1">
      <c r="E576" s="268"/>
      <c r="F576" s="41"/>
      <c r="G576" s="42"/>
      <c r="H576" s="43"/>
      <c r="I576" s="43"/>
      <c r="J576" s="43"/>
      <c r="K576" s="43"/>
      <c r="L576" s="202"/>
      <c r="M576" s="186"/>
      <c r="N576" s="28" t="str">
        <f t="shared" si="56"/>
        <v xml:space="preserve"> </v>
      </c>
      <c r="O576" s="29" t="str">
        <f t="shared" si="57"/>
        <v xml:space="preserve"> </v>
      </c>
      <c r="P576" s="46">
        <f t="shared" si="58"/>
        <v>0</v>
      </c>
      <c r="Q576" s="167">
        <f t="shared" si="59"/>
        <v>0</v>
      </c>
      <c r="R576" s="168">
        <f t="shared" si="60"/>
        <v>0</v>
      </c>
      <c r="S576" s="168">
        <f t="shared" si="61"/>
        <v>0</v>
      </c>
      <c r="T576" s="273">
        <f t="shared" si="62"/>
        <v>0</v>
      </c>
      <c r="U576" s="170"/>
      <c r="V576" s="115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</row>
    <row r="577" spans="5:97" ht="15" customHeight="1" thickBot="1">
      <c r="E577" s="270"/>
      <c r="F577" s="59"/>
      <c r="G577" s="60"/>
      <c r="H577" s="61"/>
      <c r="I577" s="61"/>
      <c r="J577" s="61"/>
      <c r="K577" s="61"/>
      <c r="L577" s="213"/>
      <c r="M577" s="187"/>
      <c r="N577" s="161" t="str">
        <f t="shared" si="56"/>
        <v xml:space="preserve"> </v>
      </c>
      <c r="O577" s="162" t="str">
        <f t="shared" si="57"/>
        <v xml:space="preserve"> </v>
      </c>
      <c r="P577" s="66">
        <f t="shared" si="58"/>
        <v>0</v>
      </c>
      <c r="Q577" s="171">
        <f t="shared" si="59"/>
        <v>0</v>
      </c>
      <c r="R577" s="172">
        <f t="shared" si="60"/>
        <v>0</v>
      </c>
      <c r="S577" s="172">
        <f t="shared" si="61"/>
        <v>0</v>
      </c>
      <c r="T577" s="276">
        <f t="shared" si="62"/>
        <v>0</v>
      </c>
      <c r="U577" s="170"/>
      <c r="V577" s="115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</row>
    <row r="578" spans="5:97" ht="15" customHeight="1">
      <c r="E578" s="225"/>
      <c r="F578" s="135"/>
      <c r="G578" s="24"/>
      <c r="H578" s="136"/>
      <c r="I578" s="136"/>
      <c r="J578" s="136"/>
      <c r="K578" s="136"/>
      <c r="L578" s="219"/>
      <c r="M578" s="101"/>
      <c r="N578" s="181" t="str">
        <f t="shared" si="56"/>
        <v xml:space="preserve"> </v>
      </c>
      <c r="O578" s="182" t="str">
        <f t="shared" si="57"/>
        <v xml:space="preserve"> </v>
      </c>
      <c r="P578" s="30">
        <f t="shared" si="58"/>
        <v>0</v>
      </c>
      <c r="Q578" s="228">
        <f t="shared" si="59"/>
        <v>0</v>
      </c>
      <c r="R578" s="229">
        <f t="shared" si="60"/>
        <v>0</v>
      </c>
      <c r="S578" s="229">
        <f t="shared" si="61"/>
        <v>0</v>
      </c>
      <c r="T578" s="272">
        <f t="shared" si="62"/>
        <v>0</v>
      </c>
      <c r="U578" s="170"/>
      <c r="V578" s="115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</row>
    <row r="579" spans="5:97" ht="15" customHeight="1">
      <c r="E579" s="268"/>
      <c r="F579" s="41"/>
      <c r="G579" s="42"/>
      <c r="H579" s="43"/>
      <c r="I579" s="43"/>
      <c r="J579" s="43"/>
      <c r="K579" s="43"/>
      <c r="L579" s="199"/>
      <c r="M579" s="186"/>
      <c r="N579" s="28" t="str">
        <f t="shared" si="56"/>
        <v xml:space="preserve"> </v>
      </c>
      <c r="O579" s="29" t="str">
        <f t="shared" si="57"/>
        <v xml:space="preserve"> </v>
      </c>
      <c r="P579" s="46">
        <f t="shared" si="58"/>
        <v>0</v>
      </c>
      <c r="Q579" s="167">
        <f t="shared" si="59"/>
        <v>0</v>
      </c>
      <c r="R579" s="168">
        <f t="shared" si="60"/>
        <v>0</v>
      </c>
      <c r="S579" s="168">
        <f t="shared" si="61"/>
        <v>0</v>
      </c>
      <c r="T579" s="273">
        <f t="shared" si="62"/>
        <v>0</v>
      </c>
      <c r="U579" s="170"/>
      <c r="V579" s="115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</row>
    <row r="580" spans="5:97" ht="15" customHeight="1" thickBot="1">
      <c r="E580" s="270"/>
      <c r="F580" s="59"/>
      <c r="G580" s="60"/>
      <c r="H580" s="61"/>
      <c r="I580" s="61"/>
      <c r="J580" s="61"/>
      <c r="K580" s="61"/>
      <c r="L580" s="283"/>
      <c r="M580" s="187"/>
      <c r="N580" s="161" t="str">
        <f t="shared" ref="N580:N643" si="63">IF(G580=$A$3,(H580-$B$3)/2,IF(G580=$A$4,(H580-$B$4)/4,IF(G580=$A$5,(H580-$B$5)/2,IF(G580=$A$6,(H580-$B$6)/4,IF(G580=$A$7,(H580-$B$7)/2,IF(G580=$A$8,(H580-$B$8)/4,IF(G580=$A$9,(H580-$B$9)/2,IF(G580=$A$10,(H580-$B$10)/4,IF(G580=$A$11,(H580-$B$11)/2,IF(G580=$A$12,(H580-$B$12)/4,IF(G580=$A$13,(H580-$B$13)/2,IF(G580=$A$14,(H580-$B$14)/2,IF(G580=$A$15,(H580-$B$15)/4,IF(G580=$A$16,(H580-$B$16)/2,IF(G580=$A$17,(H580-$B$17)/4,IF(G580=$A$18,(H580-$B$18)/2,IF(G580=$A$19,(H580-$B$19)/4,IF(G580=$A$23,(H580-$B$23)/2,IF(G580=$A$24,(H580-$B$24)/4,IF(G580=$A$20,(H580-$B$20)/2,IF(G580=$A$21,(H580-$B$21)/4,IF(G580=$A$25,(H580-$B$25)/2,IF(G580=$A$26,(H580-$B$26)/4,IF(G580=$A$22,(H580-$B$22)/2," "))))))))))))))))))))))))</f>
        <v xml:space="preserve"> </v>
      </c>
      <c r="O580" s="162" t="str">
        <f t="shared" ref="O580:O643" si="64">IF(G580=$A$3,(I580-$C$3),IF(G580=$A$4,(I580-$C$4),IF(G580=$A$5,(I580-$C$5),IF(G580=$A$6,(I580-$C$6),IF(G580=$A$7,(I580-$C$7),IF(G580=$A$8,(I580-$C$8),IF(G580=$A$9,(I580-$C$9),IF(G580=$A$10,(I580-$C$10),IF(G580=$A$11,(I580-$C$11),IF(G580=$A$12,(I580-$C$12),IF(G580=$A$13,(I580-$C$13),IF(G580=$A$14,(I580-$C$14),IF(G580=$A$15,(I580-$C$15),IF(G580=$A$16,(I580-$C$16),IF(G580=$A$17,(I580-$C$17),IF(G580=$A$18,(I580-$C$18),IF(G580=$A$19,(I580-$C$19),IF(G580=$A$23,(I580-$C$23),IF(G580=$A$24,(I580-$C$24),IF(G580=$A$20,(I580-$C$20),IF(G580=$A$21,(I580-$C$21),IF(G580=$A$25,(I580-$C$25),IF(G580=$A$26,(I580-$C$26),IF(G580=$A$22,(I580-$C$22)," "))))))))))))))))))))))))</f>
        <v xml:space="preserve"> </v>
      </c>
      <c r="P580" s="66">
        <f t="shared" ref="P580:P643" si="65">IFERROR(IF(G580=$A$3,2,IF(G580=$A$4,4,IF(G580=$A$5,2,IF(G580=$A$6,4,IF(G580=$A$7,2,IF(G580=$A$8,4,IF(G580=$A$9,2,IF(G580=$A$10,4,IF(G580=$A$11,2,IF(G580=$A$12,4,IF(G580=$A$13,2,IF(G580=$A$14,2,IF(G580=$A$15,4,IF(G580=$A$16,2,IF(G580=$A$17,4,IF(G580=$A$18,2,IF(G580=$A$19,4,IF(G580=$A$20,2,IF(G580=$A$21,4,IF(G580=$A$23,2,IF(G580=$A$24,4,IF(G580=$A$25,2,IF(G580=$A$26,4,IF(G580=$A$22,2," "))))))))))))))))))))))))*J580,0)</f>
        <v>0</v>
      </c>
      <c r="Q580" s="171">
        <f t="shared" ref="Q580:Q643" si="66">L580</f>
        <v>0</v>
      </c>
      <c r="R580" s="172">
        <f t="shared" ref="R580:R643" si="67">IF(G580=$A$3,N580-$D$3,IF(G580=$A$4,N580-$D$4,IF(G580=$A$5,N580-$D$5,IF(G580=$A$6,N580-$D$6,IF(G580=$A$7,N580-$D$7,IF(G580=$A$8,N580-$D$8,IF(G580=$A$9,N580-$D$9,IF(G580=$A$10,N580-$D$10,IF(G580=$A$11,N580-$D$11,IF(G580=$A$12,N580-D589,IF(G580=$A$13,N580-$D$13,IF(G580=$A$14,N580-$D$14,IF(G580=$A$15,N580-$D$15,IF(G580=$A$16,N580-$D$16,IF(G580=$A$17,N580-$D$17,IF(G580=$A$20,N580-$D$20,IF(G580=$A$21,N580-$D$21,IF(G580=$A$18,N580-$D$18,IF(G580=$A$19,N580-$D$18,IF(G580=$A$23,N580-$D$23,IF(G580=$A$24,N580-$D$23,IF(G580=$A$25,N580-$D$25,IF(G580=$A$26,N580-$D$26,IF(G580=$A$22,N580-$D$22,0))))))))))))))))))))))))</f>
        <v>0</v>
      </c>
      <c r="S580" s="172">
        <f t="shared" ref="S580:S643" si="68">IF(G580=$A$3,O580-$D$3,IF(G580=$A$4,O580-$D$4,IF(G580=$A$5,O580-$D$5,IF(G580=$A$6,O580-$D$6,IF(G580=$A$7,O580-$D$7,IF(G580=$A$8,O580-$D$8,IF(G580=$A$9,O580-$D$9,IF(G580=$A$10,O580-$D$10,IF(G580=$A$11,O580-$D$11,IF(G580=$A$12,O580-$D$12,IF(G580=$A$13,O580-$D$13,IF(G580=$A$14,O580-$D$14,IF(G580=$A$15,O580-$D$15,IF(G580=$A$16,O580-$D$16,IF(G580=$A$17,O580-$D$17,IF(G580=$A$20,O580-$D$21,IF(G580=$A$21,O580-$D$21,IF(G580=$A$18,O580-$D$19,IF(G580=$A$19,O580-$D$19,IF(G580=$A$23,O580-$D$24,IF(G580=$A$24,O580-$D$24,IF(G580=$A$25,O580-$D$25,IF(G580=$A$26,O580-$D$26,IF(G580=$A$22,O580-$D$22,0))))))))))))))))))))))))</f>
        <v>0</v>
      </c>
      <c r="T580" s="276">
        <f t="shared" ref="T580:T643" si="69">P580</f>
        <v>0</v>
      </c>
      <c r="U580" s="170"/>
      <c r="V580" s="115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</row>
    <row r="581" spans="5:97" ht="15" customHeight="1">
      <c r="E581" s="225"/>
      <c r="F581" s="135"/>
      <c r="G581" s="24"/>
      <c r="H581" s="136"/>
      <c r="I581" s="136"/>
      <c r="J581" s="136"/>
      <c r="K581" s="136"/>
      <c r="L581" s="219"/>
      <c r="M581" s="101"/>
      <c r="N581" s="181" t="str">
        <f t="shared" si="63"/>
        <v xml:space="preserve"> </v>
      </c>
      <c r="O581" s="182" t="str">
        <f t="shared" si="64"/>
        <v xml:space="preserve"> </v>
      </c>
      <c r="P581" s="30">
        <f t="shared" si="65"/>
        <v>0</v>
      </c>
      <c r="Q581" s="228">
        <f t="shared" si="66"/>
        <v>0</v>
      </c>
      <c r="R581" s="229">
        <f t="shared" si="67"/>
        <v>0</v>
      </c>
      <c r="S581" s="229">
        <f t="shared" si="68"/>
        <v>0</v>
      </c>
      <c r="T581" s="272">
        <f t="shared" si="69"/>
        <v>0</v>
      </c>
      <c r="U581" s="170"/>
      <c r="V581" s="115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</row>
    <row r="582" spans="5:97" ht="15" customHeight="1">
      <c r="E582" s="268"/>
      <c r="F582" s="41"/>
      <c r="G582" s="42"/>
      <c r="H582" s="43"/>
      <c r="I582" s="43"/>
      <c r="J582" s="43"/>
      <c r="K582" s="43"/>
      <c r="L582" s="199"/>
      <c r="M582" s="186"/>
      <c r="N582" s="28" t="str">
        <f t="shared" si="63"/>
        <v xml:space="preserve"> </v>
      </c>
      <c r="O582" s="29" t="str">
        <f t="shared" si="64"/>
        <v xml:space="preserve"> </v>
      </c>
      <c r="P582" s="46">
        <f t="shared" si="65"/>
        <v>0</v>
      </c>
      <c r="Q582" s="167">
        <f t="shared" si="66"/>
        <v>0</v>
      </c>
      <c r="R582" s="168">
        <f t="shared" si="67"/>
        <v>0</v>
      </c>
      <c r="S582" s="168">
        <f t="shared" si="68"/>
        <v>0</v>
      </c>
      <c r="T582" s="273">
        <f t="shared" si="69"/>
        <v>0</v>
      </c>
      <c r="U582" s="170"/>
      <c r="V582" s="115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</row>
    <row r="583" spans="5:97" ht="15" customHeight="1">
      <c r="E583" s="268"/>
      <c r="F583" s="41"/>
      <c r="G583" s="42"/>
      <c r="H583" s="43"/>
      <c r="I583" s="43"/>
      <c r="J583" s="43"/>
      <c r="K583" s="43"/>
      <c r="L583" s="199"/>
      <c r="M583" s="186"/>
      <c r="N583" s="28" t="str">
        <f t="shared" si="63"/>
        <v xml:space="preserve"> </v>
      </c>
      <c r="O583" s="29" t="str">
        <f t="shared" si="64"/>
        <v xml:space="preserve"> </v>
      </c>
      <c r="P583" s="46">
        <f t="shared" si="65"/>
        <v>0</v>
      </c>
      <c r="Q583" s="167">
        <f t="shared" si="66"/>
        <v>0</v>
      </c>
      <c r="R583" s="168">
        <f t="shared" si="67"/>
        <v>0</v>
      </c>
      <c r="S583" s="168">
        <f t="shared" si="68"/>
        <v>0</v>
      </c>
      <c r="T583" s="273">
        <f t="shared" si="69"/>
        <v>0</v>
      </c>
      <c r="U583" s="170"/>
      <c r="V583" s="115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</row>
    <row r="584" spans="5:97" ht="15" customHeight="1" thickBot="1">
      <c r="E584" s="270"/>
      <c r="F584" s="59"/>
      <c r="G584" s="60"/>
      <c r="H584" s="61"/>
      <c r="I584" s="61"/>
      <c r="J584" s="61"/>
      <c r="K584" s="61"/>
      <c r="L584" s="283"/>
      <c r="M584" s="187"/>
      <c r="N584" s="161" t="str">
        <f t="shared" si="63"/>
        <v xml:space="preserve"> </v>
      </c>
      <c r="O584" s="162" t="str">
        <f t="shared" si="64"/>
        <v xml:space="preserve"> </v>
      </c>
      <c r="P584" s="66">
        <f t="shared" si="65"/>
        <v>0</v>
      </c>
      <c r="Q584" s="171">
        <f t="shared" si="66"/>
        <v>0</v>
      </c>
      <c r="R584" s="172">
        <f t="shared" si="67"/>
        <v>0</v>
      </c>
      <c r="S584" s="172">
        <f t="shared" si="68"/>
        <v>0</v>
      </c>
      <c r="T584" s="276">
        <f t="shared" si="69"/>
        <v>0</v>
      </c>
      <c r="U584" s="170"/>
      <c r="V584" s="115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</row>
    <row r="585" spans="5:97" ht="15" customHeight="1">
      <c r="E585" s="225"/>
      <c r="F585" s="135"/>
      <c r="G585" s="24"/>
      <c r="H585" s="136"/>
      <c r="I585" s="136"/>
      <c r="J585" s="136"/>
      <c r="K585" s="136"/>
      <c r="L585" s="219"/>
      <c r="M585" s="101"/>
      <c r="N585" s="181" t="str">
        <f t="shared" si="63"/>
        <v xml:space="preserve"> </v>
      </c>
      <c r="O585" s="182" t="str">
        <f t="shared" si="64"/>
        <v xml:space="preserve"> </v>
      </c>
      <c r="P585" s="30">
        <f t="shared" si="65"/>
        <v>0</v>
      </c>
      <c r="Q585" s="228">
        <f t="shared" si="66"/>
        <v>0</v>
      </c>
      <c r="R585" s="229">
        <f t="shared" si="67"/>
        <v>0</v>
      </c>
      <c r="S585" s="229">
        <f t="shared" si="68"/>
        <v>0</v>
      </c>
      <c r="T585" s="272">
        <f t="shared" si="69"/>
        <v>0</v>
      </c>
      <c r="U585" s="170"/>
      <c r="V585" s="11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</row>
    <row r="586" spans="5:97" ht="15" customHeight="1" thickBot="1">
      <c r="E586" s="270"/>
      <c r="F586" s="59"/>
      <c r="G586" s="60"/>
      <c r="H586" s="61"/>
      <c r="I586" s="61"/>
      <c r="J586" s="61"/>
      <c r="K586" s="61"/>
      <c r="L586" s="213"/>
      <c r="M586" s="187"/>
      <c r="N586" s="161" t="str">
        <f t="shared" si="63"/>
        <v xml:space="preserve"> </v>
      </c>
      <c r="O586" s="162" t="str">
        <f t="shared" si="64"/>
        <v xml:space="preserve"> </v>
      </c>
      <c r="P586" s="66">
        <f t="shared" si="65"/>
        <v>0</v>
      </c>
      <c r="Q586" s="171">
        <f t="shared" si="66"/>
        <v>0</v>
      </c>
      <c r="R586" s="172">
        <f t="shared" si="67"/>
        <v>0</v>
      </c>
      <c r="S586" s="172">
        <f t="shared" si="68"/>
        <v>0</v>
      </c>
      <c r="T586" s="276">
        <f t="shared" si="69"/>
        <v>0</v>
      </c>
      <c r="U586" s="170"/>
      <c r="V586" s="115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</row>
    <row r="587" spans="5:97" ht="15" customHeight="1" thickBot="1">
      <c r="E587" s="284"/>
      <c r="F587" s="85"/>
      <c r="G587" s="86"/>
      <c r="H587" s="87"/>
      <c r="I587" s="87"/>
      <c r="J587" s="87"/>
      <c r="K587" s="87"/>
      <c r="L587" s="214"/>
      <c r="M587" s="89"/>
      <c r="N587" s="157" t="str">
        <f t="shared" si="63"/>
        <v xml:space="preserve"> </v>
      </c>
      <c r="O587" s="158" t="str">
        <f t="shared" si="64"/>
        <v xml:space="preserve"> </v>
      </c>
      <c r="P587" s="90">
        <f t="shared" si="65"/>
        <v>0</v>
      </c>
      <c r="Q587" s="215">
        <f t="shared" si="66"/>
        <v>0</v>
      </c>
      <c r="R587" s="216">
        <f t="shared" si="67"/>
        <v>0</v>
      </c>
      <c r="S587" s="216">
        <f t="shared" si="68"/>
        <v>0</v>
      </c>
      <c r="T587" s="285">
        <f t="shared" si="69"/>
        <v>0</v>
      </c>
      <c r="U587" s="170"/>
      <c r="V587" s="115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</row>
    <row r="588" spans="5:97" ht="15" customHeight="1" thickBot="1">
      <c r="E588" s="284"/>
      <c r="F588" s="135"/>
      <c r="G588" s="24"/>
      <c r="H588" s="136"/>
      <c r="I588" s="136"/>
      <c r="J588" s="136"/>
      <c r="K588" s="136"/>
      <c r="L588" s="219"/>
      <c r="M588" s="101"/>
      <c r="N588" s="181" t="str">
        <f t="shared" si="63"/>
        <v xml:space="preserve"> </v>
      </c>
      <c r="O588" s="182" t="str">
        <f t="shared" si="64"/>
        <v xml:space="preserve"> </v>
      </c>
      <c r="P588" s="30">
        <f t="shared" si="65"/>
        <v>0</v>
      </c>
      <c r="Q588" s="228">
        <f t="shared" si="66"/>
        <v>0</v>
      </c>
      <c r="R588" s="229">
        <f t="shared" si="67"/>
        <v>0</v>
      </c>
      <c r="S588" s="229">
        <f t="shared" si="68"/>
        <v>0</v>
      </c>
      <c r="T588" s="272">
        <f t="shared" si="69"/>
        <v>0</v>
      </c>
      <c r="U588" s="170"/>
      <c r="V588" s="115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</row>
    <row r="589" spans="5:97" ht="15" customHeight="1" thickBot="1">
      <c r="E589" s="268"/>
      <c r="F589" s="41"/>
      <c r="G589" s="42"/>
      <c r="H589" s="43"/>
      <c r="I589" s="43"/>
      <c r="J589" s="43"/>
      <c r="K589" s="43"/>
      <c r="L589" s="219"/>
      <c r="M589" s="186"/>
      <c r="N589" s="28" t="str">
        <f t="shared" si="63"/>
        <v xml:space="preserve"> </v>
      </c>
      <c r="O589" s="29" t="str">
        <f t="shared" si="64"/>
        <v xml:space="preserve"> </v>
      </c>
      <c r="P589" s="46">
        <f t="shared" si="65"/>
        <v>0</v>
      </c>
      <c r="Q589" s="167">
        <f t="shared" si="66"/>
        <v>0</v>
      </c>
      <c r="R589" s="168">
        <f t="shared" si="67"/>
        <v>0</v>
      </c>
      <c r="S589" s="168">
        <f t="shared" si="68"/>
        <v>0</v>
      </c>
      <c r="T589" s="273">
        <f t="shared" si="69"/>
        <v>0</v>
      </c>
      <c r="U589" s="170"/>
      <c r="V589" s="115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</row>
    <row r="590" spans="5:97" ht="15" customHeight="1" thickBot="1">
      <c r="E590" s="268"/>
      <c r="F590" s="41"/>
      <c r="G590" s="42"/>
      <c r="H590" s="43"/>
      <c r="I590" s="43"/>
      <c r="J590" s="43"/>
      <c r="K590" s="43"/>
      <c r="L590" s="219"/>
      <c r="M590" s="186"/>
      <c r="N590" s="28" t="str">
        <f t="shared" si="63"/>
        <v xml:space="preserve"> </v>
      </c>
      <c r="O590" s="29" t="str">
        <f t="shared" si="64"/>
        <v xml:space="preserve"> </v>
      </c>
      <c r="P590" s="46">
        <f t="shared" si="65"/>
        <v>0</v>
      </c>
      <c r="Q590" s="167">
        <f t="shared" si="66"/>
        <v>0</v>
      </c>
      <c r="R590" s="168">
        <f t="shared" si="67"/>
        <v>0</v>
      </c>
      <c r="S590" s="168">
        <f t="shared" si="68"/>
        <v>0</v>
      </c>
      <c r="T590" s="273">
        <f t="shared" si="69"/>
        <v>0</v>
      </c>
      <c r="U590" s="170"/>
      <c r="V590" s="115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</row>
    <row r="591" spans="5:97" ht="15" customHeight="1" thickBot="1">
      <c r="E591" s="268"/>
      <c r="F591" s="41"/>
      <c r="G591" s="42"/>
      <c r="H591" s="43"/>
      <c r="I591" s="43"/>
      <c r="J591" s="43"/>
      <c r="K591" s="43"/>
      <c r="L591" s="219"/>
      <c r="M591" s="186"/>
      <c r="N591" s="28" t="str">
        <f t="shared" si="63"/>
        <v xml:space="preserve"> </v>
      </c>
      <c r="O591" s="29" t="str">
        <f t="shared" si="64"/>
        <v xml:space="preserve"> </v>
      </c>
      <c r="P591" s="46">
        <f t="shared" si="65"/>
        <v>0</v>
      </c>
      <c r="Q591" s="167">
        <f t="shared" si="66"/>
        <v>0</v>
      </c>
      <c r="R591" s="168">
        <f t="shared" si="67"/>
        <v>0</v>
      </c>
      <c r="S591" s="168">
        <f t="shared" si="68"/>
        <v>0</v>
      </c>
      <c r="T591" s="273">
        <f t="shared" si="69"/>
        <v>0</v>
      </c>
      <c r="U591" s="170"/>
      <c r="V591" s="115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</row>
    <row r="592" spans="5:97" ht="15" customHeight="1" thickBot="1">
      <c r="E592" s="233"/>
      <c r="F592" s="119"/>
      <c r="G592" s="120"/>
      <c r="H592" s="121"/>
      <c r="I592" s="121"/>
      <c r="J592" s="121"/>
      <c r="K592" s="121"/>
      <c r="L592" s="286"/>
      <c r="M592" s="186"/>
      <c r="N592" s="175" t="str">
        <f t="shared" si="63"/>
        <v xml:space="preserve"> </v>
      </c>
      <c r="O592" s="176" t="str">
        <f t="shared" si="64"/>
        <v xml:space="preserve"> </v>
      </c>
      <c r="P592" s="124">
        <f t="shared" si="65"/>
        <v>0</v>
      </c>
      <c r="Q592" s="171">
        <f t="shared" si="66"/>
        <v>0</v>
      </c>
      <c r="R592" s="172">
        <f t="shared" si="67"/>
        <v>0</v>
      </c>
      <c r="S592" s="172">
        <f t="shared" si="68"/>
        <v>0</v>
      </c>
      <c r="T592" s="276">
        <f t="shared" si="69"/>
        <v>0</v>
      </c>
      <c r="U592" s="170"/>
      <c r="V592" s="115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</row>
    <row r="593" spans="5:97" ht="15" customHeight="1" thickBot="1">
      <c r="E593" s="284"/>
      <c r="F593" s="135"/>
      <c r="G593" s="24"/>
      <c r="H593" s="136"/>
      <c r="I593" s="136"/>
      <c r="J593" s="136"/>
      <c r="K593" s="136"/>
      <c r="L593" s="219"/>
      <c r="M593" s="101"/>
      <c r="N593" s="181" t="str">
        <f t="shared" si="63"/>
        <v xml:space="preserve"> </v>
      </c>
      <c r="O593" s="182" t="str">
        <f t="shared" si="64"/>
        <v xml:space="preserve"> </v>
      </c>
      <c r="P593" s="287">
        <f t="shared" si="65"/>
        <v>0</v>
      </c>
      <c r="Q593" s="288">
        <f t="shared" si="66"/>
        <v>0</v>
      </c>
      <c r="R593" s="229">
        <f t="shared" si="67"/>
        <v>0</v>
      </c>
      <c r="S593" s="229">
        <f t="shared" si="68"/>
        <v>0</v>
      </c>
      <c r="T593" s="272">
        <f t="shared" si="69"/>
        <v>0</v>
      </c>
      <c r="U593" s="170"/>
      <c r="V593" s="115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</row>
    <row r="594" spans="5:97" ht="15" customHeight="1">
      <c r="E594" s="268"/>
      <c r="F594" s="41"/>
      <c r="G594" s="42"/>
      <c r="H594" s="43"/>
      <c r="I594" s="43"/>
      <c r="J594" s="43"/>
      <c r="K594" s="25"/>
      <c r="L594" s="199"/>
      <c r="M594" s="186"/>
      <c r="N594" s="28" t="str">
        <f t="shared" si="63"/>
        <v xml:space="preserve"> </v>
      </c>
      <c r="O594" s="29" t="str">
        <f t="shared" si="64"/>
        <v xml:space="preserve"> </v>
      </c>
      <c r="P594" s="289">
        <f t="shared" si="65"/>
        <v>0</v>
      </c>
      <c r="Q594" s="290">
        <f t="shared" si="66"/>
        <v>0</v>
      </c>
      <c r="R594" s="168">
        <f t="shared" si="67"/>
        <v>0</v>
      </c>
      <c r="S594" s="168">
        <f t="shared" si="68"/>
        <v>0</v>
      </c>
      <c r="T594" s="273">
        <f t="shared" si="69"/>
        <v>0</v>
      </c>
      <c r="U594" s="170"/>
      <c r="V594" s="115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</row>
    <row r="595" spans="5:97" ht="15" customHeight="1">
      <c r="E595" s="268"/>
      <c r="F595" s="41"/>
      <c r="G595" s="42"/>
      <c r="H595" s="43"/>
      <c r="I595" s="43"/>
      <c r="J595" s="43"/>
      <c r="K595" s="25"/>
      <c r="L595" s="199"/>
      <c r="M595" s="186"/>
      <c r="N595" s="28" t="str">
        <f t="shared" si="63"/>
        <v xml:space="preserve"> </v>
      </c>
      <c r="O595" s="29" t="str">
        <f t="shared" si="64"/>
        <v xml:space="preserve"> </v>
      </c>
      <c r="P595" s="289">
        <f t="shared" si="65"/>
        <v>0</v>
      </c>
      <c r="Q595" s="290">
        <f t="shared" si="66"/>
        <v>0</v>
      </c>
      <c r="R595" s="168">
        <f t="shared" si="67"/>
        <v>0</v>
      </c>
      <c r="S595" s="168">
        <f t="shared" si="68"/>
        <v>0</v>
      </c>
      <c r="T595" s="273">
        <f t="shared" si="69"/>
        <v>0</v>
      </c>
      <c r="U595" s="170"/>
      <c r="V595" s="11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</row>
    <row r="596" spans="5:97" ht="15" customHeight="1">
      <c r="E596" s="268"/>
      <c r="F596" s="41"/>
      <c r="G596" s="42"/>
      <c r="H596" s="43"/>
      <c r="I596" s="43"/>
      <c r="J596" s="43"/>
      <c r="K596" s="25"/>
      <c r="L596" s="199"/>
      <c r="M596" s="186"/>
      <c r="N596" s="28" t="str">
        <f t="shared" si="63"/>
        <v xml:space="preserve"> </v>
      </c>
      <c r="O596" s="29" t="str">
        <f t="shared" si="64"/>
        <v xml:space="preserve"> </v>
      </c>
      <c r="P596" s="289">
        <f t="shared" si="65"/>
        <v>0</v>
      </c>
      <c r="Q596" s="290">
        <f t="shared" si="66"/>
        <v>0</v>
      </c>
      <c r="R596" s="168">
        <f t="shared" si="67"/>
        <v>0</v>
      </c>
      <c r="S596" s="168">
        <f t="shared" si="68"/>
        <v>0</v>
      </c>
      <c r="T596" s="273">
        <f t="shared" si="69"/>
        <v>0</v>
      </c>
      <c r="U596" s="170"/>
      <c r="V596" s="115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</row>
    <row r="597" spans="5:97" ht="15" customHeight="1">
      <c r="E597" s="268"/>
      <c r="F597" s="41"/>
      <c r="G597" s="42"/>
      <c r="H597" s="43"/>
      <c r="I597" s="43"/>
      <c r="J597" s="43"/>
      <c r="K597" s="25"/>
      <c r="L597" s="199"/>
      <c r="M597" s="186"/>
      <c r="N597" s="28" t="str">
        <f t="shared" si="63"/>
        <v xml:space="preserve"> </v>
      </c>
      <c r="O597" s="29" t="str">
        <f t="shared" si="64"/>
        <v xml:space="preserve"> </v>
      </c>
      <c r="P597" s="289">
        <f t="shared" si="65"/>
        <v>0</v>
      </c>
      <c r="Q597" s="290">
        <f t="shared" si="66"/>
        <v>0</v>
      </c>
      <c r="R597" s="168">
        <f t="shared" si="67"/>
        <v>0</v>
      </c>
      <c r="S597" s="168">
        <f t="shared" si="68"/>
        <v>0</v>
      </c>
      <c r="T597" s="273">
        <f t="shared" si="69"/>
        <v>0</v>
      </c>
      <c r="U597" s="170"/>
      <c r="V597" s="115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</row>
    <row r="598" spans="5:97" ht="15" customHeight="1">
      <c r="E598" s="268"/>
      <c r="F598" s="41"/>
      <c r="G598" s="42"/>
      <c r="H598" s="43"/>
      <c r="I598" s="43"/>
      <c r="J598" s="43"/>
      <c r="K598" s="25"/>
      <c r="L598" s="199"/>
      <c r="M598" s="186"/>
      <c r="N598" s="28" t="str">
        <f t="shared" si="63"/>
        <v xml:space="preserve"> </v>
      </c>
      <c r="O598" s="29" t="str">
        <f t="shared" si="64"/>
        <v xml:space="preserve"> </v>
      </c>
      <c r="P598" s="289">
        <f t="shared" si="65"/>
        <v>0</v>
      </c>
      <c r="Q598" s="290">
        <f t="shared" si="66"/>
        <v>0</v>
      </c>
      <c r="R598" s="168">
        <f t="shared" si="67"/>
        <v>0</v>
      </c>
      <c r="S598" s="168">
        <f t="shared" si="68"/>
        <v>0</v>
      </c>
      <c r="T598" s="273">
        <f t="shared" si="69"/>
        <v>0</v>
      </c>
      <c r="U598" s="170"/>
      <c r="V598" s="115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</row>
    <row r="599" spans="5:97" ht="15" customHeight="1">
      <c r="E599" s="268"/>
      <c r="F599" s="41"/>
      <c r="G599" s="42"/>
      <c r="H599" s="43"/>
      <c r="I599" s="43"/>
      <c r="J599" s="43"/>
      <c r="K599" s="25"/>
      <c r="L599" s="199"/>
      <c r="M599" s="186"/>
      <c r="N599" s="28" t="str">
        <f t="shared" si="63"/>
        <v xml:space="preserve"> </v>
      </c>
      <c r="O599" s="29" t="str">
        <f t="shared" si="64"/>
        <v xml:space="preserve"> </v>
      </c>
      <c r="P599" s="289">
        <f t="shared" si="65"/>
        <v>0</v>
      </c>
      <c r="Q599" s="290">
        <f t="shared" si="66"/>
        <v>0</v>
      </c>
      <c r="R599" s="168">
        <f t="shared" si="67"/>
        <v>0</v>
      </c>
      <c r="S599" s="168">
        <f t="shared" si="68"/>
        <v>0</v>
      </c>
      <c r="T599" s="273">
        <f t="shared" si="69"/>
        <v>0</v>
      </c>
      <c r="U599" s="170"/>
      <c r="V599" s="115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</row>
    <row r="600" spans="5:97" ht="15" customHeight="1">
      <c r="E600" s="268"/>
      <c r="F600" s="41"/>
      <c r="G600" s="42"/>
      <c r="H600" s="43"/>
      <c r="I600" s="43"/>
      <c r="J600" s="43"/>
      <c r="K600" s="25"/>
      <c r="L600" s="199"/>
      <c r="M600" s="186"/>
      <c r="N600" s="28" t="str">
        <f t="shared" si="63"/>
        <v xml:space="preserve"> </v>
      </c>
      <c r="O600" s="29" t="str">
        <f t="shared" si="64"/>
        <v xml:space="preserve"> </v>
      </c>
      <c r="P600" s="289">
        <f t="shared" si="65"/>
        <v>0</v>
      </c>
      <c r="Q600" s="290">
        <f t="shared" si="66"/>
        <v>0</v>
      </c>
      <c r="R600" s="168">
        <f t="shared" si="67"/>
        <v>0</v>
      </c>
      <c r="S600" s="168">
        <f t="shared" si="68"/>
        <v>0</v>
      </c>
      <c r="T600" s="273">
        <f t="shared" si="69"/>
        <v>0</v>
      </c>
      <c r="U600" s="170"/>
      <c r="V600" s="115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</row>
    <row r="601" spans="5:97" ht="15" customHeight="1">
      <c r="E601" s="268"/>
      <c r="F601" s="41"/>
      <c r="G601" s="42"/>
      <c r="H601" s="43"/>
      <c r="I601" s="43"/>
      <c r="J601" s="43"/>
      <c r="K601" s="25"/>
      <c r="L601" s="199"/>
      <c r="M601" s="186"/>
      <c r="N601" s="28" t="str">
        <f t="shared" si="63"/>
        <v xml:space="preserve"> </v>
      </c>
      <c r="O601" s="29" t="str">
        <f t="shared" si="64"/>
        <v xml:space="preserve"> </v>
      </c>
      <c r="P601" s="289">
        <f t="shared" si="65"/>
        <v>0</v>
      </c>
      <c r="Q601" s="290">
        <f t="shared" si="66"/>
        <v>0</v>
      </c>
      <c r="R601" s="168">
        <f t="shared" si="67"/>
        <v>0</v>
      </c>
      <c r="S601" s="168">
        <f t="shared" si="68"/>
        <v>0</v>
      </c>
      <c r="T601" s="273">
        <f t="shared" si="69"/>
        <v>0</v>
      </c>
      <c r="U601" s="170"/>
      <c r="V601" s="115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</row>
    <row r="602" spans="5:97" ht="15" customHeight="1">
      <c r="E602" s="268"/>
      <c r="F602" s="41"/>
      <c r="G602" s="42"/>
      <c r="H602" s="43"/>
      <c r="I602" s="43"/>
      <c r="J602" s="43"/>
      <c r="K602" s="25"/>
      <c r="L602" s="199"/>
      <c r="M602" s="186"/>
      <c r="N602" s="28" t="str">
        <f t="shared" si="63"/>
        <v xml:space="preserve"> </v>
      </c>
      <c r="O602" s="29" t="str">
        <f t="shared" si="64"/>
        <v xml:space="preserve"> </v>
      </c>
      <c r="P602" s="289">
        <f t="shared" si="65"/>
        <v>0</v>
      </c>
      <c r="Q602" s="290">
        <f t="shared" si="66"/>
        <v>0</v>
      </c>
      <c r="R602" s="168">
        <f t="shared" si="67"/>
        <v>0</v>
      </c>
      <c r="S602" s="168">
        <f t="shared" si="68"/>
        <v>0</v>
      </c>
      <c r="T602" s="273">
        <f t="shared" si="69"/>
        <v>0</v>
      </c>
      <c r="U602" s="170"/>
      <c r="V602" s="115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</row>
    <row r="603" spans="5:97" ht="15" customHeight="1">
      <c r="E603" s="268"/>
      <c r="F603" s="41"/>
      <c r="G603" s="42"/>
      <c r="H603" s="43"/>
      <c r="I603" s="43"/>
      <c r="J603" s="43"/>
      <c r="K603" s="25"/>
      <c r="L603" s="199"/>
      <c r="M603" s="186"/>
      <c r="N603" s="28" t="str">
        <f t="shared" si="63"/>
        <v xml:space="preserve"> </v>
      </c>
      <c r="O603" s="29" t="str">
        <f t="shared" si="64"/>
        <v xml:space="preserve"> </v>
      </c>
      <c r="P603" s="289">
        <f t="shared" si="65"/>
        <v>0</v>
      </c>
      <c r="Q603" s="290">
        <f t="shared" si="66"/>
        <v>0</v>
      </c>
      <c r="R603" s="168">
        <f t="shared" si="67"/>
        <v>0</v>
      </c>
      <c r="S603" s="168">
        <f t="shared" si="68"/>
        <v>0</v>
      </c>
      <c r="T603" s="273">
        <f t="shared" si="69"/>
        <v>0</v>
      </c>
      <c r="U603" s="170"/>
      <c r="V603" s="115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</row>
    <row r="604" spans="5:97" ht="15" customHeight="1">
      <c r="E604" s="268"/>
      <c r="F604" s="41"/>
      <c r="G604" s="42"/>
      <c r="H604" s="43"/>
      <c r="I604" s="43"/>
      <c r="J604" s="43"/>
      <c r="K604" s="25"/>
      <c r="L604" s="199"/>
      <c r="M604" s="186"/>
      <c r="N604" s="28" t="str">
        <f t="shared" si="63"/>
        <v xml:space="preserve"> </v>
      </c>
      <c r="O604" s="29" t="str">
        <f t="shared" si="64"/>
        <v xml:space="preserve"> </v>
      </c>
      <c r="P604" s="289">
        <f t="shared" si="65"/>
        <v>0</v>
      </c>
      <c r="Q604" s="290">
        <f t="shared" si="66"/>
        <v>0</v>
      </c>
      <c r="R604" s="168">
        <f t="shared" si="67"/>
        <v>0</v>
      </c>
      <c r="S604" s="168">
        <f t="shared" si="68"/>
        <v>0</v>
      </c>
      <c r="T604" s="273">
        <f t="shared" si="69"/>
        <v>0</v>
      </c>
      <c r="U604" s="170"/>
      <c r="V604" s="115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</row>
    <row r="605" spans="5:97" ht="15" customHeight="1">
      <c r="E605" s="268"/>
      <c r="F605" s="41"/>
      <c r="G605" s="42"/>
      <c r="H605" s="43"/>
      <c r="I605" s="43"/>
      <c r="J605" s="43"/>
      <c r="K605" s="25"/>
      <c r="L605" s="199"/>
      <c r="M605" s="186"/>
      <c r="N605" s="28" t="str">
        <f t="shared" si="63"/>
        <v xml:space="preserve"> </v>
      </c>
      <c r="O605" s="29" t="str">
        <f t="shared" si="64"/>
        <v xml:space="preserve"> </v>
      </c>
      <c r="P605" s="289">
        <f t="shared" si="65"/>
        <v>0</v>
      </c>
      <c r="Q605" s="290">
        <f t="shared" si="66"/>
        <v>0</v>
      </c>
      <c r="R605" s="168">
        <f t="shared" si="67"/>
        <v>0</v>
      </c>
      <c r="S605" s="168">
        <f t="shared" si="68"/>
        <v>0</v>
      </c>
      <c r="T605" s="273">
        <f t="shared" si="69"/>
        <v>0</v>
      </c>
      <c r="U605" s="170"/>
      <c r="V605" s="11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</row>
    <row r="606" spans="5:97" ht="15" customHeight="1">
      <c r="E606" s="268"/>
      <c r="F606" s="41"/>
      <c r="G606" s="42"/>
      <c r="H606" s="43"/>
      <c r="I606" s="43"/>
      <c r="J606" s="43"/>
      <c r="K606" s="25"/>
      <c r="L606" s="199"/>
      <c r="M606" s="186"/>
      <c r="N606" s="28" t="str">
        <f t="shared" si="63"/>
        <v xml:space="preserve"> </v>
      </c>
      <c r="O606" s="29" t="str">
        <f t="shared" si="64"/>
        <v xml:space="preserve"> </v>
      </c>
      <c r="P606" s="289">
        <f t="shared" si="65"/>
        <v>0</v>
      </c>
      <c r="Q606" s="290">
        <f t="shared" si="66"/>
        <v>0</v>
      </c>
      <c r="R606" s="168">
        <f t="shared" si="67"/>
        <v>0</v>
      </c>
      <c r="S606" s="168">
        <f t="shared" si="68"/>
        <v>0</v>
      </c>
      <c r="T606" s="273">
        <f t="shared" si="69"/>
        <v>0</v>
      </c>
      <c r="U606" s="170"/>
      <c r="V606" s="115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</row>
    <row r="607" spans="5:97" ht="15" customHeight="1">
      <c r="E607" s="268"/>
      <c r="F607" s="41"/>
      <c r="G607" s="42"/>
      <c r="H607" s="43"/>
      <c r="I607" s="43"/>
      <c r="J607" s="43"/>
      <c r="K607" s="25"/>
      <c r="L607" s="199"/>
      <c r="M607" s="186"/>
      <c r="N607" s="28" t="str">
        <f t="shared" si="63"/>
        <v xml:space="preserve"> </v>
      </c>
      <c r="O607" s="29" t="str">
        <f t="shared" si="64"/>
        <v xml:space="preserve"> </v>
      </c>
      <c r="P607" s="289">
        <f t="shared" si="65"/>
        <v>0</v>
      </c>
      <c r="Q607" s="290">
        <f t="shared" si="66"/>
        <v>0</v>
      </c>
      <c r="R607" s="168">
        <f t="shared" si="67"/>
        <v>0</v>
      </c>
      <c r="S607" s="168">
        <f t="shared" si="68"/>
        <v>0</v>
      </c>
      <c r="T607" s="273">
        <f t="shared" si="69"/>
        <v>0</v>
      </c>
      <c r="U607" s="170"/>
      <c r="V607" s="115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</row>
    <row r="608" spans="5:97" ht="15" customHeight="1">
      <c r="E608" s="268"/>
      <c r="F608" s="41"/>
      <c r="G608" s="42"/>
      <c r="H608" s="43"/>
      <c r="I608" s="43"/>
      <c r="J608" s="43"/>
      <c r="K608" s="25"/>
      <c r="L608" s="199"/>
      <c r="M608" s="186"/>
      <c r="N608" s="28" t="str">
        <f t="shared" si="63"/>
        <v xml:space="preserve"> </v>
      </c>
      <c r="O608" s="29" t="str">
        <f t="shared" si="64"/>
        <v xml:space="preserve"> </v>
      </c>
      <c r="P608" s="289">
        <f t="shared" si="65"/>
        <v>0</v>
      </c>
      <c r="Q608" s="290">
        <f t="shared" si="66"/>
        <v>0</v>
      </c>
      <c r="R608" s="168">
        <f t="shared" si="67"/>
        <v>0</v>
      </c>
      <c r="S608" s="168">
        <f t="shared" si="68"/>
        <v>0</v>
      </c>
      <c r="T608" s="273">
        <f t="shared" si="69"/>
        <v>0</v>
      </c>
      <c r="U608" s="170"/>
      <c r="V608" s="115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</row>
    <row r="609" spans="5:97" ht="15" customHeight="1">
      <c r="E609" s="268"/>
      <c r="F609" s="41"/>
      <c r="G609" s="42"/>
      <c r="H609" s="43"/>
      <c r="I609" s="43"/>
      <c r="J609" s="43"/>
      <c r="K609" s="25"/>
      <c r="L609" s="199"/>
      <c r="M609" s="186"/>
      <c r="N609" s="28" t="str">
        <f t="shared" si="63"/>
        <v xml:space="preserve"> </v>
      </c>
      <c r="O609" s="29" t="str">
        <f t="shared" si="64"/>
        <v xml:space="preserve"> </v>
      </c>
      <c r="P609" s="289">
        <f t="shared" si="65"/>
        <v>0</v>
      </c>
      <c r="Q609" s="290">
        <f t="shared" si="66"/>
        <v>0</v>
      </c>
      <c r="R609" s="168">
        <f t="shared" si="67"/>
        <v>0</v>
      </c>
      <c r="S609" s="168">
        <f t="shared" si="68"/>
        <v>0</v>
      </c>
      <c r="T609" s="273">
        <f t="shared" si="69"/>
        <v>0</v>
      </c>
      <c r="U609" s="170"/>
      <c r="V609" s="115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</row>
    <row r="610" spans="5:97" ht="15" customHeight="1">
      <c r="E610" s="268"/>
      <c r="F610" s="41"/>
      <c r="G610" s="42"/>
      <c r="H610" s="43"/>
      <c r="I610" s="43"/>
      <c r="J610" s="43"/>
      <c r="K610" s="25"/>
      <c r="L610" s="199"/>
      <c r="M610" s="186"/>
      <c r="N610" s="28" t="str">
        <f t="shared" si="63"/>
        <v xml:space="preserve"> </v>
      </c>
      <c r="O610" s="29" t="str">
        <f t="shared" si="64"/>
        <v xml:space="preserve"> </v>
      </c>
      <c r="P610" s="289">
        <f t="shared" si="65"/>
        <v>0</v>
      </c>
      <c r="Q610" s="290">
        <f t="shared" si="66"/>
        <v>0</v>
      </c>
      <c r="R610" s="168">
        <f t="shared" si="67"/>
        <v>0</v>
      </c>
      <c r="S610" s="168">
        <f t="shared" si="68"/>
        <v>0</v>
      </c>
      <c r="T610" s="273">
        <f t="shared" si="69"/>
        <v>0</v>
      </c>
      <c r="U610" s="170"/>
      <c r="V610" s="115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</row>
    <row r="611" spans="5:97" ht="15" customHeight="1">
      <c r="E611" s="268"/>
      <c r="F611" s="41"/>
      <c r="G611" s="42"/>
      <c r="H611" s="43"/>
      <c r="I611" s="43"/>
      <c r="J611" s="43"/>
      <c r="K611" s="25"/>
      <c r="L611" s="199"/>
      <c r="M611" s="186"/>
      <c r="N611" s="28" t="str">
        <f t="shared" si="63"/>
        <v xml:space="preserve"> </v>
      </c>
      <c r="O611" s="29" t="str">
        <f t="shared" si="64"/>
        <v xml:space="preserve"> </v>
      </c>
      <c r="P611" s="289">
        <f t="shared" si="65"/>
        <v>0</v>
      </c>
      <c r="Q611" s="290">
        <f t="shared" si="66"/>
        <v>0</v>
      </c>
      <c r="R611" s="168">
        <f t="shared" si="67"/>
        <v>0</v>
      </c>
      <c r="S611" s="168">
        <f t="shared" si="68"/>
        <v>0</v>
      </c>
      <c r="T611" s="273">
        <f t="shared" si="69"/>
        <v>0</v>
      </c>
      <c r="U611" s="170"/>
      <c r="V611" s="115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</row>
    <row r="612" spans="5:97" ht="15" customHeight="1">
      <c r="E612" s="268"/>
      <c r="F612" s="41"/>
      <c r="G612" s="42"/>
      <c r="H612" s="43"/>
      <c r="I612" s="43"/>
      <c r="J612" s="43"/>
      <c r="K612" s="25"/>
      <c r="L612" s="199"/>
      <c r="M612" s="186"/>
      <c r="N612" s="28" t="str">
        <f t="shared" si="63"/>
        <v xml:space="preserve"> </v>
      </c>
      <c r="O612" s="29" t="str">
        <f t="shared" si="64"/>
        <v xml:space="preserve"> </v>
      </c>
      <c r="P612" s="289">
        <f t="shared" si="65"/>
        <v>0</v>
      </c>
      <c r="Q612" s="290">
        <f t="shared" si="66"/>
        <v>0</v>
      </c>
      <c r="R612" s="168">
        <f t="shared" si="67"/>
        <v>0</v>
      </c>
      <c r="S612" s="168">
        <f t="shared" si="68"/>
        <v>0</v>
      </c>
      <c r="T612" s="273">
        <f t="shared" si="69"/>
        <v>0</v>
      </c>
      <c r="U612" s="170"/>
      <c r="V612" s="115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</row>
    <row r="613" spans="5:97" ht="15" customHeight="1">
      <c r="E613" s="268"/>
      <c r="F613" s="41"/>
      <c r="G613" s="42"/>
      <c r="H613" s="43"/>
      <c r="I613" s="43"/>
      <c r="J613" s="43"/>
      <c r="K613" s="25"/>
      <c r="L613" s="199"/>
      <c r="M613" s="186"/>
      <c r="N613" s="28" t="str">
        <f t="shared" si="63"/>
        <v xml:space="preserve"> </v>
      </c>
      <c r="O613" s="29" t="str">
        <f t="shared" si="64"/>
        <v xml:space="preserve"> </v>
      </c>
      <c r="P613" s="289">
        <f t="shared" si="65"/>
        <v>0</v>
      </c>
      <c r="Q613" s="290">
        <f t="shared" si="66"/>
        <v>0</v>
      </c>
      <c r="R613" s="168">
        <f t="shared" si="67"/>
        <v>0</v>
      </c>
      <c r="S613" s="168">
        <f t="shared" si="68"/>
        <v>0</v>
      </c>
      <c r="T613" s="273">
        <f t="shared" si="69"/>
        <v>0</v>
      </c>
      <c r="U613" s="170"/>
      <c r="V613" s="115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</row>
    <row r="614" spans="5:97" ht="15" customHeight="1" thickBot="1">
      <c r="E614" s="270"/>
      <c r="F614" s="59"/>
      <c r="G614" s="60"/>
      <c r="H614" s="61"/>
      <c r="I614" s="61"/>
      <c r="J614" s="61"/>
      <c r="K614" s="191"/>
      <c r="L614" s="283"/>
      <c r="M614" s="187"/>
      <c r="N614" s="161" t="str">
        <f t="shared" si="63"/>
        <v xml:space="preserve"> </v>
      </c>
      <c r="O614" s="162" t="str">
        <f t="shared" si="64"/>
        <v xml:space="preserve"> </v>
      </c>
      <c r="P614" s="291">
        <f t="shared" si="65"/>
        <v>0</v>
      </c>
      <c r="Q614" s="292">
        <f t="shared" si="66"/>
        <v>0</v>
      </c>
      <c r="R614" s="172">
        <f t="shared" si="67"/>
        <v>0</v>
      </c>
      <c r="S614" s="172">
        <f t="shared" si="68"/>
        <v>0</v>
      </c>
      <c r="T614" s="276">
        <f t="shared" si="69"/>
        <v>0</v>
      </c>
      <c r="U614" s="170"/>
      <c r="V614" s="115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</row>
    <row r="615" spans="5:97" ht="15" customHeight="1" thickBot="1">
      <c r="E615" s="284"/>
      <c r="F615" s="135"/>
      <c r="G615" s="24"/>
      <c r="H615" s="136"/>
      <c r="I615" s="136"/>
      <c r="J615" s="136"/>
      <c r="K615" s="136"/>
      <c r="L615" s="219"/>
      <c r="M615" s="101"/>
      <c r="N615" s="181" t="str">
        <f t="shared" si="63"/>
        <v xml:space="preserve"> </v>
      </c>
      <c r="O615" s="182" t="str">
        <f t="shared" si="64"/>
        <v xml:space="preserve"> </v>
      </c>
      <c r="P615" s="30">
        <f t="shared" si="65"/>
        <v>0</v>
      </c>
      <c r="Q615" s="228">
        <f t="shared" si="66"/>
        <v>0</v>
      </c>
      <c r="R615" s="229">
        <f t="shared" si="67"/>
        <v>0</v>
      </c>
      <c r="S615" s="229">
        <f t="shared" si="68"/>
        <v>0</v>
      </c>
      <c r="T615" s="272">
        <f t="shared" si="69"/>
        <v>0</v>
      </c>
      <c r="U615" s="170"/>
      <c r="V615" s="1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</row>
    <row r="616" spans="5:97" ht="15" customHeight="1" thickBot="1">
      <c r="E616" s="270"/>
      <c r="F616" s="59"/>
      <c r="G616" s="60"/>
      <c r="H616" s="61"/>
      <c r="I616" s="61"/>
      <c r="J616" s="61"/>
      <c r="K616" s="61"/>
      <c r="L616" s="283"/>
      <c r="M616" s="187"/>
      <c r="N616" s="161" t="str">
        <f t="shared" si="63"/>
        <v xml:space="preserve"> </v>
      </c>
      <c r="O616" s="162" t="str">
        <f t="shared" si="64"/>
        <v xml:space="preserve"> </v>
      </c>
      <c r="P616" s="66">
        <f t="shared" si="65"/>
        <v>0</v>
      </c>
      <c r="Q616" s="171">
        <f t="shared" si="66"/>
        <v>0</v>
      </c>
      <c r="R616" s="172">
        <f t="shared" si="67"/>
        <v>0</v>
      </c>
      <c r="S616" s="172">
        <f t="shared" si="68"/>
        <v>0</v>
      </c>
      <c r="T616" s="276">
        <f t="shared" si="69"/>
        <v>0</v>
      </c>
      <c r="U616" s="170"/>
      <c r="V616" s="115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</row>
    <row r="617" spans="5:97" ht="15" customHeight="1" thickBot="1">
      <c r="E617" s="284"/>
      <c r="F617" s="85"/>
      <c r="G617" s="86"/>
      <c r="H617" s="87"/>
      <c r="I617" s="87"/>
      <c r="J617" s="87"/>
      <c r="K617" s="87"/>
      <c r="L617" s="214"/>
      <c r="M617" s="89"/>
      <c r="N617" s="157" t="str">
        <f t="shared" si="63"/>
        <v xml:space="preserve"> </v>
      </c>
      <c r="O617" s="158" t="str">
        <f t="shared" si="64"/>
        <v xml:space="preserve"> </v>
      </c>
      <c r="P617" s="90">
        <f t="shared" si="65"/>
        <v>0</v>
      </c>
      <c r="Q617" s="215">
        <f t="shared" si="66"/>
        <v>0</v>
      </c>
      <c r="R617" s="216">
        <f t="shared" si="67"/>
        <v>0</v>
      </c>
      <c r="S617" s="216">
        <f t="shared" si="68"/>
        <v>0</v>
      </c>
      <c r="T617" s="285">
        <f t="shared" si="69"/>
        <v>0</v>
      </c>
      <c r="U617" s="170"/>
      <c r="V617" s="115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</row>
    <row r="618" spans="5:97" ht="15" customHeight="1" thickBot="1">
      <c r="E618" s="284"/>
      <c r="F618" s="85"/>
      <c r="G618" s="24"/>
      <c r="H618" s="136"/>
      <c r="I618" s="136"/>
      <c r="J618" s="136"/>
      <c r="K618" s="136"/>
      <c r="L618" s="219"/>
      <c r="M618" s="101"/>
      <c r="N618" s="181" t="str">
        <f t="shared" si="63"/>
        <v xml:space="preserve"> </v>
      </c>
      <c r="O618" s="182" t="str">
        <f t="shared" si="64"/>
        <v xml:space="preserve"> </v>
      </c>
      <c r="P618" s="30">
        <f t="shared" si="65"/>
        <v>0</v>
      </c>
      <c r="Q618" s="228">
        <f t="shared" si="66"/>
        <v>0</v>
      </c>
      <c r="R618" s="229">
        <f t="shared" si="67"/>
        <v>0</v>
      </c>
      <c r="S618" s="229">
        <f t="shared" si="68"/>
        <v>0</v>
      </c>
      <c r="T618" s="272">
        <f t="shared" si="69"/>
        <v>0</v>
      </c>
      <c r="U618" s="170"/>
      <c r="V618" s="115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</row>
    <row r="619" spans="5:97" ht="15" customHeight="1">
      <c r="E619" s="268"/>
      <c r="F619" s="41"/>
      <c r="G619" s="42"/>
      <c r="H619" s="43"/>
      <c r="I619" s="43"/>
      <c r="J619" s="43"/>
      <c r="K619" s="43"/>
      <c r="L619" s="202"/>
      <c r="M619" s="186"/>
      <c r="N619" s="28" t="str">
        <f t="shared" si="63"/>
        <v xml:space="preserve"> </v>
      </c>
      <c r="O619" s="29" t="str">
        <f t="shared" si="64"/>
        <v xml:space="preserve"> </v>
      </c>
      <c r="P619" s="46">
        <f t="shared" si="65"/>
        <v>0</v>
      </c>
      <c r="Q619" s="167">
        <f t="shared" si="66"/>
        <v>0</v>
      </c>
      <c r="R619" s="168">
        <f t="shared" si="67"/>
        <v>0</v>
      </c>
      <c r="S619" s="168">
        <f t="shared" si="68"/>
        <v>0</v>
      </c>
      <c r="T619" s="273">
        <f t="shared" si="69"/>
        <v>0</v>
      </c>
      <c r="U619" s="170"/>
      <c r="V619" s="115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</row>
    <row r="620" spans="5:97" ht="15" customHeight="1" thickBot="1">
      <c r="E620" s="270"/>
      <c r="F620" s="59"/>
      <c r="G620" s="60"/>
      <c r="H620" s="61"/>
      <c r="I620" s="61"/>
      <c r="J620" s="61"/>
      <c r="K620" s="61"/>
      <c r="L620" s="213"/>
      <c r="M620" s="187"/>
      <c r="N620" s="161" t="str">
        <f t="shared" si="63"/>
        <v xml:space="preserve"> </v>
      </c>
      <c r="O620" s="162" t="str">
        <f t="shared" si="64"/>
        <v xml:space="preserve"> </v>
      </c>
      <c r="P620" s="66">
        <f t="shared" si="65"/>
        <v>0</v>
      </c>
      <c r="Q620" s="171">
        <f t="shared" si="66"/>
        <v>0</v>
      </c>
      <c r="R620" s="172">
        <f t="shared" si="67"/>
        <v>0</v>
      </c>
      <c r="S620" s="172">
        <f t="shared" si="68"/>
        <v>0</v>
      </c>
      <c r="T620" s="276">
        <f t="shared" si="69"/>
        <v>0</v>
      </c>
      <c r="U620" s="170"/>
      <c r="V620" s="115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</row>
    <row r="621" spans="5:97" ht="15" customHeight="1" thickBot="1">
      <c r="E621" s="284"/>
      <c r="F621" s="135"/>
      <c r="G621" s="24"/>
      <c r="H621" s="136"/>
      <c r="I621" s="136"/>
      <c r="J621" s="136"/>
      <c r="K621" s="136"/>
      <c r="L621" s="219"/>
      <c r="M621" s="101"/>
      <c r="N621" s="181" t="str">
        <f t="shared" si="63"/>
        <v xml:space="preserve"> </v>
      </c>
      <c r="O621" s="182" t="str">
        <f t="shared" si="64"/>
        <v xml:space="preserve"> </v>
      </c>
      <c r="P621" s="287">
        <f t="shared" si="65"/>
        <v>0</v>
      </c>
      <c r="Q621" s="288">
        <f t="shared" si="66"/>
        <v>0</v>
      </c>
      <c r="R621" s="229">
        <f t="shared" si="67"/>
        <v>0</v>
      </c>
      <c r="S621" s="229">
        <f t="shared" si="68"/>
        <v>0</v>
      </c>
      <c r="T621" s="272">
        <f t="shared" si="69"/>
        <v>0</v>
      </c>
      <c r="U621" s="170"/>
      <c r="V621" s="115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</row>
    <row r="622" spans="5:97" ht="15" customHeight="1" thickBot="1">
      <c r="E622" s="233"/>
      <c r="F622" s="119"/>
      <c r="G622" s="120"/>
      <c r="H622" s="121"/>
      <c r="I622" s="121"/>
      <c r="J622" s="121"/>
      <c r="K622" s="121"/>
      <c r="L622" s="286"/>
      <c r="M622" s="186"/>
      <c r="N622" s="175" t="str">
        <f t="shared" si="63"/>
        <v xml:space="preserve"> </v>
      </c>
      <c r="O622" s="176" t="str">
        <f t="shared" si="64"/>
        <v xml:space="preserve"> </v>
      </c>
      <c r="P622" s="293">
        <f t="shared" si="65"/>
        <v>0</v>
      </c>
      <c r="Q622" s="294">
        <f t="shared" si="66"/>
        <v>0</v>
      </c>
      <c r="R622" s="178">
        <f t="shared" si="67"/>
        <v>0</v>
      </c>
      <c r="S622" s="178">
        <f t="shared" si="68"/>
        <v>0</v>
      </c>
      <c r="T622" s="295">
        <f t="shared" si="69"/>
        <v>0</v>
      </c>
      <c r="U622" s="170"/>
      <c r="V622" s="115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</row>
    <row r="623" spans="5:97" ht="15" customHeight="1" thickBot="1">
      <c r="E623" s="284"/>
      <c r="F623" s="135"/>
      <c r="G623" s="24"/>
      <c r="H623" s="136"/>
      <c r="I623" s="136"/>
      <c r="J623" s="136"/>
      <c r="K623" s="136"/>
      <c r="L623" s="219"/>
      <c r="M623" s="101"/>
      <c r="N623" s="181" t="str">
        <f t="shared" si="63"/>
        <v xml:space="preserve"> </v>
      </c>
      <c r="O623" s="182" t="str">
        <f t="shared" si="64"/>
        <v xml:space="preserve"> </v>
      </c>
      <c r="P623" s="30">
        <f t="shared" si="65"/>
        <v>0</v>
      </c>
      <c r="Q623" s="228">
        <f t="shared" si="66"/>
        <v>0</v>
      </c>
      <c r="R623" s="229">
        <f t="shared" si="67"/>
        <v>0</v>
      </c>
      <c r="S623" s="229">
        <f t="shared" si="68"/>
        <v>0</v>
      </c>
      <c r="T623" s="272">
        <f t="shared" si="69"/>
        <v>0</v>
      </c>
      <c r="U623" s="170"/>
      <c r="V623" s="115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</row>
    <row r="624" spans="5:97" ht="15" customHeight="1" thickBot="1">
      <c r="E624" s="268"/>
      <c r="F624" s="41"/>
      <c r="G624" s="42"/>
      <c r="H624" s="43"/>
      <c r="I624" s="43"/>
      <c r="J624" s="43"/>
      <c r="K624" s="43"/>
      <c r="L624" s="219"/>
      <c r="M624" s="186"/>
      <c r="N624" s="28" t="str">
        <f t="shared" si="63"/>
        <v xml:space="preserve"> </v>
      </c>
      <c r="O624" s="29" t="str">
        <f t="shared" si="64"/>
        <v xml:space="preserve"> </v>
      </c>
      <c r="P624" s="46">
        <f t="shared" si="65"/>
        <v>0</v>
      </c>
      <c r="Q624" s="167">
        <f t="shared" si="66"/>
        <v>0</v>
      </c>
      <c r="R624" s="168">
        <f t="shared" si="67"/>
        <v>0</v>
      </c>
      <c r="S624" s="168">
        <f t="shared" si="68"/>
        <v>0</v>
      </c>
      <c r="T624" s="273">
        <f t="shared" si="69"/>
        <v>0</v>
      </c>
      <c r="U624" s="170"/>
      <c r="V624" s="115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</row>
    <row r="625" spans="5:97" ht="15" customHeight="1" thickBot="1">
      <c r="E625" s="268"/>
      <c r="F625" s="41"/>
      <c r="G625" s="42"/>
      <c r="H625" s="43"/>
      <c r="I625" s="43"/>
      <c r="J625" s="43"/>
      <c r="K625" s="43"/>
      <c r="L625" s="219"/>
      <c r="M625" s="186"/>
      <c r="N625" s="28" t="str">
        <f t="shared" si="63"/>
        <v xml:space="preserve"> </v>
      </c>
      <c r="O625" s="29" t="str">
        <f t="shared" si="64"/>
        <v xml:space="preserve"> </v>
      </c>
      <c r="P625" s="46">
        <f t="shared" si="65"/>
        <v>0</v>
      </c>
      <c r="Q625" s="167">
        <f t="shared" si="66"/>
        <v>0</v>
      </c>
      <c r="R625" s="168">
        <f t="shared" si="67"/>
        <v>0</v>
      </c>
      <c r="S625" s="168">
        <f t="shared" si="68"/>
        <v>0</v>
      </c>
      <c r="T625" s="273">
        <f t="shared" si="69"/>
        <v>0</v>
      </c>
      <c r="U625" s="170"/>
      <c r="V625" s="11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</row>
    <row r="626" spans="5:97" ht="15" customHeight="1" thickBot="1">
      <c r="E626" s="268"/>
      <c r="F626" s="41"/>
      <c r="G626" s="42"/>
      <c r="H626" s="43"/>
      <c r="I626" s="43"/>
      <c r="J626" s="43"/>
      <c r="K626" s="43"/>
      <c r="L626" s="219"/>
      <c r="M626" s="186"/>
      <c r="N626" s="28" t="str">
        <f t="shared" si="63"/>
        <v xml:space="preserve"> </v>
      </c>
      <c r="O626" s="29" t="str">
        <f t="shared" si="64"/>
        <v xml:space="preserve"> </v>
      </c>
      <c r="P626" s="46">
        <f t="shared" si="65"/>
        <v>0</v>
      </c>
      <c r="Q626" s="167">
        <f t="shared" si="66"/>
        <v>0</v>
      </c>
      <c r="R626" s="168">
        <f t="shared" si="67"/>
        <v>0</v>
      </c>
      <c r="S626" s="168">
        <f t="shared" si="68"/>
        <v>0</v>
      </c>
      <c r="T626" s="273">
        <f t="shared" si="69"/>
        <v>0</v>
      </c>
      <c r="U626" s="170"/>
      <c r="V626" s="115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</row>
    <row r="627" spans="5:97" ht="15" customHeight="1" thickBot="1">
      <c r="E627" s="270"/>
      <c r="F627" s="59"/>
      <c r="G627" s="60"/>
      <c r="H627" s="61"/>
      <c r="I627" s="61"/>
      <c r="J627" s="61"/>
      <c r="K627" s="61"/>
      <c r="L627" s="214"/>
      <c r="M627" s="187"/>
      <c r="N627" s="161" t="str">
        <f t="shared" si="63"/>
        <v xml:space="preserve"> </v>
      </c>
      <c r="O627" s="162" t="str">
        <f t="shared" si="64"/>
        <v xml:space="preserve"> </v>
      </c>
      <c r="P627" s="66">
        <f t="shared" si="65"/>
        <v>0</v>
      </c>
      <c r="Q627" s="171">
        <f t="shared" si="66"/>
        <v>0</v>
      </c>
      <c r="R627" s="172">
        <f t="shared" si="67"/>
        <v>0</v>
      </c>
      <c r="S627" s="172">
        <f t="shared" si="68"/>
        <v>0</v>
      </c>
      <c r="T627" s="276">
        <f t="shared" si="69"/>
        <v>0</v>
      </c>
      <c r="U627" s="170"/>
      <c r="V627" s="115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</row>
    <row r="628" spans="5:97" ht="15" customHeight="1" thickBot="1">
      <c r="E628" s="284"/>
      <c r="F628" s="135"/>
      <c r="G628" s="24"/>
      <c r="H628" s="136"/>
      <c r="I628" s="136"/>
      <c r="J628" s="136"/>
      <c r="K628" s="136"/>
      <c r="L628" s="219"/>
      <c r="M628" s="101"/>
      <c r="N628" s="181" t="str">
        <f t="shared" si="63"/>
        <v xml:space="preserve"> </v>
      </c>
      <c r="O628" s="182" t="str">
        <f t="shared" si="64"/>
        <v xml:space="preserve"> </v>
      </c>
      <c r="P628" s="30">
        <f t="shared" si="65"/>
        <v>0</v>
      </c>
      <c r="Q628" s="228">
        <f t="shared" si="66"/>
        <v>0</v>
      </c>
      <c r="R628" s="229">
        <f t="shared" si="67"/>
        <v>0</v>
      </c>
      <c r="S628" s="229">
        <f t="shared" si="68"/>
        <v>0</v>
      </c>
      <c r="T628" s="272">
        <f t="shared" si="69"/>
        <v>0</v>
      </c>
      <c r="U628" s="170"/>
      <c r="V628" s="115"/>
    </row>
    <row r="629" spans="5:97" ht="15" customHeight="1">
      <c r="E629" s="268"/>
      <c r="F629" s="41"/>
      <c r="G629" s="42"/>
      <c r="H629" s="43"/>
      <c r="I629" s="43"/>
      <c r="J629" s="43"/>
      <c r="K629" s="43"/>
      <c r="L629" s="202"/>
      <c r="M629" s="186"/>
      <c r="N629" s="28" t="str">
        <f t="shared" si="63"/>
        <v xml:space="preserve"> </v>
      </c>
      <c r="O629" s="29" t="str">
        <f t="shared" si="64"/>
        <v xml:space="preserve"> </v>
      </c>
      <c r="P629" s="46">
        <f t="shared" si="65"/>
        <v>0</v>
      </c>
      <c r="Q629" s="167">
        <f t="shared" si="66"/>
        <v>0</v>
      </c>
      <c r="R629" s="168">
        <f t="shared" si="67"/>
        <v>0</v>
      </c>
      <c r="S629" s="168">
        <f t="shared" si="68"/>
        <v>0</v>
      </c>
      <c r="T629" s="273">
        <f t="shared" si="69"/>
        <v>0</v>
      </c>
      <c r="U629" s="170"/>
      <c r="V629" s="115"/>
    </row>
    <row r="630" spans="5:97" ht="15" customHeight="1" thickBot="1">
      <c r="E630" s="270"/>
      <c r="F630" s="59"/>
      <c r="G630" s="60"/>
      <c r="H630" s="61"/>
      <c r="I630" s="61"/>
      <c r="J630" s="61"/>
      <c r="K630" s="61"/>
      <c r="L630" s="213"/>
      <c r="M630" s="187"/>
      <c r="N630" s="161" t="str">
        <f t="shared" si="63"/>
        <v xml:space="preserve"> </v>
      </c>
      <c r="O630" s="162" t="str">
        <f t="shared" si="64"/>
        <v xml:space="preserve"> </v>
      </c>
      <c r="P630" s="66">
        <f t="shared" si="65"/>
        <v>0</v>
      </c>
      <c r="Q630" s="171">
        <f t="shared" si="66"/>
        <v>0</v>
      </c>
      <c r="R630" s="172">
        <f t="shared" si="67"/>
        <v>0</v>
      </c>
      <c r="S630" s="172">
        <f t="shared" si="68"/>
        <v>0</v>
      </c>
      <c r="T630" s="276">
        <f t="shared" si="69"/>
        <v>0</v>
      </c>
      <c r="U630" s="170"/>
      <c r="V630" s="115"/>
    </row>
    <row r="631" spans="5:97" ht="15" customHeight="1" thickBot="1">
      <c r="E631" s="284"/>
      <c r="F631" s="85"/>
      <c r="G631" s="86"/>
      <c r="H631" s="87"/>
      <c r="I631" s="87"/>
      <c r="J631" s="87"/>
      <c r="K631" s="87"/>
      <c r="L631" s="214"/>
      <c r="M631" s="89"/>
      <c r="N631" s="157" t="str">
        <f t="shared" si="63"/>
        <v xml:space="preserve"> </v>
      </c>
      <c r="O631" s="158" t="str">
        <f t="shared" si="64"/>
        <v xml:space="preserve"> </v>
      </c>
      <c r="P631" s="90">
        <f t="shared" si="65"/>
        <v>0</v>
      </c>
      <c r="Q631" s="215">
        <f t="shared" si="66"/>
        <v>0</v>
      </c>
      <c r="R631" s="216">
        <f t="shared" si="67"/>
        <v>0</v>
      </c>
      <c r="S631" s="216">
        <f t="shared" si="68"/>
        <v>0</v>
      </c>
      <c r="T631" s="285">
        <f t="shared" si="69"/>
        <v>0</v>
      </c>
      <c r="U631" s="170"/>
      <c r="V631" s="115"/>
    </row>
    <row r="632" spans="5:97" ht="15" customHeight="1" thickBot="1">
      <c r="E632" s="284"/>
      <c r="F632" s="135"/>
      <c r="G632" s="24"/>
      <c r="H632" s="136"/>
      <c r="I632" s="136"/>
      <c r="J632" s="136"/>
      <c r="K632" s="136"/>
      <c r="L632" s="219"/>
      <c r="M632" s="101"/>
      <c r="N632" s="181" t="str">
        <f t="shared" si="63"/>
        <v xml:space="preserve"> </v>
      </c>
      <c r="O632" s="182" t="str">
        <f t="shared" si="64"/>
        <v xml:space="preserve"> </v>
      </c>
      <c r="P632" s="30">
        <f t="shared" si="65"/>
        <v>0</v>
      </c>
      <c r="Q632" s="228">
        <f t="shared" si="66"/>
        <v>0</v>
      </c>
      <c r="R632" s="229">
        <f t="shared" si="67"/>
        <v>0</v>
      </c>
      <c r="S632" s="229">
        <f t="shared" si="68"/>
        <v>0</v>
      </c>
      <c r="T632" s="272">
        <f t="shared" si="69"/>
        <v>0</v>
      </c>
      <c r="U632" s="170"/>
      <c r="V632" s="115"/>
    </row>
    <row r="633" spans="5:97" ht="15" customHeight="1" thickBot="1">
      <c r="E633" s="268"/>
      <c r="F633" s="41"/>
      <c r="G633" s="42"/>
      <c r="H633" s="43"/>
      <c r="I633" s="43"/>
      <c r="J633" s="43"/>
      <c r="K633" s="43"/>
      <c r="L633" s="219"/>
      <c r="M633" s="186"/>
      <c r="N633" s="28" t="str">
        <f t="shared" si="63"/>
        <v xml:space="preserve"> </v>
      </c>
      <c r="O633" s="29" t="str">
        <f t="shared" si="64"/>
        <v xml:space="preserve"> </v>
      </c>
      <c r="P633" s="46">
        <f t="shared" si="65"/>
        <v>0</v>
      </c>
      <c r="Q633" s="167">
        <f t="shared" si="66"/>
        <v>0</v>
      </c>
      <c r="R633" s="168">
        <f t="shared" si="67"/>
        <v>0</v>
      </c>
      <c r="S633" s="168">
        <f t="shared" si="68"/>
        <v>0</v>
      </c>
      <c r="T633" s="273">
        <f t="shared" si="69"/>
        <v>0</v>
      </c>
      <c r="U633" s="170"/>
      <c r="V633" s="115"/>
    </row>
    <row r="634" spans="5:97" ht="15" customHeight="1" thickBot="1">
      <c r="E634" s="233"/>
      <c r="F634" s="119"/>
      <c r="G634" s="120"/>
      <c r="H634" s="121"/>
      <c r="I634" s="121"/>
      <c r="J634" s="121"/>
      <c r="K634" s="121"/>
      <c r="L634" s="286"/>
      <c r="M634" s="186"/>
      <c r="N634" s="175" t="str">
        <f t="shared" si="63"/>
        <v xml:space="preserve"> </v>
      </c>
      <c r="O634" s="176" t="str">
        <f t="shared" si="64"/>
        <v xml:space="preserve"> </v>
      </c>
      <c r="P634" s="124">
        <f t="shared" si="65"/>
        <v>0</v>
      </c>
      <c r="Q634" s="177">
        <f t="shared" si="66"/>
        <v>0</v>
      </c>
      <c r="R634" s="178">
        <f t="shared" si="67"/>
        <v>0</v>
      </c>
      <c r="S634" s="178">
        <f t="shared" si="68"/>
        <v>0</v>
      </c>
      <c r="T634" s="295">
        <f t="shared" si="69"/>
        <v>0</v>
      </c>
      <c r="U634" s="170"/>
      <c r="V634" s="115"/>
    </row>
    <row r="635" spans="5:97" ht="15" customHeight="1" thickBot="1">
      <c r="E635" s="284"/>
      <c r="F635" s="85"/>
      <c r="G635" s="86"/>
      <c r="H635" s="87"/>
      <c r="I635" s="87"/>
      <c r="J635" s="87"/>
      <c r="K635" s="87"/>
      <c r="L635" s="214"/>
      <c r="M635" s="89"/>
      <c r="N635" s="157" t="str">
        <f t="shared" si="63"/>
        <v xml:space="preserve"> </v>
      </c>
      <c r="O635" s="158" t="str">
        <f t="shared" si="64"/>
        <v xml:space="preserve"> </v>
      </c>
      <c r="P635" s="90">
        <f t="shared" si="65"/>
        <v>0</v>
      </c>
      <c r="Q635" s="215">
        <f t="shared" si="66"/>
        <v>0</v>
      </c>
      <c r="R635" s="216">
        <f t="shared" si="67"/>
        <v>0</v>
      </c>
      <c r="S635" s="216">
        <f t="shared" si="68"/>
        <v>0</v>
      </c>
      <c r="T635" s="285">
        <f t="shared" si="69"/>
        <v>0</v>
      </c>
      <c r="U635" s="170"/>
      <c r="V635" s="115"/>
    </row>
    <row r="636" spans="5:97" ht="15" customHeight="1">
      <c r="E636" s="277"/>
      <c r="F636" s="23"/>
      <c r="G636" s="72"/>
      <c r="H636" s="25"/>
      <c r="I636" s="25"/>
      <c r="J636" s="25"/>
      <c r="K636" s="25"/>
      <c r="L636" s="199"/>
      <c r="M636" s="186"/>
      <c r="N636" s="28" t="str">
        <f t="shared" si="63"/>
        <v xml:space="preserve"> </v>
      </c>
      <c r="O636" s="29" t="str">
        <f t="shared" si="64"/>
        <v xml:space="preserve"> </v>
      </c>
      <c r="P636" s="73">
        <f t="shared" si="65"/>
        <v>0</v>
      </c>
      <c r="Q636" s="163">
        <f t="shared" si="66"/>
        <v>0</v>
      </c>
      <c r="R636" s="164">
        <f t="shared" si="67"/>
        <v>0</v>
      </c>
      <c r="S636" s="164">
        <f t="shared" si="68"/>
        <v>0</v>
      </c>
      <c r="T636" s="278">
        <f t="shared" si="69"/>
        <v>0</v>
      </c>
      <c r="U636" s="170"/>
      <c r="V636" s="115"/>
    </row>
    <row r="637" spans="5:97" ht="15" customHeight="1" thickBot="1">
      <c r="E637" s="270"/>
      <c r="F637" s="59"/>
      <c r="G637" s="60"/>
      <c r="H637" s="61"/>
      <c r="I637" s="61"/>
      <c r="J637" s="61"/>
      <c r="K637" s="61"/>
      <c r="L637" s="213"/>
      <c r="M637" s="187"/>
      <c r="N637" s="161" t="str">
        <f t="shared" si="63"/>
        <v xml:space="preserve"> </v>
      </c>
      <c r="O637" s="162" t="str">
        <f t="shared" si="64"/>
        <v xml:space="preserve"> </v>
      </c>
      <c r="P637" s="66">
        <f t="shared" si="65"/>
        <v>0</v>
      </c>
      <c r="Q637" s="171">
        <f t="shared" si="66"/>
        <v>0</v>
      </c>
      <c r="R637" s="172">
        <f t="shared" si="67"/>
        <v>0</v>
      </c>
      <c r="S637" s="172">
        <f t="shared" si="68"/>
        <v>0</v>
      </c>
      <c r="T637" s="276">
        <f t="shared" si="69"/>
        <v>0</v>
      </c>
      <c r="U637" s="170"/>
      <c r="V637" s="115"/>
    </row>
    <row r="638" spans="5:97" ht="15" customHeight="1">
      <c r="E638" s="108"/>
      <c r="F638" s="23"/>
      <c r="G638" s="72"/>
      <c r="H638" s="25"/>
      <c r="I638" s="25"/>
      <c r="J638" s="25"/>
      <c r="K638" s="25"/>
      <c r="L638" s="199"/>
      <c r="M638" s="186"/>
      <c r="N638" s="28" t="str">
        <f t="shared" si="63"/>
        <v xml:space="preserve"> </v>
      </c>
      <c r="O638" s="29" t="str">
        <f t="shared" si="64"/>
        <v xml:space="preserve"> </v>
      </c>
      <c r="P638" s="73">
        <f t="shared" si="65"/>
        <v>0</v>
      </c>
      <c r="Q638" s="163">
        <f t="shared" si="66"/>
        <v>0</v>
      </c>
      <c r="R638" s="164">
        <f t="shared" si="67"/>
        <v>0</v>
      </c>
      <c r="S638" s="164">
        <f t="shared" si="68"/>
        <v>0</v>
      </c>
      <c r="T638" s="165">
        <f t="shared" si="69"/>
        <v>0</v>
      </c>
      <c r="U638" s="170"/>
      <c r="V638" s="115"/>
    </row>
    <row r="639" spans="5:97" ht="15" customHeight="1">
      <c r="E639" s="110"/>
      <c r="F639" s="41"/>
      <c r="G639" s="42"/>
      <c r="H639" s="43"/>
      <c r="I639" s="43"/>
      <c r="J639" s="43"/>
      <c r="K639" s="43"/>
      <c r="L639" s="202"/>
      <c r="M639" s="186"/>
      <c r="N639" s="28" t="str">
        <f t="shared" si="63"/>
        <v xml:space="preserve"> </v>
      </c>
      <c r="O639" s="29" t="str">
        <f t="shared" si="64"/>
        <v xml:space="preserve"> </v>
      </c>
      <c r="P639" s="46">
        <f t="shared" si="65"/>
        <v>0</v>
      </c>
      <c r="Q639" s="167">
        <f t="shared" si="66"/>
        <v>0</v>
      </c>
      <c r="R639" s="168">
        <f t="shared" si="67"/>
        <v>0</v>
      </c>
      <c r="S639" s="168">
        <f t="shared" si="68"/>
        <v>0</v>
      </c>
      <c r="T639" s="169">
        <f t="shared" si="69"/>
        <v>0</v>
      </c>
      <c r="U639" s="170"/>
      <c r="V639" s="115"/>
    </row>
    <row r="640" spans="5:97" ht="15" customHeight="1">
      <c r="E640" s="110"/>
      <c r="F640" s="41"/>
      <c r="G640" s="42"/>
      <c r="H640" s="43"/>
      <c r="I640" s="43"/>
      <c r="J640" s="43"/>
      <c r="K640" s="43"/>
      <c r="L640" s="202"/>
      <c r="M640" s="186"/>
      <c r="N640" s="28" t="str">
        <f t="shared" si="63"/>
        <v xml:space="preserve"> </v>
      </c>
      <c r="O640" s="29" t="str">
        <f t="shared" si="64"/>
        <v xml:space="preserve"> </v>
      </c>
      <c r="P640" s="46">
        <f t="shared" si="65"/>
        <v>0</v>
      </c>
      <c r="Q640" s="167">
        <f t="shared" si="66"/>
        <v>0</v>
      </c>
      <c r="R640" s="168">
        <f t="shared" si="67"/>
        <v>0</v>
      </c>
      <c r="S640" s="168">
        <f t="shared" si="68"/>
        <v>0</v>
      </c>
      <c r="T640" s="169">
        <f t="shared" si="69"/>
        <v>0</v>
      </c>
      <c r="U640" s="170"/>
      <c r="V640" s="115"/>
    </row>
    <row r="641" spans="5:22" ht="15" customHeight="1">
      <c r="E641" s="110"/>
      <c r="F641" s="41"/>
      <c r="G641" s="42"/>
      <c r="H641" s="43"/>
      <c r="I641" s="43"/>
      <c r="J641" s="43"/>
      <c r="K641" s="43"/>
      <c r="L641" s="202"/>
      <c r="M641" s="186"/>
      <c r="N641" s="28" t="str">
        <f t="shared" si="63"/>
        <v xml:space="preserve"> </v>
      </c>
      <c r="O641" s="29" t="str">
        <f t="shared" si="64"/>
        <v xml:space="preserve"> </v>
      </c>
      <c r="P641" s="46">
        <f t="shared" si="65"/>
        <v>0</v>
      </c>
      <c r="Q641" s="167">
        <f t="shared" si="66"/>
        <v>0</v>
      </c>
      <c r="R641" s="168">
        <f t="shared" si="67"/>
        <v>0</v>
      </c>
      <c r="S641" s="168">
        <f t="shared" si="68"/>
        <v>0</v>
      </c>
      <c r="T641" s="169">
        <f t="shared" si="69"/>
        <v>0</v>
      </c>
      <c r="U641" s="170"/>
      <c r="V641" s="115"/>
    </row>
    <row r="642" spans="5:22" ht="15" customHeight="1">
      <c r="E642" s="110"/>
      <c r="F642" s="41"/>
      <c r="G642" s="42"/>
      <c r="H642" s="43"/>
      <c r="I642" s="43"/>
      <c r="J642" s="43"/>
      <c r="K642" s="43"/>
      <c r="L642" s="202"/>
      <c r="M642" s="186"/>
      <c r="N642" s="28" t="str">
        <f t="shared" si="63"/>
        <v xml:space="preserve"> </v>
      </c>
      <c r="O642" s="29" t="str">
        <f t="shared" si="64"/>
        <v xml:space="preserve"> </v>
      </c>
      <c r="P642" s="46">
        <f t="shared" si="65"/>
        <v>0</v>
      </c>
      <c r="Q642" s="167">
        <f t="shared" si="66"/>
        <v>0</v>
      </c>
      <c r="R642" s="168">
        <f t="shared" si="67"/>
        <v>0</v>
      </c>
      <c r="S642" s="168">
        <f t="shared" si="68"/>
        <v>0</v>
      </c>
      <c r="T642" s="169">
        <f t="shared" si="69"/>
        <v>0</v>
      </c>
      <c r="U642" s="170"/>
      <c r="V642" s="115"/>
    </row>
    <row r="643" spans="5:22" ht="15" customHeight="1">
      <c r="E643" s="110"/>
      <c r="F643" s="41"/>
      <c r="G643" s="42"/>
      <c r="H643" s="43"/>
      <c r="I643" s="43"/>
      <c r="J643" s="43"/>
      <c r="K643" s="43"/>
      <c r="L643" s="202"/>
      <c r="M643" s="186"/>
      <c r="N643" s="28" t="str">
        <f t="shared" si="63"/>
        <v xml:space="preserve"> </v>
      </c>
      <c r="O643" s="29" t="str">
        <f t="shared" si="64"/>
        <v xml:space="preserve"> </v>
      </c>
      <c r="P643" s="46">
        <f t="shared" si="65"/>
        <v>0</v>
      </c>
      <c r="Q643" s="167">
        <f t="shared" si="66"/>
        <v>0</v>
      </c>
      <c r="R643" s="168">
        <f t="shared" si="67"/>
        <v>0</v>
      </c>
      <c r="S643" s="168">
        <f t="shared" si="68"/>
        <v>0</v>
      </c>
      <c r="T643" s="169">
        <f t="shared" si="69"/>
        <v>0</v>
      </c>
      <c r="U643" s="170"/>
      <c r="V643" s="115"/>
    </row>
    <row r="644" spans="5:22" ht="15" customHeight="1">
      <c r="E644" s="110"/>
      <c r="F644" s="41"/>
      <c r="G644" s="42"/>
      <c r="H644" s="43"/>
      <c r="I644" s="43"/>
      <c r="J644" s="43"/>
      <c r="K644" s="43"/>
      <c r="L644" s="202"/>
      <c r="M644" s="186"/>
      <c r="N644" s="28" t="str">
        <f t="shared" ref="N644:N707" si="70">IF(G644=$A$3,(H644-$B$3)/2,IF(G644=$A$4,(H644-$B$4)/4,IF(G644=$A$5,(H644-$B$5)/2,IF(G644=$A$6,(H644-$B$6)/4,IF(G644=$A$7,(H644-$B$7)/2,IF(G644=$A$8,(H644-$B$8)/4,IF(G644=$A$9,(H644-$B$9)/2,IF(G644=$A$10,(H644-$B$10)/4,IF(G644=$A$11,(H644-$B$11)/2,IF(G644=$A$12,(H644-$B$12)/4,IF(G644=$A$13,(H644-$B$13)/2,IF(G644=$A$14,(H644-$B$14)/2,IF(G644=$A$15,(H644-$B$15)/4,IF(G644=$A$16,(H644-$B$16)/2,IF(G644=$A$17,(H644-$B$17)/4,IF(G644=$A$18,(H644-$B$18)/2,IF(G644=$A$19,(H644-$B$19)/4,IF(G644=$A$23,(H644-$B$23)/2,IF(G644=$A$24,(H644-$B$24)/4,IF(G644=$A$20,(H644-$B$20)/2,IF(G644=$A$21,(H644-$B$21)/4,IF(G644=$A$25,(H644-$B$25)/2,IF(G644=$A$26,(H644-$B$26)/4,IF(G644=$A$22,(H644-$B$22)/2," "))))))))))))))))))))))))</f>
        <v xml:space="preserve"> </v>
      </c>
      <c r="O644" s="29" t="str">
        <f t="shared" ref="O644:O707" si="71">IF(G644=$A$3,(I644-$C$3),IF(G644=$A$4,(I644-$C$4),IF(G644=$A$5,(I644-$C$5),IF(G644=$A$6,(I644-$C$6),IF(G644=$A$7,(I644-$C$7),IF(G644=$A$8,(I644-$C$8),IF(G644=$A$9,(I644-$C$9),IF(G644=$A$10,(I644-$C$10),IF(G644=$A$11,(I644-$C$11),IF(G644=$A$12,(I644-$C$12),IF(G644=$A$13,(I644-$C$13),IF(G644=$A$14,(I644-$C$14),IF(G644=$A$15,(I644-$C$15),IF(G644=$A$16,(I644-$C$16),IF(G644=$A$17,(I644-$C$17),IF(G644=$A$18,(I644-$C$18),IF(G644=$A$19,(I644-$C$19),IF(G644=$A$23,(I644-$C$23),IF(G644=$A$24,(I644-$C$24),IF(G644=$A$20,(I644-$C$20),IF(G644=$A$21,(I644-$C$21),IF(G644=$A$25,(I644-$C$25),IF(G644=$A$26,(I644-$C$26),IF(G644=$A$22,(I644-$C$22)," "))))))))))))))))))))))))</f>
        <v xml:space="preserve"> </v>
      </c>
      <c r="P644" s="46">
        <f t="shared" ref="P644:P707" si="72">IFERROR(IF(G644=$A$3,2,IF(G644=$A$4,4,IF(G644=$A$5,2,IF(G644=$A$6,4,IF(G644=$A$7,2,IF(G644=$A$8,4,IF(G644=$A$9,2,IF(G644=$A$10,4,IF(G644=$A$11,2,IF(G644=$A$12,4,IF(G644=$A$13,2,IF(G644=$A$14,2,IF(G644=$A$15,4,IF(G644=$A$16,2,IF(G644=$A$17,4,IF(G644=$A$18,2,IF(G644=$A$19,4,IF(G644=$A$20,2,IF(G644=$A$21,4,IF(G644=$A$23,2,IF(G644=$A$24,4,IF(G644=$A$25,2,IF(G644=$A$26,4,IF(G644=$A$22,2," "))))))))))))))))))))))))*J644,0)</f>
        <v>0</v>
      </c>
      <c r="Q644" s="167">
        <f t="shared" ref="Q644:Q707" si="73">L644</f>
        <v>0</v>
      </c>
      <c r="R644" s="168">
        <f t="shared" ref="R644:R707" si="74">IF(G644=$A$3,N644-$D$3,IF(G644=$A$4,N644-$D$4,IF(G644=$A$5,N644-$D$5,IF(G644=$A$6,N644-$D$6,IF(G644=$A$7,N644-$D$7,IF(G644=$A$8,N644-$D$8,IF(G644=$A$9,N644-$D$9,IF(G644=$A$10,N644-$D$10,IF(G644=$A$11,N644-$D$11,IF(G644=$A$12,N644-D653,IF(G644=$A$13,N644-$D$13,IF(G644=$A$14,N644-$D$14,IF(G644=$A$15,N644-$D$15,IF(G644=$A$16,N644-$D$16,IF(G644=$A$17,N644-$D$17,IF(G644=$A$20,N644-$D$20,IF(G644=$A$21,N644-$D$21,IF(G644=$A$18,N644-$D$18,IF(G644=$A$19,N644-$D$18,IF(G644=$A$23,N644-$D$23,IF(G644=$A$24,N644-$D$23,IF(G644=$A$25,N644-$D$25,IF(G644=$A$26,N644-$D$26,IF(G644=$A$22,N644-$D$22,0))))))))))))))))))))))))</f>
        <v>0</v>
      </c>
      <c r="S644" s="168">
        <f t="shared" ref="S644:S707" si="75">IF(G644=$A$3,O644-$D$3,IF(G644=$A$4,O644-$D$4,IF(G644=$A$5,O644-$D$5,IF(G644=$A$6,O644-$D$6,IF(G644=$A$7,O644-$D$7,IF(G644=$A$8,O644-$D$8,IF(G644=$A$9,O644-$D$9,IF(G644=$A$10,O644-$D$10,IF(G644=$A$11,O644-$D$11,IF(G644=$A$12,O644-$D$12,IF(G644=$A$13,O644-$D$13,IF(G644=$A$14,O644-$D$14,IF(G644=$A$15,O644-$D$15,IF(G644=$A$16,O644-$D$16,IF(G644=$A$17,O644-$D$17,IF(G644=$A$20,O644-$D$21,IF(G644=$A$21,O644-$D$21,IF(G644=$A$18,O644-$D$19,IF(G644=$A$19,O644-$D$19,IF(G644=$A$23,O644-$D$24,IF(G644=$A$24,O644-$D$24,IF(G644=$A$25,O644-$D$25,IF(G644=$A$26,O644-$D$26,IF(G644=$A$22,O644-$D$22,0))))))))))))))))))))))))</f>
        <v>0</v>
      </c>
      <c r="T644" s="169">
        <f t="shared" ref="T644:T707" si="76">P644</f>
        <v>0</v>
      </c>
      <c r="U644" s="170"/>
      <c r="V644" s="115"/>
    </row>
    <row r="645" spans="5:22" ht="15" customHeight="1">
      <c r="E645" s="110"/>
      <c r="F645" s="41"/>
      <c r="G645" s="42"/>
      <c r="H645" s="43"/>
      <c r="I645" s="43"/>
      <c r="J645" s="43"/>
      <c r="K645" s="43"/>
      <c r="L645" s="202"/>
      <c r="M645" s="186"/>
      <c r="N645" s="28" t="str">
        <f t="shared" si="70"/>
        <v xml:space="preserve"> </v>
      </c>
      <c r="O645" s="29" t="str">
        <f t="shared" si="71"/>
        <v xml:space="preserve"> </v>
      </c>
      <c r="P645" s="46">
        <f t="shared" si="72"/>
        <v>0</v>
      </c>
      <c r="Q645" s="167">
        <f t="shared" si="73"/>
        <v>0</v>
      </c>
      <c r="R645" s="168">
        <f t="shared" si="74"/>
        <v>0</v>
      </c>
      <c r="S645" s="168">
        <f t="shared" si="75"/>
        <v>0</v>
      </c>
      <c r="T645" s="169">
        <f t="shared" si="76"/>
        <v>0</v>
      </c>
      <c r="U645" s="170"/>
      <c r="V645" s="115"/>
    </row>
    <row r="646" spans="5:22" ht="15" customHeight="1">
      <c r="E646" s="110"/>
      <c r="F646" s="41"/>
      <c r="G646" s="42"/>
      <c r="H646" s="43"/>
      <c r="I646" s="43"/>
      <c r="J646" s="43"/>
      <c r="K646" s="43"/>
      <c r="L646" s="202"/>
      <c r="M646" s="186"/>
      <c r="N646" s="28" t="str">
        <f t="shared" si="70"/>
        <v xml:space="preserve"> </v>
      </c>
      <c r="O646" s="29" t="str">
        <f t="shared" si="71"/>
        <v xml:space="preserve"> </v>
      </c>
      <c r="P646" s="46">
        <f t="shared" si="72"/>
        <v>0</v>
      </c>
      <c r="Q646" s="167">
        <f t="shared" si="73"/>
        <v>0</v>
      </c>
      <c r="R646" s="168">
        <f t="shared" si="74"/>
        <v>0</v>
      </c>
      <c r="S646" s="168">
        <f t="shared" si="75"/>
        <v>0</v>
      </c>
      <c r="T646" s="169">
        <f t="shared" si="76"/>
        <v>0</v>
      </c>
      <c r="U646" s="170"/>
      <c r="V646" s="115"/>
    </row>
    <row r="647" spans="5:22" ht="15" customHeight="1">
      <c r="E647" s="110"/>
      <c r="F647" s="41"/>
      <c r="G647" s="42"/>
      <c r="H647" s="43"/>
      <c r="I647" s="43"/>
      <c r="J647" s="43"/>
      <c r="K647" s="43"/>
      <c r="L647" s="202"/>
      <c r="M647" s="186"/>
      <c r="N647" s="28" t="str">
        <f t="shared" si="70"/>
        <v xml:space="preserve"> </v>
      </c>
      <c r="O647" s="29" t="str">
        <f t="shared" si="71"/>
        <v xml:space="preserve"> </v>
      </c>
      <c r="P647" s="46">
        <f t="shared" si="72"/>
        <v>0</v>
      </c>
      <c r="Q647" s="167">
        <f t="shared" si="73"/>
        <v>0</v>
      </c>
      <c r="R647" s="168">
        <f t="shared" si="74"/>
        <v>0</v>
      </c>
      <c r="S647" s="168">
        <f t="shared" si="75"/>
        <v>0</v>
      </c>
      <c r="T647" s="169">
        <f t="shared" si="76"/>
        <v>0</v>
      </c>
      <c r="U647" s="170"/>
      <c r="V647" s="115"/>
    </row>
    <row r="648" spans="5:22" ht="15" customHeight="1">
      <c r="E648" s="110"/>
      <c r="F648" s="41"/>
      <c r="G648" s="42"/>
      <c r="H648" s="43"/>
      <c r="I648" s="43"/>
      <c r="J648" s="43"/>
      <c r="K648" s="43"/>
      <c r="L648" s="202"/>
      <c r="M648" s="186"/>
      <c r="N648" s="28" t="str">
        <f t="shared" si="70"/>
        <v xml:space="preserve"> </v>
      </c>
      <c r="O648" s="29" t="str">
        <f t="shared" si="71"/>
        <v xml:space="preserve"> </v>
      </c>
      <c r="P648" s="46">
        <f t="shared" si="72"/>
        <v>0</v>
      </c>
      <c r="Q648" s="167">
        <f t="shared" si="73"/>
        <v>0</v>
      </c>
      <c r="R648" s="168">
        <f t="shared" si="74"/>
        <v>0</v>
      </c>
      <c r="S648" s="168">
        <f t="shared" si="75"/>
        <v>0</v>
      </c>
      <c r="T648" s="169">
        <f t="shared" si="76"/>
        <v>0</v>
      </c>
      <c r="U648" s="170"/>
      <c r="V648" s="115"/>
    </row>
    <row r="649" spans="5:22" ht="15" customHeight="1">
      <c r="E649" s="110"/>
      <c r="F649" s="41"/>
      <c r="G649" s="42"/>
      <c r="H649" s="43"/>
      <c r="I649" s="43"/>
      <c r="J649" s="43"/>
      <c r="K649" s="43"/>
      <c r="L649" s="202"/>
      <c r="M649" s="186"/>
      <c r="N649" s="28" t="str">
        <f t="shared" si="70"/>
        <v xml:space="preserve"> </v>
      </c>
      <c r="O649" s="29" t="str">
        <f t="shared" si="71"/>
        <v xml:space="preserve"> </v>
      </c>
      <c r="P649" s="46">
        <f t="shared" si="72"/>
        <v>0</v>
      </c>
      <c r="Q649" s="167">
        <f t="shared" si="73"/>
        <v>0</v>
      </c>
      <c r="R649" s="168">
        <f t="shared" si="74"/>
        <v>0</v>
      </c>
      <c r="S649" s="168">
        <f t="shared" si="75"/>
        <v>0</v>
      </c>
      <c r="T649" s="169">
        <f t="shared" si="76"/>
        <v>0</v>
      </c>
      <c r="U649" s="170"/>
      <c r="V649" s="115"/>
    </row>
    <row r="650" spans="5:22" ht="15" customHeight="1">
      <c r="E650" s="110"/>
      <c r="F650" s="41"/>
      <c r="G650" s="42"/>
      <c r="H650" s="43"/>
      <c r="I650" s="43"/>
      <c r="J650" s="43"/>
      <c r="K650" s="43"/>
      <c r="L650" s="202"/>
      <c r="M650" s="186"/>
      <c r="N650" s="28" t="str">
        <f t="shared" si="70"/>
        <v xml:space="preserve"> </v>
      </c>
      <c r="O650" s="29" t="str">
        <f t="shared" si="71"/>
        <v xml:space="preserve"> </v>
      </c>
      <c r="P650" s="46">
        <f t="shared" si="72"/>
        <v>0</v>
      </c>
      <c r="Q650" s="167">
        <f t="shared" si="73"/>
        <v>0</v>
      </c>
      <c r="R650" s="168">
        <f t="shared" si="74"/>
        <v>0</v>
      </c>
      <c r="S650" s="168">
        <f t="shared" si="75"/>
        <v>0</v>
      </c>
      <c r="T650" s="169">
        <f t="shared" si="76"/>
        <v>0</v>
      </c>
      <c r="U650" s="170"/>
      <c r="V650" s="115"/>
    </row>
    <row r="651" spans="5:22" ht="15" customHeight="1">
      <c r="E651" s="110"/>
      <c r="F651" s="41"/>
      <c r="G651" s="42"/>
      <c r="H651" s="43"/>
      <c r="I651" s="43"/>
      <c r="J651" s="43"/>
      <c r="K651" s="43"/>
      <c r="L651" s="202"/>
      <c r="M651" s="186"/>
      <c r="N651" s="28" t="str">
        <f t="shared" si="70"/>
        <v xml:space="preserve"> </v>
      </c>
      <c r="O651" s="29" t="str">
        <f t="shared" si="71"/>
        <v xml:space="preserve"> </v>
      </c>
      <c r="P651" s="46">
        <f t="shared" si="72"/>
        <v>0</v>
      </c>
      <c r="Q651" s="167">
        <f t="shared" si="73"/>
        <v>0</v>
      </c>
      <c r="R651" s="168">
        <f t="shared" si="74"/>
        <v>0</v>
      </c>
      <c r="S651" s="168">
        <f t="shared" si="75"/>
        <v>0</v>
      </c>
      <c r="T651" s="169">
        <f t="shared" si="76"/>
        <v>0</v>
      </c>
      <c r="U651" s="170"/>
      <c r="V651" s="115"/>
    </row>
    <row r="652" spans="5:22" ht="15" customHeight="1">
      <c r="E652" s="110"/>
      <c r="F652" s="41"/>
      <c r="G652" s="42"/>
      <c r="H652" s="43"/>
      <c r="I652" s="43"/>
      <c r="J652" s="43"/>
      <c r="K652" s="43"/>
      <c r="L652" s="202"/>
      <c r="M652" s="186"/>
      <c r="N652" s="28" t="str">
        <f t="shared" si="70"/>
        <v xml:space="preserve"> </v>
      </c>
      <c r="O652" s="29" t="str">
        <f t="shared" si="71"/>
        <v xml:space="preserve"> </v>
      </c>
      <c r="P652" s="46">
        <f t="shared" si="72"/>
        <v>0</v>
      </c>
      <c r="Q652" s="167">
        <f t="shared" si="73"/>
        <v>0</v>
      </c>
      <c r="R652" s="168">
        <f t="shared" si="74"/>
        <v>0</v>
      </c>
      <c r="S652" s="168">
        <f t="shared" si="75"/>
        <v>0</v>
      </c>
      <c r="T652" s="169">
        <f t="shared" si="76"/>
        <v>0</v>
      </c>
      <c r="U652" s="170"/>
      <c r="V652" s="115"/>
    </row>
    <row r="653" spans="5:22" ht="15" customHeight="1">
      <c r="E653" s="110"/>
      <c r="F653" s="41"/>
      <c r="G653" s="42"/>
      <c r="H653" s="43"/>
      <c r="I653" s="43"/>
      <c r="J653" s="43"/>
      <c r="K653" s="43"/>
      <c r="L653" s="202"/>
      <c r="M653" s="186"/>
      <c r="N653" s="28" t="str">
        <f t="shared" si="70"/>
        <v xml:space="preserve"> </v>
      </c>
      <c r="O653" s="29" t="str">
        <f t="shared" si="71"/>
        <v xml:space="preserve"> </v>
      </c>
      <c r="P653" s="46">
        <f t="shared" si="72"/>
        <v>0</v>
      </c>
      <c r="Q653" s="167">
        <f t="shared" si="73"/>
        <v>0</v>
      </c>
      <c r="R653" s="168">
        <f t="shared" si="74"/>
        <v>0</v>
      </c>
      <c r="S653" s="168">
        <f t="shared" si="75"/>
        <v>0</v>
      </c>
      <c r="T653" s="169">
        <f t="shared" si="76"/>
        <v>0</v>
      </c>
      <c r="U653" s="170"/>
      <c r="V653" s="115"/>
    </row>
    <row r="654" spans="5:22" ht="15" customHeight="1">
      <c r="E654" s="110"/>
      <c r="F654" s="41"/>
      <c r="G654" s="42"/>
      <c r="H654" s="43"/>
      <c r="I654" s="43"/>
      <c r="J654" s="43"/>
      <c r="K654" s="43"/>
      <c r="L654" s="202"/>
      <c r="M654" s="186"/>
      <c r="N654" s="28" t="str">
        <f t="shared" si="70"/>
        <v xml:space="preserve"> </v>
      </c>
      <c r="O654" s="29" t="str">
        <f t="shared" si="71"/>
        <v xml:space="preserve"> </v>
      </c>
      <c r="P654" s="46">
        <f t="shared" si="72"/>
        <v>0</v>
      </c>
      <c r="Q654" s="167">
        <f t="shared" si="73"/>
        <v>0</v>
      </c>
      <c r="R654" s="168">
        <f t="shared" si="74"/>
        <v>0</v>
      </c>
      <c r="S654" s="168">
        <f t="shared" si="75"/>
        <v>0</v>
      </c>
      <c r="T654" s="169">
        <f t="shared" si="76"/>
        <v>0</v>
      </c>
      <c r="U654" s="170"/>
      <c r="V654" s="115"/>
    </row>
    <row r="655" spans="5:22" ht="15" customHeight="1">
      <c r="E655" s="110"/>
      <c r="F655" s="41"/>
      <c r="G655" s="42"/>
      <c r="H655" s="43"/>
      <c r="I655" s="43"/>
      <c r="J655" s="43"/>
      <c r="K655" s="43"/>
      <c r="L655" s="202"/>
      <c r="M655" s="186"/>
      <c r="N655" s="28" t="str">
        <f t="shared" si="70"/>
        <v xml:space="preserve"> </v>
      </c>
      <c r="O655" s="29" t="str">
        <f t="shared" si="71"/>
        <v xml:space="preserve"> </v>
      </c>
      <c r="P655" s="46">
        <f t="shared" si="72"/>
        <v>0</v>
      </c>
      <c r="Q655" s="167">
        <f t="shared" si="73"/>
        <v>0</v>
      </c>
      <c r="R655" s="168">
        <f t="shared" si="74"/>
        <v>0</v>
      </c>
      <c r="S655" s="168">
        <f t="shared" si="75"/>
        <v>0</v>
      </c>
      <c r="T655" s="169">
        <f t="shared" si="76"/>
        <v>0</v>
      </c>
      <c r="U655" s="170"/>
      <c r="V655" s="115"/>
    </row>
    <row r="656" spans="5:22" ht="15" customHeight="1">
      <c r="E656" s="110"/>
      <c r="F656" s="41"/>
      <c r="G656" s="42"/>
      <c r="H656" s="43"/>
      <c r="I656" s="43"/>
      <c r="J656" s="43"/>
      <c r="K656" s="43"/>
      <c r="L656" s="202"/>
      <c r="M656" s="186"/>
      <c r="N656" s="28" t="str">
        <f t="shared" si="70"/>
        <v xml:space="preserve"> </v>
      </c>
      <c r="O656" s="29" t="str">
        <f t="shared" si="71"/>
        <v xml:space="preserve"> </v>
      </c>
      <c r="P656" s="46">
        <f t="shared" si="72"/>
        <v>0</v>
      </c>
      <c r="Q656" s="167">
        <f t="shared" si="73"/>
        <v>0</v>
      </c>
      <c r="R656" s="168">
        <f t="shared" si="74"/>
        <v>0</v>
      </c>
      <c r="S656" s="168">
        <f t="shared" si="75"/>
        <v>0</v>
      </c>
      <c r="T656" s="169">
        <f t="shared" si="76"/>
        <v>0</v>
      </c>
      <c r="U656" s="170"/>
      <c r="V656" s="115"/>
    </row>
    <row r="657" spans="5:22" ht="15" customHeight="1">
      <c r="E657" s="110"/>
      <c r="F657" s="41"/>
      <c r="G657" s="42"/>
      <c r="H657" s="43"/>
      <c r="I657" s="43"/>
      <c r="J657" s="43"/>
      <c r="K657" s="43"/>
      <c r="L657" s="202"/>
      <c r="M657" s="186"/>
      <c r="N657" s="28" t="str">
        <f t="shared" si="70"/>
        <v xml:space="preserve"> </v>
      </c>
      <c r="O657" s="29" t="str">
        <f t="shared" si="71"/>
        <v xml:space="preserve"> </v>
      </c>
      <c r="P657" s="46">
        <f t="shared" si="72"/>
        <v>0</v>
      </c>
      <c r="Q657" s="167">
        <f t="shared" si="73"/>
        <v>0</v>
      </c>
      <c r="R657" s="168">
        <f t="shared" si="74"/>
        <v>0</v>
      </c>
      <c r="S657" s="168">
        <f t="shared" si="75"/>
        <v>0</v>
      </c>
      <c r="T657" s="169">
        <f t="shared" si="76"/>
        <v>0</v>
      </c>
      <c r="U657" s="170"/>
      <c r="V657" s="115"/>
    </row>
    <row r="658" spans="5:22" ht="15" customHeight="1">
      <c r="E658" s="110"/>
      <c r="F658" s="41"/>
      <c r="G658" s="42"/>
      <c r="H658" s="43"/>
      <c r="I658" s="43"/>
      <c r="J658" s="43"/>
      <c r="K658" s="43"/>
      <c r="L658" s="202"/>
      <c r="M658" s="186"/>
      <c r="N658" s="28" t="str">
        <f t="shared" si="70"/>
        <v xml:space="preserve"> </v>
      </c>
      <c r="O658" s="29" t="str">
        <f t="shared" si="71"/>
        <v xml:space="preserve"> </v>
      </c>
      <c r="P658" s="46">
        <f t="shared" si="72"/>
        <v>0</v>
      </c>
      <c r="Q658" s="167">
        <f t="shared" si="73"/>
        <v>0</v>
      </c>
      <c r="R658" s="168">
        <f t="shared" si="74"/>
        <v>0</v>
      </c>
      <c r="S658" s="168">
        <f t="shared" si="75"/>
        <v>0</v>
      </c>
      <c r="T658" s="169">
        <f t="shared" si="76"/>
        <v>0</v>
      </c>
      <c r="U658" s="170"/>
      <c r="V658" s="115"/>
    </row>
    <row r="659" spans="5:22" ht="15" customHeight="1">
      <c r="E659" s="110"/>
      <c r="F659" s="41"/>
      <c r="G659" s="42"/>
      <c r="H659" s="43"/>
      <c r="I659" s="43"/>
      <c r="J659" s="43"/>
      <c r="K659" s="43"/>
      <c r="L659" s="202"/>
      <c r="M659" s="186"/>
      <c r="N659" s="28" t="str">
        <f t="shared" si="70"/>
        <v xml:space="preserve"> </v>
      </c>
      <c r="O659" s="29" t="str">
        <f t="shared" si="71"/>
        <v xml:space="preserve"> </v>
      </c>
      <c r="P659" s="46">
        <f t="shared" si="72"/>
        <v>0</v>
      </c>
      <c r="Q659" s="167">
        <f t="shared" si="73"/>
        <v>0</v>
      </c>
      <c r="R659" s="168">
        <f t="shared" si="74"/>
        <v>0</v>
      </c>
      <c r="S659" s="168">
        <f t="shared" si="75"/>
        <v>0</v>
      </c>
      <c r="T659" s="169">
        <f t="shared" si="76"/>
        <v>0</v>
      </c>
      <c r="U659" s="170"/>
      <c r="V659" s="115"/>
    </row>
    <row r="660" spans="5:22" ht="15" customHeight="1">
      <c r="E660" s="110"/>
      <c r="F660" s="41"/>
      <c r="G660" s="42"/>
      <c r="H660" s="43"/>
      <c r="I660" s="43"/>
      <c r="J660" s="43"/>
      <c r="K660" s="43"/>
      <c r="L660" s="202"/>
      <c r="M660" s="186"/>
      <c r="N660" s="28" t="str">
        <f t="shared" si="70"/>
        <v xml:space="preserve"> </v>
      </c>
      <c r="O660" s="29" t="str">
        <f t="shared" si="71"/>
        <v xml:space="preserve"> </v>
      </c>
      <c r="P660" s="46">
        <f t="shared" si="72"/>
        <v>0</v>
      </c>
      <c r="Q660" s="167">
        <f t="shared" si="73"/>
        <v>0</v>
      </c>
      <c r="R660" s="168">
        <f t="shared" si="74"/>
        <v>0</v>
      </c>
      <c r="S660" s="168">
        <f t="shared" si="75"/>
        <v>0</v>
      </c>
      <c r="T660" s="169">
        <f t="shared" si="76"/>
        <v>0</v>
      </c>
      <c r="U660" s="170"/>
      <c r="V660" s="115"/>
    </row>
    <row r="661" spans="5:22" ht="15" customHeight="1">
      <c r="E661" s="110"/>
      <c r="F661" s="41"/>
      <c r="G661" s="42"/>
      <c r="H661" s="43"/>
      <c r="I661" s="43"/>
      <c r="J661" s="43"/>
      <c r="K661" s="43"/>
      <c r="L661" s="202"/>
      <c r="M661" s="186"/>
      <c r="N661" s="28" t="str">
        <f t="shared" si="70"/>
        <v xml:space="preserve"> </v>
      </c>
      <c r="O661" s="29" t="str">
        <f t="shared" si="71"/>
        <v xml:space="preserve"> </v>
      </c>
      <c r="P661" s="46">
        <f t="shared" si="72"/>
        <v>0</v>
      </c>
      <c r="Q661" s="167">
        <f t="shared" si="73"/>
        <v>0</v>
      </c>
      <c r="R661" s="168">
        <f t="shared" si="74"/>
        <v>0</v>
      </c>
      <c r="S661" s="168">
        <f t="shared" si="75"/>
        <v>0</v>
      </c>
      <c r="T661" s="169">
        <f t="shared" si="76"/>
        <v>0</v>
      </c>
      <c r="U661" s="170"/>
      <c r="V661" s="115"/>
    </row>
    <row r="662" spans="5:22" ht="15" customHeight="1">
      <c r="E662" s="110"/>
      <c r="F662" s="41"/>
      <c r="G662" s="42"/>
      <c r="H662" s="43"/>
      <c r="I662" s="43"/>
      <c r="J662" s="43"/>
      <c r="K662" s="43"/>
      <c r="L662" s="202"/>
      <c r="M662" s="186"/>
      <c r="N662" s="28" t="str">
        <f t="shared" si="70"/>
        <v xml:space="preserve"> </v>
      </c>
      <c r="O662" s="29" t="str">
        <f t="shared" si="71"/>
        <v xml:space="preserve"> </v>
      </c>
      <c r="P662" s="46">
        <f t="shared" si="72"/>
        <v>0</v>
      </c>
      <c r="Q662" s="167">
        <f t="shared" si="73"/>
        <v>0</v>
      </c>
      <c r="R662" s="168">
        <f t="shared" si="74"/>
        <v>0</v>
      </c>
      <c r="S662" s="168">
        <f t="shared" si="75"/>
        <v>0</v>
      </c>
      <c r="T662" s="169">
        <f t="shared" si="76"/>
        <v>0</v>
      </c>
      <c r="U662" s="170"/>
      <c r="V662" s="115"/>
    </row>
    <row r="663" spans="5:22" ht="15" customHeight="1">
      <c r="E663" s="110"/>
      <c r="F663" s="41"/>
      <c r="G663" s="42"/>
      <c r="H663" s="43"/>
      <c r="I663" s="43"/>
      <c r="J663" s="43"/>
      <c r="K663" s="43"/>
      <c r="L663" s="202"/>
      <c r="M663" s="186"/>
      <c r="N663" s="28" t="str">
        <f t="shared" si="70"/>
        <v xml:space="preserve"> </v>
      </c>
      <c r="O663" s="29" t="str">
        <f t="shared" si="71"/>
        <v xml:space="preserve"> </v>
      </c>
      <c r="P663" s="46">
        <f t="shared" si="72"/>
        <v>0</v>
      </c>
      <c r="Q663" s="167">
        <f t="shared" si="73"/>
        <v>0</v>
      </c>
      <c r="R663" s="168">
        <f t="shared" si="74"/>
        <v>0</v>
      </c>
      <c r="S663" s="168">
        <f t="shared" si="75"/>
        <v>0</v>
      </c>
      <c r="T663" s="169">
        <f t="shared" si="76"/>
        <v>0</v>
      </c>
      <c r="U663" s="170"/>
      <c r="V663" s="115"/>
    </row>
    <row r="664" spans="5:22" ht="15" customHeight="1">
      <c r="E664" s="110"/>
      <c r="F664" s="41"/>
      <c r="G664" s="42"/>
      <c r="H664" s="43"/>
      <c r="I664" s="43"/>
      <c r="J664" s="43"/>
      <c r="K664" s="43"/>
      <c r="L664" s="202"/>
      <c r="M664" s="186"/>
      <c r="N664" s="28" t="str">
        <f t="shared" si="70"/>
        <v xml:space="preserve"> </v>
      </c>
      <c r="O664" s="29" t="str">
        <f t="shared" si="71"/>
        <v xml:space="preserve"> </v>
      </c>
      <c r="P664" s="46">
        <f t="shared" si="72"/>
        <v>0</v>
      </c>
      <c r="Q664" s="167">
        <f t="shared" si="73"/>
        <v>0</v>
      </c>
      <c r="R664" s="168">
        <f t="shared" si="74"/>
        <v>0</v>
      </c>
      <c r="S664" s="168">
        <f t="shared" si="75"/>
        <v>0</v>
      </c>
      <c r="T664" s="169">
        <f t="shared" si="76"/>
        <v>0</v>
      </c>
      <c r="U664" s="170"/>
      <c r="V664" s="115"/>
    </row>
    <row r="665" spans="5:22" ht="15" customHeight="1">
      <c r="E665" s="110"/>
      <c r="F665" s="41"/>
      <c r="G665" s="42"/>
      <c r="H665" s="43"/>
      <c r="I665" s="43"/>
      <c r="J665" s="43"/>
      <c r="K665" s="43"/>
      <c r="L665" s="202"/>
      <c r="M665" s="186"/>
      <c r="N665" s="28" t="str">
        <f t="shared" si="70"/>
        <v xml:space="preserve"> </v>
      </c>
      <c r="O665" s="29" t="str">
        <f t="shared" si="71"/>
        <v xml:space="preserve"> </v>
      </c>
      <c r="P665" s="46">
        <f t="shared" si="72"/>
        <v>0</v>
      </c>
      <c r="Q665" s="167">
        <f t="shared" si="73"/>
        <v>0</v>
      </c>
      <c r="R665" s="168">
        <f t="shared" si="74"/>
        <v>0</v>
      </c>
      <c r="S665" s="168">
        <f t="shared" si="75"/>
        <v>0</v>
      </c>
      <c r="T665" s="169">
        <f t="shared" si="76"/>
        <v>0</v>
      </c>
      <c r="U665" s="170"/>
      <c r="V665" s="115"/>
    </row>
    <row r="666" spans="5:22" ht="15" customHeight="1">
      <c r="E666" s="110"/>
      <c r="F666" s="41"/>
      <c r="G666" s="42"/>
      <c r="H666" s="43"/>
      <c r="I666" s="43"/>
      <c r="J666" s="43"/>
      <c r="K666" s="43"/>
      <c r="L666" s="202"/>
      <c r="M666" s="186"/>
      <c r="N666" s="28" t="str">
        <f t="shared" si="70"/>
        <v xml:space="preserve"> </v>
      </c>
      <c r="O666" s="29" t="str">
        <f t="shared" si="71"/>
        <v xml:space="preserve"> </v>
      </c>
      <c r="P666" s="46">
        <f t="shared" si="72"/>
        <v>0</v>
      </c>
      <c r="Q666" s="167">
        <f t="shared" si="73"/>
        <v>0</v>
      </c>
      <c r="R666" s="168">
        <f t="shared" si="74"/>
        <v>0</v>
      </c>
      <c r="S666" s="168">
        <f t="shared" si="75"/>
        <v>0</v>
      </c>
      <c r="T666" s="169">
        <f t="shared" si="76"/>
        <v>0</v>
      </c>
      <c r="U666" s="170"/>
      <c r="V666" s="115"/>
    </row>
    <row r="667" spans="5:22" ht="15" customHeight="1">
      <c r="E667" s="110"/>
      <c r="F667" s="41"/>
      <c r="G667" s="42"/>
      <c r="H667" s="43"/>
      <c r="I667" s="43"/>
      <c r="J667" s="43"/>
      <c r="K667" s="43"/>
      <c r="L667" s="202"/>
      <c r="M667" s="186"/>
      <c r="N667" s="28" t="str">
        <f t="shared" si="70"/>
        <v xml:space="preserve"> </v>
      </c>
      <c r="O667" s="29" t="str">
        <f t="shared" si="71"/>
        <v xml:space="preserve"> </v>
      </c>
      <c r="P667" s="46">
        <f t="shared" si="72"/>
        <v>0</v>
      </c>
      <c r="Q667" s="167">
        <f t="shared" si="73"/>
        <v>0</v>
      </c>
      <c r="R667" s="168">
        <f t="shared" si="74"/>
        <v>0</v>
      </c>
      <c r="S667" s="168">
        <f t="shared" si="75"/>
        <v>0</v>
      </c>
      <c r="T667" s="169">
        <f t="shared" si="76"/>
        <v>0</v>
      </c>
      <c r="U667" s="170"/>
      <c r="V667" s="115"/>
    </row>
    <row r="668" spans="5:22" ht="15" customHeight="1">
      <c r="E668" s="110"/>
      <c r="F668" s="41"/>
      <c r="G668" s="42"/>
      <c r="H668" s="43"/>
      <c r="I668" s="43"/>
      <c r="J668" s="43"/>
      <c r="K668" s="43"/>
      <c r="L668" s="202"/>
      <c r="M668" s="186"/>
      <c r="N668" s="28" t="str">
        <f t="shared" si="70"/>
        <v xml:space="preserve"> </v>
      </c>
      <c r="O668" s="29" t="str">
        <f t="shared" si="71"/>
        <v xml:space="preserve"> </v>
      </c>
      <c r="P668" s="46">
        <f t="shared" si="72"/>
        <v>0</v>
      </c>
      <c r="Q668" s="167">
        <f t="shared" si="73"/>
        <v>0</v>
      </c>
      <c r="R668" s="168">
        <f t="shared" si="74"/>
        <v>0</v>
      </c>
      <c r="S668" s="168">
        <f t="shared" si="75"/>
        <v>0</v>
      </c>
      <c r="T668" s="169">
        <f t="shared" si="76"/>
        <v>0</v>
      </c>
      <c r="U668" s="170"/>
      <c r="V668" s="115"/>
    </row>
    <row r="669" spans="5:22" ht="15" customHeight="1">
      <c r="E669" s="110"/>
      <c r="F669" s="41"/>
      <c r="G669" s="42"/>
      <c r="H669" s="43"/>
      <c r="I669" s="43"/>
      <c r="J669" s="43"/>
      <c r="K669" s="43"/>
      <c r="L669" s="202"/>
      <c r="M669" s="186"/>
      <c r="N669" s="28" t="str">
        <f t="shared" si="70"/>
        <v xml:space="preserve"> </v>
      </c>
      <c r="O669" s="29" t="str">
        <f t="shared" si="71"/>
        <v xml:space="preserve"> </v>
      </c>
      <c r="P669" s="46">
        <f t="shared" si="72"/>
        <v>0</v>
      </c>
      <c r="Q669" s="167">
        <f t="shared" si="73"/>
        <v>0</v>
      </c>
      <c r="R669" s="168">
        <f t="shared" si="74"/>
        <v>0</v>
      </c>
      <c r="S669" s="168">
        <f t="shared" si="75"/>
        <v>0</v>
      </c>
      <c r="T669" s="169">
        <f t="shared" si="76"/>
        <v>0</v>
      </c>
      <c r="U669" s="170"/>
      <c r="V669" s="115"/>
    </row>
    <row r="670" spans="5:22" ht="15" customHeight="1">
      <c r="E670" s="110"/>
      <c r="F670" s="41"/>
      <c r="G670" s="42"/>
      <c r="H670" s="43"/>
      <c r="I670" s="43"/>
      <c r="J670" s="43"/>
      <c r="K670" s="43"/>
      <c r="L670" s="202"/>
      <c r="M670" s="186"/>
      <c r="N670" s="28" t="str">
        <f t="shared" si="70"/>
        <v xml:space="preserve"> </v>
      </c>
      <c r="O670" s="29" t="str">
        <f t="shared" si="71"/>
        <v xml:space="preserve"> </v>
      </c>
      <c r="P670" s="46">
        <f t="shared" si="72"/>
        <v>0</v>
      </c>
      <c r="Q670" s="167">
        <f t="shared" si="73"/>
        <v>0</v>
      </c>
      <c r="R670" s="168">
        <f t="shared" si="74"/>
        <v>0</v>
      </c>
      <c r="S670" s="168">
        <f t="shared" si="75"/>
        <v>0</v>
      </c>
      <c r="T670" s="169">
        <f t="shared" si="76"/>
        <v>0</v>
      </c>
      <c r="U670" s="170"/>
      <c r="V670" s="115"/>
    </row>
    <row r="671" spans="5:22" ht="15" customHeight="1">
      <c r="E671" s="110"/>
      <c r="F671" s="41"/>
      <c r="G671" s="42"/>
      <c r="H671" s="43"/>
      <c r="I671" s="43"/>
      <c r="J671" s="43"/>
      <c r="K671" s="43"/>
      <c r="L671" s="202"/>
      <c r="M671" s="186"/>
      <c r="N671" s="28" t="str">
        <f t="shared" si="70"/>
        <v xml:space="preserve"> </v>
      </c>
      <c r="O671" s="29" t="str">
        <f t="shared" si="71"/>
        <v xml:space="preserve"> </v>
      </c>
      <c r="P671" s="46">
        <f t="shared" si="72"/>
        <v>0</v>
      </c>
      <c r="Q671" s="167">
        <f t="shared" si="73"/>
        <v>0</v>
      </c>
      <c r="R671" s="168">
        <f t="shared" si="74"/>
        <v>0</v>
      </c>
      <c r="S671" s="168">
        <f t="shared" si="75"/>
        <v>0</v>
      </c>
      <c r="T671" s="169">
        <f t="shared" si="76"/>
        <v>0</v>
      </c>
      <c r="U671" s="170"/>
      <c r="V671" s="115"/>
    </row>
    <row r="672" spans="5:22" ht="15" customHeight="1">
      <c r="E672" s="110"/>
      <c r="F672" s="41"/>
      <c r="G672" s="42"/>
      <c r="H672" s="43"/>
      <c r="I672" s="43"/>
      <c r="J672" s="43"/>
      <c r="K672" s="43"/>
      <c r="L672" s="202"/>
      <c r="M672" s="186"/>
      <c r="N672" s="28" t="str">
        <f t="shared" si="70"/>
        <v xml:space="preserve"> </v>
      </c>
      <c r="O672" s="29" t="str">
        <f t="shared" si="71"/>
        <v xml:space="preserve"> </v>
      </c>
      <c r="P672" s="46">
        <f t="shared" si="72"/>
        <v>0</v>
      </c>
      <c r="Q672" s="167">
        <f t="shared" si="73"/>
        <v>0</v>
      </c>
      <c r="R672" s="168">
        <f t="shared" si="74"/>
        <v>0</v>
      </c>
      <c r="S672" s="168">
        <f t="shared" si="75"/>
        <v>0</v>
      </c>
      <c r="T672" s="169">
        <f t="shared" si="76"/>
        <v>0</v>
      </c>
      <c r="U672" s="170"/>
      <c r="V672" s="115"/>
    </row>
    <row r="673" spans="5:22" ht="15" customHeight="1">
      <c r="E673" s="110"/>
      <c r="F673" s="41"/>
      <c r="G673" s="42"/>
      <c r="H673" s="43"/>
      <c r="I673" s="43"/>
      <c r="J673" s="43"/>
      <c r="K673" s="43"/>
      <c r="L673" s="202"/>
      <c r="M673" s="186"/>
      <c r="N673" s="28" t="str">
        <f t="shared" si="70"/>
        <v xml:space="preserve"> </v>
      </c>
      <c r="O673" s="29" t="str">
        <f t="shared" si="71"/>
        <v xml:space="preserve"> </v>
      </c>
      <c r="P673" s="46">
        <f t="shared" si="72"/>
        <v>0</v>
      </c>
      <c r="Q673" s="167">
        <f t="shared" si="73"/>
        <v>0</v>
      </c>
      <c r="R673" s="168">
        <f t="shared" si="74"/>
        <v>0</v>
      </c>
      <c r="S673" s="168">
        <f t="shared" si="75"/>
        <v>0</v>
      </c>
      <c r="T673" s="169">
        <f t="shared" si="76"/>
        <v>0</v>
      </c>
      <c r="U673" s="170"/>
      <c r="V673" s="115"/>
    </row>
    <row r="674" spans="5:22" ht="15" customHeight="1">
      <c r="E674" s="110"/>
      <c r="F674" s="41"/>
      <c r="G674" s="42"/>
      <c r="H674" s="43"/>
      <c r="I674" s="43"/>
      <c r="J674" s="43"/>
      <c r="K674" s="43"/>
      <c r="L674" s="202"/>
      <c r="M674" s="186"/>
      <c r="N674" s="28" t="str">
        <f t="shared" si="70"/>
        <v xml:space="preserve"> </v>
      </c>
      <c r="O674" s="29" t="str">
        <f t="shared" si="71"/>
        <v xml:space="preserve"> </v>
      </c>
      <c r="P674" s="46">
        <f t="shared" si="72"/>
        <v>0</v>
      </c>
      <c r="Q674" s="167">
        <f t="shared" si="73"/>
        <v>0</v>
      </c>
      <c r="R674" s="168">
        <f t="shared" si="74"/>
        <v>0</v>
      </c>
      <c r="S674" s="168">
        <f t="shared" si="75"/>
        <v>0</v>
      </c>
      <c r="T674" s="169">
        <f t="shared" si="76"/>
        <v>0</v>
      </c>
      <c r="U674" s="170"/>
      <c r="V674" s="115"/>
    </row>
    <row r="675" spans="5:22" ht="15" customHeight="1">
      <c r="E675" s="110"/>
      <c r="F675" s="41"/>
      <c r="G675" s="42"/>
      <c r="H675" s="43"/>
      <c r="I675" s="43"/>
      <c r="J675" s="43"/>
      <c r="K675" s="43"/>
      <c r="L675" s="202"/>
      <c r="M675" s="186"/>
      <c r="N675" s="28" t="str">
        <f t="shared" si="70"/>
        <v xml:space="preserve"> </v>
      </c>
      <c r="O675" s="29" t="str">
        <f t="shared" si="71"/>
        <v xml:space="preserve"> </v>
      </c>
      <c r="P675" s="46">
        <f t="shared" si="72"/>
        <v>0</v>
      </c>
      <c r="Q675" s="167">
        <f t="shared" si="73"/>
        <v>0</v>
      </c>
      <c r="R675" s="168">
        <f t="shared" si="74"/>
        <v>0</v>
      </c>
      <c r="S675" s="168">
        <f t="shared" si="75"/>
        <v>0</v>
      </c>
      <c r="T675" s="169">
        <f t="shared" si="76"/>
        <v>0</v>
      </c>
      <c r="U675" s="170"/>
      <c r="V675" s="115"/>
    </row>
    <row r="676" spans="5:22" ht="15" customHeight="1">
      <c r="E676" s="110"/>
      <c r="F676" s="41"/>
      <c r="G676" s="42"/>
      <c r="H676" s="43"/>
      <c r="I676" s="43"/>
      <c r="J676" s="43"/>
      <c r="K676" s="43"/>
      <c r="L676" s="202"/>
      <c r="M676" s="186"/>
      <c r="N676" s="28" t="str">
        <f t="shared" si="70"/>
        <v xml:space="preserve"> </v>
      </c>
      <c r="O676" s="29" t="str">
        <f t="shared" si="71"/>
        <v xml:space="preserve"> </v>
      </c>
      <c r="P676" s="46">
        <f t="shared" si="72"/>
        <v>0</v>
      </c>
      <c r="Q676" s="167">
        <f t="shared" si="73"/>
        <v>0</v>
      </c>
      <c r="R676" s="168">
        <f t="shared" si="74"/>
        <v>0</v>
      </c>
      <c r="S676" s="168">
        <f t="shared" si="75"/>
        <v>0</v>
      </c>
      <c r="T676" s="169">
        <f t="shared" si="76"/>
        <v>0</v>
      </c>
      <c r="U676" s="170"/>
      <c r="V676" s="115"/>
    </row>
    <row r="677" spans="5:22" ht="15" customHeight="1">
      <c r="E677" s="110"/>
      <c r="F677" s="41"/>
      <c r="G677" s="42"/>
      <c r="H677" s="43"/>
      <c r="I677" s="43"/>
      <c r="J677" s="43"/>
      <c r="K677" s="43"/>
      <c r="L677" s="202"/>
      <c r="M677" s="186"/>
      <c r="N677" s="28" t="str">
        <f t="shared" si="70"/>
        <v xml:space="preserve"> </v>
      </c>
      <c r="O677" s="29" t="str">
        <f t="shared" si="71"/>
        <v xml:space="preserve"> </v>
      </c>
      <c r="P677" s="46">
        <f t="shared" si="72"/>
        <v>0</v>
      </c>
      <c r="Q677" s="167">
        <f t="shared" si="73"/>
        <v>0</v>
      </c>
      <c r="R677" s="168">
        <f t="shared" si="74"/>
        <v>0</v>
      </c>
      <c r="S677" s="168">
        <f t="shared" si="75"/>
        <v>0</v>
      </c>
      <c r="T677" s="169">
        <f t="shared" si="76"/>
        <v>0</v>
      </c>
      <c r="U677" s="170"/>
      <c r="V677" s="115"/>
    </row>
    <row r="678" spans="5:22" ht="15" customHeight="1">
      <c r="E678" s="110"/>
      <c r="F678" s="41"/>
      <c r="G678" s="42"/>
      <c r="H678" s="43"/>
      <c r="I678" s="43"/>
      <c r="J678" s="43"/>
      <c r="K678" s="43"/>
      <c r="L678" s="202"/>
      <c r="M678" s="186"/>
      <c r="N678" s="28" t="str">
        <f t="shared" si="70"/>
        <v xml:space="preserve"> </v>
      </c>
      <c r="O678" s="29" t="str">
        <f t="shared" si="71"/>
        <v xml:space="preserve"> </v>
      </c>
      <c r="P678" s="46">
        <f t="shared" si="72"/>
        <v>0</v>
      </c>
      <c r="Q678" s="167">
        <f t="shared" si="73"/>
        <v>0</v>
      </c>
      <c r="R678" s="168">
        <f t="shared" si="74"/>
        <v>0</v>
      </c>
      <c r="S678" s="168">
        <f t="shared" si="75"/>
        <v>0</v>
      </c>
      <c r="T678" s="169">
        <f t="shared" si="76"/>
        <v>0</v>
      </c>
      <c r="U678" s="170"/>
      <c r="V678" s="115"/>
    </row>
    <row r="679" spans="5:22" ht="15" customHeight="1">
      <c r="E679" s="110"/>
      <c r="F679" s="41"/>
      <c r="G679" s="42"/>
      <c r="H679" s="43"/>
      <c r="I679" s="43"/>
      <c r="J679" s="43"/>
      <c r="K679" s="43"/>
      <c r="L679" s="202"/>
      <c r="M679" s="186"/>
      <c r="N679" s="28" t="str">
        <f t="shared" si="70"/>
        <v xml:space="preserve"> </v>
      </c>
      <c r="O679" s="29" t="str">
        <f t="shared" si="71"/>
        <v xml:space="preserve"> </v>
      </c>
      <c r="P679" s="46">
        <f t="shared" si="72"/>
        <v>0</v>
      </c>
      <c r="Q679" s="167">
        <f t="shared" si="73"/>
        <v>0</v>
      </c>
      <c r="R679" s="168">
        <f t="shared" si="74"/>
        <v>0</v>
      </c>
      <c r="S679" s="168">
        <f t="shared" si="75"/>
        <v>0</v>
      </c>
      <c r="T679" s="169">
        <f t="shared" si="76"/>
        <v>0</v>
      </c>
      <c r="U679" s="170"/>
      <c r="V679" s="115"/>
    </row>
    <row r="680" spans="5:22" ht="15" customHeight="1">
      <c r="E680" s="110"/>
      <c r="F680" s="41"/>
      <c r="G680" s="42"/>
      <c r="H680" s="43"/>
      <c r="I680" s="43"/>
      <c r="J680" s="43"/>
      <c r="K680" s="43"/>
      <c r="L680" s="202"/>
      <c r="M680" s="186"/>
      <c r="N680" s="28" t="str">
        <f t="shared" si="70"/>
        <v xml:space="preserve"> </v>
      </c>
      <c r="O680" s="29" t="str">
        <f t="shared" si="71"/>
        <v xml:space="preserve"> </v>
      </c>
      <c r="P680" s="46">
        <f t="shared" si="72"/>
        <v>0</v>
      </c>
      <c r="Q680" s="167">
        <f t="shared" si="73"/>
        <v>0</v>
      </c>
      <c r="R680" s="168">
        <f t="shared" si="74"/>
        <v>0</v>
      </c>
      <c r="S680" s="168">
        <f t="shared" si="75"/>
        <v>0</v>
      </c>
      <c r="T680" s="169">
        <f t="shared" si="76"/>
        <v>0</v>
      </c>
      <c r="U680" s="170"/>
      <c r="V680" s="115"/>
    </row>
    <row r="681" spans="5:22" ht="15" customHeight="1">
      <c r="E681" s="110"/>
      <c r="F681" s="41"/>
      <c r="G681" s="42"/>
      <c r="H681" s="43"/>
      <c r="I681" s="43"/>
      <c r="J681" s="43"/>
      <c r="K681" s="43"/>
      <c r="L681" s="202"/>
      <c r="M681" s="186"/>
      <c r="N681" s="28" t="str">
        <f t="shared" si="70"/>
        <v xml:space="preserve"> </v>
      </c>
      <c r="O681" s="29" t="str">
        <f t="shared" si="71"/>
        <v xml:space="preserve"> </v>
      </c>
      <c r="P681" s="46">
        <f t="shared" si="72"/>
        <v>0</v>
      </c>
      <c r="Q681" s="167">
        <f t="shared" si="73"/>
        <v>0</v>
      </c>
      <c r="R681" s="168">
        <f t="shared" si="74"/>
        <v>0</v>
      </c>
      <c r="S681" s="168">
        <f t="shared" si="75"/>
        <v>0</v>
      </c>
      <c r="T681" s="169">
        <f t="shared" si="76"/>
        <v>0</v>
      </c>
      <c r="U681" s="170"/>
      <c r="V681" s="115"/>
    </row>
    <row r="682" spans="5:22" ht="15" customHeight="1">
      <c r="E682" s="110"/>
      <c r="F682" s="41"/>
      <c r="G682" s="42"/>
      <c r="H682" s="43"/>
      <c r="I682" s="43"/>
      <c r="J682" s="43"/>
      <c r="K682" s="43"/>
      <c r="L682" s="202"/>
      <c r="M682" s="186"/>
      <c r="N682" s="28" t="str">
        <f t="shared" si="70"/>
        <v xml:space="preserve"> </v>
      </c>
      <c r="O682" s="29" t="str">
        <f t="shared" si="71"/>
        <v xml:space="preserve"> </v>
      </c>
      <c r="P682" s="46">
        <f t="shared" si="72"/>
        <v>0</v>
      </c>
      <c r="Q682" s="167">
        <f t="shared" si="73"/>
        <v>0</v>
      </c>
      <c r="R682" s="168">
        <f t="shared" si="74"/>
        <v>0</v>
      </c>
      <c r="S682" s="168">
        <f t="shared" si="75"/>
        <v>0</v>
      </c>
      <c r="T682" s="169">
        <f t="shared" si="76"/>
        <v>0</v>
      </c>
      <c r="U682" s="170"/>
      <c r="V682" s="115"/>
    </row>
    <row r="683" spans="5:22" ht="15" customHeight="1">
      <c r="E683" s="110"/>
      <c r="F683" s="41"/>
      <c r="G683" s="42"/>
      <c r="H683" s="43"/>
      <c r="I683" s="43"/>
      <c r="J683" s="43"/>
      <c r="K683" s="43"/>
      <c r="L683" s="202"/>
      <c r="M683" s="186"/>
      <c r="N683" s="28" t="str">
        <f t="shared" si="70"/>
        <v xml:space="preserve"> </v>
      </c>
      <c r="O683" s="29" t="str">
        <f t="shared" si="71"/>
        <v xml:space="preserve"> </v>
      </c>
      <c r="P683" s="46">
        <f t="shared" si="72"/>
        <v>0</v>
      </c>
      <c r="Q683" s="167">
        <f t="shared" si="73"/>
        <v>0</v>
      </c>
      <c r="R683" s="168">
        <f t="shared" si="74"/>
        <v>0</v>
      </c>
      <c r="S683" s="168">
        <f t="shared" si="75"/>
        <v>0</v>
      </c>
      <c r="T683" s="169">
        <f t="shared" si="76"/>
        <v>0</v>
      </c>
      <c r="U683" s="170"/>
      <c r="V683" s="115"/>
    </row>
    <row r="684" spans="5:22" ht="15" customHeight="1">
      <c r="E684" s="110"/>
      <c r="F684" s="41"/>
      <c r="G684" s="42"/>
      <c r="H684" s="43"/>
      <c r="I684" s="43"/>
      <c r="J684" s="43"/>
      <c r="K684" s="43"/>
      <c r="L684" s="202"/>
      <c r="M684" s="186"/>
      <c r="N684" s="28" t="str">
        <f t="shared" si="70"/>
        <v xml:space="preserve"> </v>
      </c>
      <c r="O684" s="29" t="str">
        <f t="shared" si="71"/>
        <v xml:space="preserve"> </v>
      </c>
      <c r="P684" s="46">
        <f t="shared" si="72"/>
        <v>0</v>
      </c>
      <c r="Q684" s="167">
        <f t="shared" si="73"/>
        <v>0</v>
      </c>
      <c r="R684" s="168">
        <f t="shared" si="74"/>
        <v>0</v>
      </c>
      <c r="S684" s="168">
        <f t="shared" si="75"/>
        <v>0</v>
      </c>
      <c r="T684" s="169">
        <f t="shared" si="76"/>
        <v>0</v>
      </c>
      <c r="U684" s="170"/>
      <c r="V684" s="115"/>
    </row>
    <row r="685" spans="5:22" ht="15" customHeight="1">
      <c r="E685" s="110"/>
      <c r="F685" s="41"/>
      <c r="G685" s="42"/>
      <c r="H685" s="43"/>
      <c r="I685" s="43"/>
      <c r="J685" s="43"/>
      <c r="K685" s="43"/>
      <c r="L685" s="202"/>
      <c r="M685" s="186"/>
      <c r="N685" s="28" t="str">
        <f t="shared" si="70"/>
        <v xml:space="preserve"> </v>
      </c>
      <c r="O685" s="29" t="str">
        <f t="shared" si="71"/>
        <v xml:space="preserve"> </v>
      </c>
      <c r="P685" s="46">
        <f t="shared" si="72"/>
        <v>0</v>
      </c>
      <c r="Q685" s="167">
        <f t="shared" si="73"/>
        <v>0</v>
      </c>
      <c r="R685" s="168">
        <f t="shared" si="74"/>
        <v>0</v>
      </c>
      <c r="S685" s="168">
        <f t="shared" si="75"/>
        <v>0</v>
      </c>
      <c r="T685" s="169">
        <f t="shared" si="76"/>
        <v>0</v>
      </c>
      <c r="U685" s="170"/>
      <c r="V685" s="115"/>
    </row>
    <row r="686" spans="5:22" ht="15" customHeight="1">
      <c r="E686" s="110"/>
      <c r="F686" s="41"/>
      <c r="G686" s="42"/>
      <c r="H686" s="43"/>
      <c r="I686" s="43"/>
      <c r="J686" s="43"/>
      <c r="K686" s="43"/>
      <c r="L686" s="202"/>
      <c r="M686" s="186"/>
      <c r="N686" s="28" t="str">
        <f t="shared" si="70"/>
        <v xml:space="preserve"> </v>
      </c>
      <c r="O686" s="29" t="str">
        <f t="shared" si="71"/>
        <v xml:space="preserve"> </v>
      </c>
      <c r="P686" s="46">
        <f t="shared" si="72"/>
        <v>0</v>
      </c>
      <c r="Q686" s="167">
        <f t="shared" si="73"/>
        <v>0</v>
      </c>
      <c r="R686" s="168">
        <f t="shared" si="74"/>
        <v>0</v>
      </c>
      <c r="S686" s="168">
        <f t="shared" si="75"/>
        <v>0</v>
      </c>
      <c r="T686" s="169">
        <f t="shared" si="76"/>
        <v>0</v>
      </c>
      <c r="U686" s="170"/>
      <c r="V686" s="115"/>
    </row>
    <row r="687" spans="5:22" ht="15" customHeight="1">
      <c r="E687" s="110"/>
      <c r="F687" s="41"/>
      <c r="G687" s="42"/>
      <c r="H687" s="43"/>
      <c r="I687" s="43"/>
      <c r="J687" s="43"/>
      <c r="K687" s="43"/>
      <c r="L687" s="202"/>
      <c r="M687" s="186"/>
      <c r="N687" s="28" t="str">
        <f t="shared" si="70"/>
        <v xml:space="preserve"> </v>
      </c>
      <c r="O687" s="29" t="str">
        <f t="shared" si="71"/>
        <v xml:space="preserve"> </v>
      </c>
      <c r="P687" s="46">
        <f t="shared" si="72"/>
        <v>0</v>
      </c>
      <c r="Q687" s="167">
        <f t="shared" si="73"/>
        <v>0</v>
      </c>
      <c r="R687" s="168">
        <f t="shared" si="74"/>
        <v>0</v>
      </c>
      <c r="S687" s="168">
        <f t="shared" si="75"/>
        <v>0</v>
      </c>
      <c r="T687" s="169">
        <f t="shared" si="76"/>
        <v>0</v>
      </c>
      <c r="U687" s="170"/>
      <c r="V687" s="115"/>
    </row>
    <row r="688" spans="5:22" ht="15" customHeight="1">
      <c r="E688" s="110"/>
      <c r="F688" s="41"/>
      <c r="G688" s="42"/>
      <c r="H688" s="43"/>
      <c r="I688" s="43"/>
      <c r="J688" s="43"/>
      <c r="K688" s="43"/>
      <c r="L688" s="202"/>
      <c r="M688" s="186"/>
      <c r="N688" s="28" t="str">
        <f t="shared" si="70"/>
        <v xml:space="preserve"> </v>
      </c>
      <c r="O688" s="29" t="str">
        <f t="shared" si="71"/>
        <v xml:space="preserve"> </v>
      </c>
      <c r="P688" s="46">
        <f t="shared" si="72"/>
        <v>0</v>
      </c>
      <c r="Q688" s="167">
        <f t="shared" si="73"/>
        <v>0</v>
      </c>
      <c r="R688" s="168">
        <f t="shared" si="74"/>
        <v>0</v>
      </c>
      <c r="S688" s="168">
        <f t="shared" si="75"/>
        <v>0</v>
      </c>
      <c r="T688" s="169">
        <f t="shared" si="76"/>
        <v>0</v>
      </c>
      <c r="U688" s="170"/>
      <c r="V688" s="115"/>
    </row>
    <row r="689" spans="5:22" ht="15" customHeight="1">
      <c r="E689" s="110"/>
      <c r="F689" s="41"/>
      <c r="G689" s="42"/>
      <c r="H689" s="43"/>
      <c r="I689" s="43"/>
      <c r="J689" s="43"/>
      <c r="K689" s="43"/>
      <c r="L689" s="202"/>
      <c r="M689" s="186"/>
      <c r="N689" s="28" t="str">
        <f t="shared" si="70"/>
        <v xml:space="preserve"> </v>
      </c>
      <c r="O689" s="29" t="str">
        <f t="shared" si="71"/>
        <v xml:space="preserve"> </v>
      </c>
      <c r="P689" s="46">
        <f t="shared" si="72"/>
        <v>0</v>
      </c>
      <c r="Q689" s="167">
        <f t="shared" si="73"/>
        <v>0</v>
      </c>
      <c r="R689" s="168">
        <f t="shared" si="74"/>
        <v>0</v>
      </c>
      <c r="S689" s="168">
        <f t="shared" si="75"/>
        <v>0</v>
      </c>
      <c r="T689" s="169">
        <f t="shared" si="76"/>
        <v>0</v>
      </c>
      <c r="U689" s="170"/>
      <c r="V689" s="115"/>
    </row>
    <row r="690" spans="5:22" ht="15" customHeight="1">
      <c r="E690" s="110"/>
      <c r="F690" s="41"/>
      <c r="G690" s="42"/>
      <c r="H690" s="43"/>
      <c r="I690" s="43"/>
      <c r="J690" s="43"/>
      <c r="K690" s="43"/>
      <c r="L690" s="202"/>
      <c r="M690" s="186"/>
      <c r="N690" s="28" t="str">
        <f t="shared" si="70"/>
        <v xml:space="preserve"> </v>
      </c>
      <c r="O690" s="29" t="str">
        <f t="shared" si="71"/>
        <v xml:space="preserve"> </v>
      </c>
      <c r="P690" s="46">
        <f t="shared" si="72"/>
        <v>0</v>
      </c>
      <c r="Q690" s="167">
        <f t="shared" si="73"/>
        <v>0</v>
      </c>
      <c r="R690" s="168">
        <f t="shared" si="74"/>
        <v>0</v>
      </c>
      <c r="S690" s="168">
        <f t="shared" si="75"/>
        <v>0</v>
      </c>
      <c r="T690" s="169">
        <f t="shared" si="76"/>
        <v>0</v>
      </c>
      <c r="U690" s="170"/>
      <c r="V690" s="115"/>
    </row>
    <row r="691" spans="5:22" ht="15" customHeight="1">
      <c r="E691" s="110"/>
      <c r="F691" s="41"/>
      <c r="G691" s="42"/>
      <c r="H691" s="43"/>
      <c r="I691" s="43"/>
      <c r="J691" s="43"/>
      <c r="K691" s="43"/>
      <c r="L691" s="202"/>
      <c r="M691" s="186"/>
      <c r="N691" s="28" t="str">
        <f t="shared" si="70"/>
        <v xml:space="preserve"> </v>
      </c>
      <c r="O691" s="29" t="str">
        <f t="shared" si="71"/>
        <v xml:space="preserve"> </v>
      </c>
      <c r="P691" s="46">
        <f t="shared" si="72"/>
        <v>0</v>
      </c>
      <c r="Q691" s="167">
        <f t="shared" si="73"/>
        <v>0</v>
      </c>
      <c r="R691" s="168">
        <f t="shared" si="74"/>
        <v>0</v>
      </c>
      <c r="S691" s="168">
        <f t="shared" si="75"/>
        <v>0</v>
      </c>
      <c r="T691" s="169">
        <f t="shared" si="76"/>
        <v>0</v>
      </c>
      <c r="U691" s="170"/>
      <c r="V691" s="115"/>
    </row>
    <row r="692" spans="5:22" ht="15" customHeight="1">
      <c r="E692" s="110"/>
      <c r="F692" s="41"/>
      <c r="G692" s="42"/>
      <c r="H692" s="43"/>
      <c r="I692" s="43"/>
      <c r="J692" s="43"/>
      <c r="K692" s="43"/>
      <c r="L692" s="202"/>
      <c r="M692" s="186"/>
      <c r="N692" s="28" t="str">
        <f t="shared" si="70"/>
        <v xml:space="preserve"> </v>
      </c>
      <c r="O692" s="29" t="str">
        <f t="shared" si="71"/>
        <v xml:space="preserve"> </v>
      </c>
      <c r="P692" s="46">
        <f t="shared" si="72"/>
        <v>0</v>
      </c>
      <c r="Q692" s="167">
        <f t="shared" si="73"/>
        <v>0</v>
      </c>
      <c r="R692" s="168">
        <f t="shared" si="74"/>
        <v>0</v>
      </c>
      <c r="S692" s="168">
        <f t="shared" si="75"/>
        <v>0</v>
      </c>
      <c r="T692" s="169">
        <f t="shared" si="76"/>
        <v>0</v>
      </c>
      <c r="U692" s="170"/>
      <c r="V692" s="115"/>
    </row>
    <row r="693" spans="5:22" ht="15" customHeight="1">
      <c r="E693" s="110"/>
      <c r="F693" s="41"/>
      <c r="G693" s="42"/>
      <c r="H693" s="43"/>
      <c r="I693" s="43"/>
      <c r="J693" s="43"/>
      <c r="K693" s="43"/>
      <c r="L693" s="202"/>
      <c r="M693" s="186"/>
      <c r="N693" s="28" t="str">
        <f t="shared" si="70"/>
        <v xml:space="preserve"> </v>
      </c>
      <c r="O693" s="29" t="str">
        <f t="shared" si="71"/>
        <v xml:space="preserve"> </v>
      </c>
      <c r="P693" s="46">
        <f t="shared" si="72"/>
        <v>0</v>
      </c>
      <c r="Q693" s="167">
        <f t="shared" si="73"/>
        <v>0</v>
      </c>
      <c r="R693" s="168">
        <f t="shared" si="74"/>
        <v>0</v>
      </c>
      <c r="S693" s="168">
        <f t="shared" si="75"/>
        <v>0</v>
      </c>
      <c r="T693" s="169">
        <f t="shared" si="76"/>
        <v>0</v>
      </c>
      <c r="U693" s="170"/>
      <c r="V693" s="115"/>
    </row>
    <row r="694" spans="5:22" ht="15" customHeight="1">
      <c r="E694" s="110"/>
      <c r="F694" s="41"/>
      <c r="G694" s="42"/>
      <c r="H694" s="43"/>
      <c r="I694" s="43"/>
      <c r="J694" s="43"/>
      <c r="K694" s="43"/>
      <c r="L694" s="202"/>
      <c r="M694" s="186"/>
      <c r="N694" s="28" t="str">
        <f t="shared" si="70"/>
        <v xml:space="preserve"> </v>
      </c>
      <c r="O694" s="29" t="str">
        <f t="shared" si="71"/>
        <v xml:space="preserve"> </v>
      </c>
      <c r="P694" s="46">
        <f t="shared" si="72"/>
        <v>0</v>
      </c>
      <c r="Q694" s="167">
        <f t="shared" si="73"/>
        <v>0</v>
      </c>
      <c r="R694" s="168">
        <f t="shared" si="74"/>
        <v>0</v>
      </c>
      <c r="S694" s="168">
        <f t="shared" si="75"/>
        <v>0</v>
      </c>
      <c r="T694" s="169">
        <f t="shared" si="76"/>
        <v>0</v>
      </c>
      <c r="U694" s="170"/>
      <c r="V694" s="115"/>
    </row>
    <row r="695" spans="5:22" ht="15" customHeight="1">
      <c r="E695" s="110"/>
      <c r="F695" s="41"/>
      <c r="G695" s="42"/>
      <c r="H695" s="43"/>
      <c r="I695" s="43"/>
      <c r="J695" s="43"/>
      <c r="K695" s="43"/>
      <c r="L695" s="202"/>
      <c r="M695" s="186"/>
      <c r="N695" s="28" t="str">
        <f t="shared" si="70"/>
        <v xml:space="preserve"> </v>
      </c>
      <c r="O695" s="29" t="str">
        <f t="shared" si="71"/>
        <v xml:space="preserve"> </v>
      </c>
      <c r="P695" s="46">
        <f t="shared" si="72"/>
        <v>0</v>
      </c>
      <c r="Q695" s="167">
        <f t="shared" si="73"/>
        <v>0</v>
      </c>
      <c r="R695" s="168">
        <f t="shared" si="74"/>
        <v>0</v>
      </c>
      <c r="S695" s="168">
        <f t="shared" si="75"/>
        <v>0</v>
      </c>
      <c r="T695" s="169">
        <f t="shared" si="76"/>
        <v>0</v>
      </c>
      <c r="U695" s="170"/>
      <c r="V695" s="115"/>
    </row>
    <row r="696" spans="5:22" ht="15" customHeight="1">
      <c r="E696" s="110"/>
      <c r="F696" s="41"/>
      <c r="G696" s="42"/>
      <c r="H696" s="43"/>
      <c r="I696" s="43"/>
      <c r="J696" s="43"/>
      <c r="K696" s="43"/>
      <c r="L696" s="202"/>
      <c r="M696" s="186"/>
      <c r="N696" s="28" t="str">
        <f t="shared" si="70"/>
        <v xml:space="preserve"> </v>
      </c>
      <c r="O696" s="29" t="str">
        <f t="shared" si="71"/>
        <v xml:space="preserve"> </v>
      </c>
      <c r="P696" s="46">
        <f t="shared" si="72"/>
        <v>0</v>
      </c>
      <c r="Q696" s="167">
        <f t="shared" si="73"/>
        <v>0</v>
      </c>
      <c r="R696" s="168">
        <f t="shared" si="74"/>
        <v>0</v>
      </c>
      <c r="S696" s="168">
        <f t="shared" si="75"/>
        <v>0</v>
      </c>
      <c r="T696" s="169">
        <f t="shared" si="76"/>
        <v>0</v>
      </c>
      <c r="U696" s="170"/>
      <c r="V696" s="115"/>
    </row>
    <row r="697" spans="5:22" ht="15" customHeight="1">
      <c r="E697" s="110"/>
      <c r="F697" s="41"/>
      <c r="G697" s="42"/>
      <c r="H697" s="43"/>
      <c r="I697" s="43"/>
      <c r="J697" s="43"/>
      <c r="K697" s="43"/>
      <c r="L697" s="202"/>
      <c r="M697" s="186"/>
      <c r="N697" s="28" t="str">
        <f t="shared" si="70"/>
        <v xml:space="preserve"> </v>
      </c>
      <c r="O697" s="29" t="str">
        <f t="shared" si="71"/>
        <v xml:space="preserve"> </v>
      </c>
      <c r="P697" s="46">
        <f t="shared" si="72"/>
        <v>0</v>
      </c>
      <c r="Q697" s="167">
        <f t="shared" si="73"/>
        <v>0</v>
      </c>
      <c r="R697" s="168">
        <f t="shared" si="74"/>
        <v>0</v>
      </c>
      <c r="S697" s="168">
        <f t="shared" si="75"/>
        <v>0</v>
      </c>
      <c r="T697" s="169">
        <f t="shared" si="76"/>
        <v>0</v>
      </c>
      <c r="U697" s="170"/>
      <c r="V697" s="115"/>
    </row>
    <row r="698" spans="5:22" ht="15" customHeight="1">
      <c r="E698" s="110"/>
      <c r="F698" s="41"/>
      <c r="G698" s="42"/>
      <c r="H698" s="43"/>
      <c r="I698" s="43"/>
      <c r="J698" s="43"/>
      <c r="K698" s="43"/>
      <c r="L698" s="202"/>
      <c r="M698" s="186"/>
      <c r="N698" s="28" t="str">
        <f t="shared" si="70"/>
        <v xml:space="preserve"> </v>
      </c>
      <c r="O698" s="29" t="str">
        <f t="shared" si="71"/>
        <v xml:space="preserve"> </v>
      </c>
      <c r="P698" s="46">
        <f t="shared" si="72"/>
        <v>0</v>
      </c>
      <c r="Q698" s="167">
        <f t="shared" si="73"/>
        <v>0</v>
      </c>
      <c r="R698" s="168">
        <f t="shared" si="74"/>
        <v>0</v>
      </c>
      <c r="S698" s="168">
        <f t="shared" si="75"/>
        <v>0</v>
      </c>
      <c r="T698" s="169">
        <f t="shared" si="76"/>
        <v>0</v>
      </c>
      <c r="U698" s="170"/>
      <c r="V698" s="115"/>
    </row>
    <row r="699" spans="5:22" ht="15" customHeight="1">
      <c r="E699" s="110"/>
      <c r="F699" s="41"/>
      <c r="G699" s="42"/>
      <c r="H699" s="43"/>
      <c r="I699" s="43"/>
      <c r="J699" s="43"/>
      <c r="K699" s="43"/>
      <c r="L699" s="202"/>
      <c r="M699" s="186"/>
      <c r="N699" s="28" t="str">
        <f t="shared" si="70"/>
        <v xml:space="preserve"> </v>
      </c>
      <c r="O699" s="29" t="str">
        <f t="shared" si="71"/>
        <v xml:space="preserve"> </v>
      </c>
      <c r="P699" s="46">
        <f t="shared" si="72"/>
        <v>0</v>
      </c>
      <c r="Q699" s="167">
        <f t="shared" si="73"/>
        <v>0</v>
      </c>
      <c r="R699" s="168">
        <f t="shared" si="74"/>
        <v>0</v>
      </c>
      <c r="S699" s="168">
        <f t="shared" si="75"/>
        <v>0</v>
      </c>
      <c r="T699" s="169">
        <f t="shared" si="76"/>
        <v>0</v>
      </c>
      <c r="U699" s="170"/>
      <c r="V699" s="115"/>
    </row>
    <row r="700" spans="5:22" ht="15" customHeight="1">
      <c r="E700" s="110"/>
      <c r="F700" s="41"/>
      <c r="G700" s="42"/>
      <c r="H700" s="43"/>
      <c r="I700" s="43"/>
      <c r="J700" s="43"/>
      <c r="K700" s="43"/>
      <c r="L700" s="202"/>
      <c r="M700" s="186"/>
      <c r="N700" s="28" t="str">
        <f t="shared" si="70"/>
        <v xml:space="preserve"> </v>
      </c>
      <c r="O700" s="29" t="str">
        <f t="shared" si="71"/>
        <v xml:space="preserve"> </v>
      </c>
      <c r="P700" s="46">
        <f t="shared" si="72"/>
        <v>0</v>
      </c>
      <c r="Q700" s="167">
        <f t="shared" si="73"/>
        <v>0</v>
      </c>
      <c r="R700" s="168">
        <f t="shared" si="74"/>
        <v>0</v>
      </c>
      <c r="S700" s="168">
        <f t="shared" si="75"/>
        <v>0</v>
      </c>
      <c r="T700" s="169">
        <f t="shared" si="76"/>
        <v>0</v>
      </c>
      <c r="U700" s="170"/>
      <c r="V700" s="115"/>
    </row>
    <row r="701" spans="5:22" ht="15" customHeight="1">
      <c r="E701" s="110"/>
      <c r="F701" s="41"/>
      <c r="G701" s="42"/>
      <c r="H701" s="43"/>
      <c r="I701" s="43"/>
      <c r="J701" s="43"/>
      <c r="K701" s="43"/>
      <c r="L701" s="202"/>
      <c r="M701" s="186"/>
      <c r="N701" s="28" t="str">
        <f t="shared" si="70"/>
        <v xml:space="preserve"> </v>
      </c>
      <c r="O701" s="29" t="str">
        <f t="shared" si="71"/>
        <v xml:space="preserve"> </v>
      </c>
      <c r="P701" s="46">
        <f t="shared" si="72"/>
        <v>0</v>
      </c>
      <c r="Q701" s="167">
        <f t="shared" si="73"/>
        <v>0</v>
      </c>
      <c r="R701" s="168">
        <f t="shared" si="74"/>
        <v>0</v>
      </c>
      <c r="S701" s="168">
        <f t="shared" si="75"/>
        <v>0</v>
      </c>
      <c r="T701" s="169">
        <f t="shared" si="76"/>
        <v>0</v>
      </c>
      <c r="U701" s="170"/>
      <c r="V701" s="115"/>
    </row>
    <row r="702" spans="5:22" ht="15" customHeight="1">
      <c r="E702" s="110"/>
      <c r="F702" s="41"/>
      <c r="G702" s="42"/>
      <c r="H702" s="43"/>
      <c r="I702" s="43"/>
      <c r="J702" s="43"/>
      <c r="K702" s="43"/>
      <c r="L702" s="202"/>
      <c r="M702" s="186"/>
      <c r="N702" s="28" t="str">
        <f t="shared" si="70"/>
        <v xml:space="preserve"> </v>
      </c>
      <c r="O702" s="29" t="str">
        <f t="shared" si="71"/>
        <v xml:space="preserve"> </v>
      </c>
      <c r="P702" s="46">
        <f t="shared" si="72"/>
        <v>0</v>
      </c>
      <c r="Q702" s="167">
        <f t="shared" si="73"/>
        <v>0</v>
      </c>
      <c r="R702" s="168">
        <f t="shared" si="74"/>
        <v>0</v>
      </c>
      <c r="S702" s="168">
        <f t="shared" si="75"/>
        <v>0</v>
      </c>
      <c r="T702" s="169">
        <f t="shared" si="76"/>
        <v>0</v>
      </c>
      <c r="U702" s="170"/>
      <c r="V702" s="115"/>
    </row>
    <row r="703" spans="5:22" ht="15" customHeight="1">
      <c r="E703" s="110"/>
      <c r="F703" s="41"/>
      <c r="G703" s="42"/>
      <c r="H703" s="43"/>
      <c r="I703" s="43"/>
      <c r="J703" s="43"/>
      <c r="K703" s="43"/>
      <c r="L703" s="202"/>
      <c r="M703" s="186"/>
      <c r="N703" s="28" t="str">
        <f t="shared" si="70"/>
        <v xml:space="preserve"> </v>
      </c>
      <c r="O703" s="29" t="str">
        <f t="shared" si="71"/>
        <v xml:space="preserve"> </v>
      </c>
      <c r="P703" s="46">
        <f t="shared" si="72"/>
        <v>0</v>
      </c>
      <c r="Q703" s="167">
        <f t="shared" si="73"/>
        <v>0</v>
      </c>
      <c r="R703" s="168">
        <f t="shared" si="74"/>
        <v>0</v>
      </c>
      <c r="S703" s="168">
        <f t="shared" si="75"/>
        <v>0</v>
      </c>
      <c r="T703" s="169">
        <f t="shared" si="76"/>
        <v>0</v>
      </c>
      <c r="U703" s="170"/>
      <c r="V703" s="115"/>
    </row>
    <row r="704" spans="5:22" ht="15" customHeight="1">
      <c r="E704" s="110"/>
      <c r="F704" s="41"/>
      <c r="G704" s="42"/>
      <c r="H704" s="43"/>
      <c r="I704" s="43"/>
      <c r="J704" s="43"/>
      <c r="K704" s="43"/>
      <c r="L704" s="202"/>
      <c r="M704" s="186"/>
      <c r="N704" s="28" t="str">
        <f t="shared" si="70"/>
        <v xml:space="preserve"> </v>
      </c>
      <c r="O704" s="29" t="str">
        <f t="shared" si="71"/>
        <v xml:space="preserve"> </v>
      </c>
      <c r="P704" s="46">
        <f t="shared" si="72"/>
        <v>0</v>
      </c>
      <c r="Q704" s="167">
        <f t="shared" si="73"/>
        <v>0</v>
      </c>
      <c r="R704" s="168">
        <f t="shared" si="74"/>
        <v>0</v>
      </c>
      <c r="S704" s="168">
        <f t="shared" si="75"/>
        <v>0</v>
      </c>
      <c r="T704" s="169">
        <f t="shared" si="76"/>
        <v>0</v>
      </c>
      <c r="U704" s="170"/>
      <c r="V704" s="115"/>
    </row>
    <row r="705" spans="5:22" ht="15" customHeight="1">
      <c r="E705" s="110"/>
      <c r="F705" s="41"/>
      <c r="G705" s="42"/>
      <c r="H705" s="43"/>
      <c r="I705" s="43"/>
      <c r="J705" s="43"/>
      <c r="K705" s="43"/>
      <c r="L705" s="202"/>
      <c r="M705" s="186"/>
      <c r="N705" s="28" t="str">
        <f t="shared" si="70"/>
        <v xml:space="preserve"> </v>
      </c>
      <c r="O705" s="29" t="str">
        <f t="shared" si="71"/>
        <v xml:space="preserve"> </v>
      </c>
      <c r="P705" s="46">
        <f t="shared" si="72"/>
        <v>0</v>
      </c>
      <c r="Q705" s="167">
        <f t="shared" si="73"/>
        <v>0</v>
      </c>
      <c r="R705" s="168">
        <f t="shared" si="74"/>
        <v>0</v>
      </c>
      <c r="S705" s="168">
        <f t="shared" si="75"/>
        <v>0</v>
      </c>
      <c r="T705" s="169">
        <f t="shared" si="76"/>
        <v>0</v>
      </c>
      <c r="U705" s="170"/>
      <c r="V705" s="115"/>
    </row>
    <row r="706" spans="5:22" ht="15" customHeight="1">
      <c r="E706" s="110"/>
      <c r="F706" s="41"/>
      <c r="G706" s="42"/>
      <c r="H706" s="43"/>
      <c r="I706" s="43"/>
      <c r="J706" s="43"/>
      <c r="K706" s="43"/>
      <c r="L706" s="202"/>
      <c r="M706" s="186"/>
      <c r="N706" s="28" t="str">
        <f t="shared" si="70"/>
        <v xml:space="preserve"> </v>
      </c>
      <c r="O706" s="29" t="str">
        <f t="shared" si="71"/>
        <v xml:space="preserve"> </v>
      </c>
      <c r="P706" s="46">
        <f t="shared" si="72"/>
        <v>0</v>
      </c>
      <c r="Q706" s="167">
        <f t="shared" si="73"/>
        <v>0</v>
      </c>
      <c r="R706" s="168">
        <f t="shared" si="74"/>
        <v>0</v>
      </c>
      <c r="S706" s="168">
        <f t="shared" si="75"/>
        <v>0</v>
      </c>
      <c r="T706" s="169">
        <f t="shared" si="76"/>
        <v>0</v>
      </c>
      <c r="U706" s="170"/>
      <c r="V706" s="115"/>
    </row>
    <row r="707" spans="5:22" ht="15" customHeight="1">
      <c r="E707" s="110"/>
      <c r="F707" s="41"/>
      <c r="G707" s="42"/>
      <c r="H707" s="43"/>
      <c r="I707" s="43"/>
      <c r="J707" s="43"/>
      <c r="K707" s="43"/>
      <c r="L707" s="202"/>
      <c r="M707" s="186"/>
      <c r="N707" s="28" t="str">
        <f t="shared" si="70"/>
        <v xml:space="preserve"> </v>
      </c>
      <c r="O707" s="29" t="str">
        <f t="shared" si="71"/>
        <v xml:space="preserve"> </v>
      </c>
      <c r="P707" s="46">
        <f t="shared" si="72"/>
        <v>0</v>
      </c>
      <c r="Q707" s="167">
        <f t="shared" si="73"/>
        <v>0</v>
      </c>
      <c r="R707" s="168">
        <f t="shared" si="74"/>
        <v>0</v>
      </c>
      <c r="S707" s="168">
        <f t="shared" si="75"/>
        <v>0</v>
      </c>
      <c r="T707" s="169">
        <f t="shared" si="76"/>
        <v>0</v>
      </c>
      <c r="U707" s="170"/>
      <c r="V707" s="115"/>
    </row>
    <row r="708" spans="5:22" ht="15" customHeight="1">
      <c r="E708" s="110"/>
      <c r="F708" s="41"/>
      <c r="G708" s="42"/>
      <c r="H708" s="43"/>
      <c r="I708" s="43"/>
      <c r="J708" s="43"/>
      <c r="K708" s="43"/>
      <c r="L708" s="202"/>
      <c r="M708" s="186"/>
      <c r="N708" s="28" t="str">
        <f t="shared" ref="N708:N771" si="77">IF(G708=$A$3,(H708-$B$3)/2,IF(G708=$A$4,(H708-$B$4)/4,IF(G708=$A$5,(H708-$B$5)/2,IF(G708=$A$6,(H708-$B$6)/4,IF(G708=$A$7,(H708-$B$7)/2,IF(G708=$A$8,(H708-$B$8)/4,IF(G708=$A$9,(H708-$B$9)/2,IF(G708=$A$10,(H708-$B$10)/4,IF(G708=$A$11,(H708-$B$11)/2,IF(G708=$A$12,(H708-$B$12)/4,IF(G708=$A$13,(H708-$B$13)/2,IF(G708=$A$14,(H708-$B$14)/2,IF(G708=$A$15,(H708-$B$15)/4,IF(G708=$A$16,(H708-$B$16)/2,IF(G708=$A$17,(H708-$B$17)/4,IF(G708=$A$18,(H708-$B$18)/2,IF(G708=$A$19,(H708-$B$19)/4,IF(G708=$A$23,(H708-$B$23)/2,IF(G708=$A$24,(H708-$B$24)/4,IF(G708=$A$20,(H708-$B$20)/2,IF(G708=$A$21,(H708-$B$21)/4,IF(G708=$A$25,(H708-$B$25)/2,IF(G708=$A$26,(H708-$B$26)/4,IF(G708=$A$22,(H708-$B$22)/2," "))))))))))))))))))))))))</f>
        <v xml:space="preserve"> </v>
      </c>
      <c r="O708" s="29" t="str">
        <f t="shared" ref="O708:O771" si="78">IF(G708=$A$3,(I708-$C$3),IF(G708=$A$4,(I708-$C$4),IF(G708=$A$5,(I708-$C$5),IF(G708=$A$6,(I708-$C$6),IF(G708=$A$7,(I708-$C$7),IF(G708=$A$8,(I708-$C$8),IF(G708=$A$9,(I708-$C$9),IF(G708=$A$10,(I708-$C$10),IF(G708=$A$11,(I708-$C$11),IF(G708=$A$12,(I708-$C$12),IF(G708=$A$13,(I708-$C$13),IF(G708=$A$14,(I708-$C$14),IF(G708=$A$15,(I708-$C$15),IF(G708=$A$16,(I708-$C$16),IF(G708=$A$17,(I708-$C$17),IF(G708=$A$18,(I708-$C$18),IF(G708=$A$19,(I708-$C$19),IF(G708=$A$23,(I708-$C$23),IF(G708=$A$24,(I708-$C$24),IF(G708=$A$20,(I708-$C$20),IF(G708=$A$21,(I708-$C$21),IF(G708=$A$25,(I708-$C$25),IF(G708=$A$26,(I708-$C$26),IF(G708=$A$22,(I708-$C$22)," "))))))))))))))))))))))))</f>
        <v xml:space="preserve"> </v>
      </c>
      <c r="P708" s="46">
        <f t="shared" ref="P708:P771" si="79">IFERROR(IF(G708=$A$3,2,IF(G708=$A$4,4,IF(G708=$A$5,2,IF(G708=$A$6,4,IF(G708=$A$7,2,IF(G708=$A$8,4,IF(G708=$A$9,2,IF(G708=$A$10,4,IF(G708=$A$11,2,IF(G708=$A$12,4,IF(G708=$A$13,2,IF(G708=$A$14,2,IF(G708=$A$15,4,IF(G708=$A$16,2,IF(G708=$A$17,4,IF(G708=$A$18,2,IF(G708=$A$19,4,IF(G708=$A$20,2,IF(G708=$A$21,4,IF(G708=$A$23,2,IF(G708=$A$24,4,IF(G708=$A$25,2,IF(G708=$A$26,4,IF(G708=$A$22,2," "))))))))))))))))))))))))*J708,0)</f>
        <v>0</v>
      </c>
      <c r="Q708" s="167">
        <f t="shared" ref="Q708:Q771" si="80">L708</f>
        <v>0</v>
      </c>
      <c r="R708" s="168">
        <f t="shared" ref="R708:R771" si="81">IF(G708=$A$3,N708-$D$3,IF(G708=$A$4,N708-$D$4,IF(G708=$A$5,N708-$D$5,IF(G708=$A$6,N708-$D$6,IF(G708=$A$7,N708-$D$7,IF(G708=$A$8,N708-$D$8,IF(G708=$A$9,N708-$D$9,IF(G708=$A$10,N708-$D$10,IF(G708=$A$11,N708-$D$11,IF(G708=$A$12,N708-D717,IF(G708=$A$13,N708-$D$13,IF(G708=$A$14,N708-$D$14,IF(G708=$A$15,N708-$D$15,IF(G708=$A$16,N708-$D$16,IF(G708=$A$17,N708-$D$17,IF(G708=$A$20,N708-$D$20,IF(G708=$A$21,N708-$D$21,IF(G708=$A$18,N708-$D$18,IF(G708=$A$19,N708-$D$18,IF(G708=$A$23,N708-$D$23,IF(G708=$A$24,N708-$D$23,IF(G708=$A$25,N708-$D$25,IF(G708=$A$26,N708-$D$26,IF(G708=$A$22,N708-$D$22,0))))))))))))))))))))))))</f>
        <v>0</v>
      </c>
      <c r="S708" s="168">
        <f t="shared" ref="S708:S771" si="82">IF(G708=$A$3,O708-$D$3,IF(G708=$A$4,O708-$D$4,IF(G708=$A$5,O708-$D$5,IF(G708=$A$6,O708-$D$6,IF(G708=$A$7,O708-$D$7,IF(G708=$A$8,O708-$D$8,IF(G708=$A$9,O708-$D$9,IF(G708=$A$10,O708-$D$10,IF(G708=$A$11,O708-$D$11,IF(G708=$A$12,O708-$D$12,IF(G708=$A$13,O708-$D$13,IF(G708=$A$14,O708-$D$14,IF(G708=$A$15,O708-$D$15,IF(G708=$A$16,O708-$D$16,IF(G708=$A$17,O708-$D$17,IF(G708=$A$20,O708-$D$21,IF(G708=$A$21,O708-$D$21,IF(G708=$A$18,O708-$D$19,IF(G708=$A$19,O708-$D$19,IF(G708=$A$23,O708-$D$24,IF(G708=$A$24,O708-$D$24,IF(G708=$A$25,O708-$D$25,IF(G708=$A$26,O708-$D$26,IF(G708=$A$22,O708-$D$22,0))))))))))))))))))))))))</f>
        <v>0</v>
      </c>
      <c r="T708" s="169">
        <f t="shared" ref="T708:T771" si="83">P708</f>
        <v>0</v>
      </c>
      <c r="U708" s="170"/>
      <c r="V708" s="115"/>
    </row>
    <row r="709" spans="5:22" ht="15" customHeight="1">
      <c r="E709" s="110"/>
      <c r="F709" s="41"/>
      <c r="G709" s="42"/>
      <c r="H709" s="43"/>
      <c r="I709" s="43"/>
      <c r="J709" s="43"/>
      <c r="K709" s="43"/>
      <c r="L709" s="202"/>
      <c r="M709" s="186"/>
      <c r="N709" s="28" t="str">
        <f t="shared" si="77"/>
        <v xml:space="preserve"> </v>
      </c>
      <c r="O709" s="29" t="str">
        <f t="shared" si="78"/>
        <v xml:space="preserve"> </v>
      </c>
      <c r="P709" s="46">
        <f t="shared" si="79"/>
        <v>0</v>
      </c>
      <c r="Q709" s="167">
        <f t="shared" si="80"/>
        <v>0</v>
      </c>
      <c r="R709" s="168">
        <f t="shared" si="81"/>
        <v>0</v>
      </c>
      <c r="S709" s="168">
        <f t="shared" si="82"/>
        <v>0</v>
      </c>
      <c r="T709" s="169">
        <f t="shared" si="83"/>
        <v>0</v>
      </c>
      <c r="U709" s="170"/>
      <c r="V709" s="115"/>
    </row>
    <row r="710" spans="5:22" ht="15" customHeight="1">
      <c r="E710" s="110"/>
      <c r="F710" s="41"/>
      <c r="G710" s="42"/>
      <c r="H710" s="43"/>
      <c r="I710" s="43"/>
      <c r="J710" s="43"/>
      <c r="K710" s="43"/>
      <c r="L710" s="202"/>
      <c r="M710" s="186"/>
      <c r="N710" s="28" t="str">
        <f t="shared" si="77"/>
        <v xml:space="preserve"> </v>
      </c>
      <c r="O710" s="29" t="str">
        <f t="shared" si="78"/>
        <v xml:space="preserve"> </v>
      </c>
      <c r="P710" s="46">
        <f t="shared" si="79"/>
        <v>0</v>
      </c>
      <c r="Q710" s="167">
        <f t="shared" si="80"/>
        <v>0</v>
      </c>
      <c r="R710" s="168">
        <f t="shared" si="81"/>
        <v>0</v>
      </c>
      <c r="S710" s="168">
        <f t="shared" si="82"/>
        <v>0</v>
      </c>
      <c r="T710" s="169">
        <f t="shared" si="83"/>
        <v>0</v>
      </c>
      <c r="U710" s="170"/>
      <c r="V710" s="115"/>
    </row>
    <row r="711" spans="5:22" ht="15" customHeight="1">
      <c r="E711" s="110"/>
      <c r="F711" s="41"/>
      <c r="G711" s="42"/>
      <c r="H711" s="43"/>
      <c r="I711" s="43"/>
      <c r="J711" s="43"/>
      <c r="K711" s="43"/>
      <c r="L711" s="202"/>
      <c r="M711" s="186"/>
      <c r="N711" s="28" t="str">
        <f t="shared" si="77"/>
        <v xml:space="preserve"> </v>
      </c>
      <c r="O711" s="29" t="str">
        <f t="shared" si="78"/>
        <v xml:space="preserve"> </v>
      </c>
      <c r="P711" s="46">
        <f t="shared" si="79"/>
        <v>0</v>
      </c>
      <c r="Q711" s="167">
        <f t="shared" si="80"/>
        <v>0</v>
      </c>
      <c r="R711" s="168">
        <f t="shared" si="81"/>
        <v>0</v>
      </c>
      <c r="S711" s="168">
        <f t="shared" si="82"/>
        <v>0</v>
      </c>
      <c r="T711" s="169">
        <f t="shared" si="83"/>
        <v>0</v>
      </c>
      <c r="U711" s="170"/>
      <c r="V711" s="115"/>
    </row>
    <row r="712" spans="5:22" ht="15" customHeight="1">
      <c r="E712" s="110"/>
      <c r="F712" s="41"/>
      <c r="G712" s="42"/>
      <c r="H712" s="43"/>
      <c r="I712" s="43"/>
      <c r="J712" s="43"/>
      <c r="K712" s="43"/>
      <c r="L712" s="202"/>
      <c r="M712" s="186"/>
      <c r="N712" s="28" t="str">
        <f t="shared" si="77"/>
        <v xml:space="preserve"> </v>
      </c>
      <c r="O712" s="29" t="str">
        <f t="shared" si="78"/>
        <v xml:space="preserve"> </v>
      </c>
      <c r="P712" s="46">
        <f t="shared" si="79"/>
        <v>0</v>
      </c>
      <c r="Q712" s="167">
        <f t="shared" si="80"/>
        <v>0</v>
      </c>
      <c r="R712" s="168">
        <f t="shared" si="81"/>
        <v>0</v>
      </c>
      <c r="S712" s="168">
        <f t="shared" si="82"/>
        <v>0</v>
      </c>
      <c r="T712" s="169">
        <f t="shared" si="83"/>
        <v>0</v>
      </c>
      <c r="U712" s="170"/>
      <c r="V712" s="115"/>
    </row>
    <row r="713" spans="5:22" ht="15" customHeight="1">
      <c r="E713" s="110"/>
      <c r="F713" s="41"/>
      <c r="G713" s="42"/>
      <c r="H713" s="43"/>
      <c r="I713" s="43"/>
      <c r="J713" s="43"/>
      <c r="K713" s="43"/>
      <c r="L713" s="202"/>
      <c r="M713" s="186"/>
      <c r="N713" s="28" t="str">
        <f t="shared" si="77"/>
        <v xml:space="preserve"> </v>
      </c>
      <c r="O713" s="29" t="str">
        <f t="shared" si="78"/>
        <v xml:space="preserve"> </v>
      </c>
      <c r="P713" s="46">
        <f t="shared" si="79"/>
        <v>0</v>
      </c>
      <c r="Q713" s="167">
        <f t="shared" si="80"/>
        <v>0</v>
      </c>
      <c r="R713" s="168">
        <f t="shared" si="81"/>
        <v>0</v>
      </c>
      <c r="S713" s="168">
        <f t="shared" si="82"/>
        <v>0</v>
      </c>
      <c r="T713" s="169">
        <f t="shared" si="83"/>
        <v>0</v>
      </c>
      <c r="U713" s="170"/>
      <c r="V713" s="115"/>
    </row>
    <row r="714" spans="5:22" ht="15" customHeight="1">
      <c r="E714" s="110"/>
      <c r="F714" s="41"/>
      <c r="G714" s="42"/>
      <c r="H714" s="43"/>
      <c r="I714" s="43"/>
      <c r="J714" s="43"/>
      <c r="K714" s="43"/>
      <c r="L714" s="202"/>
      <c r="M714" s="186"/>
      <c r="N714" s="28" t="str">
        <f t="shared" si="77"/>
        <v xml:space="preserve"> </v>
      </c>
      <c r="O714" s="29" t="str">
        <f t="shared" si="78"/>
        <v xml:space="preserve"> </v>
      </c>
      <c r="P714" s="46">
        <f t="shared" si="79"/>
        <v>0</v>
      </c>
      <c r="Q714" s="167">
        <f t="shared" si="80"/>
        <v>0</v>
      </c>
      <c r="R714" s="168">
        <f t="shared" si="81"/>
        <v>0</v>
      </c>
      <c r="S714" s="168">
        <f t="shared" si="82"/>
        <v>0</v>
      </c>
      <c r="T714" s="169">
        <f t="shared" si="83"/>
        <v>0</v>
      </c>
      <c r="U714" s="170"/>
      <c r="V714" s="115"/>
    </row>
    <row r="715" spans="5:22" ht="15" customHeight="1">
      <c r="E715" s="110"/>
      <c r="F715" s="41"/>
      <c r="G715" s="42"/>
      <c r="H715" s="43"/>
      <c r="I715" s="43"/>
      <c r="J715" s="43"/>
      <c r="K715" s="43"/>
      <c r="L715" s="202"/>
      <c r="M715" s="186"/>
      <c r="N715" s="28" t="str">
        <f t="shared" si="77"/>
        <v xml:space="preserve"> </v>
      </c>
      <c r="O715" s="29" t="str">
        <f t="shared" si="78"/>
        <v xml:space="preserve"> </v>
      </c>
      <c r="P715" s="46">
        <f t="shared" si="79"/>
        <v>0</v>
      </c>
      <c r="Q715" s="167">
        <f t="shared" si="80"/>
        <v>0</v>
      </c>
      <c r="R715" s="168">
        <f t="shared" si="81"/>
        <v>0</v>
      </c>
      <c r="S715" s="168">
        <f t="shared" si="82"/>
        <v>0</v>
      </c>
      <c r="T715" s="169">
        <f t="shared" si="83"/>
        <v>0</v>
      </c>
      <c r="U715" s="170"/>
      <c r="V715" s="115"/>
    </row>
    <row r="716" spans="5:22" ht="15" customHeight="1">
      <c r="E716" s="110"/>
      <c r="F716" s="41"/>
      <c r="G716" s="42"/>
      <c r="H716" s="43"/>
      <c r="I716" s="43"/>
      <c r="J716" s="43"/>
      <c r="K716" s="43"/>
      <c r="L716" s="202"/>
      <c r="M716" s="186"/>
      <c r="N716" s="28" t="str">
        <f t="shared" si="77"/>
        <v xml:space="preserve"> </v>
      </c>
      <c r="O716" s="29" t="str">
        <f t="shared" si="78"/>
        <v xml:space="preserve"> </v>
      </c>
      <c r="P716" s="46">
        <f t="shared" si="79"/>
        <v>0</v>
      </c>
      <c r="Q716" s="167">
        <f t="shared" si="80"/>
        <v>0</v>
      </c>
      <c r="R716" s="168">
        <f t="shared" si="81"/>
        <v>0</v>
      </c>
      <c r="S716" s="168">
        <f t="shared" si="82"/>
        <v>0</v>
      </c>
      <c r="T716" s="169">
        <f t="shared" si="83"/>
        <v>0</v>
      </c>
      <c r="U716" s="170"/>
      <c r="V716" s="115"/>
    </row>
    <row r="717" spans="5:22" ht="15" customHeight="1">
      <c r="E717" s="110"/>
      <c r="F717" s="41"/>
      <c r="G717" s="42"/>
      <c r="H717" s="43"/>
      <c r="I717" s="43"/>
      <c r="J717" s="43"/>
      <c r="K717" s="43"/>
      <c r="L717" s="202"/>
      <c r="M717" s="186"/>
      <c r="N717" s="28" t="str">
        <f t="shared" si="77"/>
        <v xml:space="preserve"> </v>
      </c>
      <c r="O717" s="29" t="str">
        <f t="shared" si="78"/>
        <v xml:space="preserve"> </v>
      </c>
      <c r="P717" s="46">
        <f t="shared" si="79"/>
        <v>0</v>
      </c>
      <c r="Q717" s="167">
        <f t="shared" si="80"/>
        <v>0</v>
      </c>
      <c r="R717" s="168">
        <f t="shared" si="81"/>
        <v>0</v>
      </c>
      <c r="S717" s="168">
        <f t="shared" si="82"/>
        <v>0</v>
      </c>
      <c r="T717" s="169">
        <f t="shared" si="83"/>
        <v>0</v>
      </c>
      <c r="U717" s="170"/>
      <c r="V717" s="115"/>
    </row>
    <row r="718" spans="5:22" ht="15" customHeight="1">
      <c r="E718" s="110"/>
      <c r="F718" s="41"/>
      <c r="G718" s="42"/>
      <c r="H718" s="43"/>
      <c r="I718" s="43"/>
      <c r="J718" s="43"/>
      <c r="K718" s="43"/>
      <c r="L718" s="202"/>
      <c r="M718" s="186"/>
      <c r="N718" s="28" t="str">
        <f t="shared" si="77"/>
        <v xml:space="preserve"> </v>
      </c>
      <c r="O718" s="29" t="str">
        <f t="shared" si="78"/>
        <v xml:space="preserve"> </v>
      </c>
      <c r="P718" s="46">
        <f t="shared" si="79"/>
        <v>0</v>
      </c>
      <c r="Q718" s="167">
        <f t="shared" si="80"/>
        <v>0</v>
      </c>
      <c r="R718" s="168">
        <f t="shared" si="81"/>
        <v>0</v>
      </c>
      <c r="S718" s="168">
        <f t="shared" si="82"/>
        <v>0</v>
      </c>
      <c r="T718" s="169">
        <f t="shared" si="83"/>
        <v>0</v>
      </c>
      <c r="U718" s="170"/>
      <c r="V718" s="115"/>
    </row>
    <row r="719" spans="5:22" ht="15" customHeight="1">
      <c r="E719" s="110"/>
      <c r="F719" s="41"/>
      <c r="G719" s="42"/>
      <c r="H719" s="43"/>
      <c r="I719" s="43"/>
      <c r="J719" s="43"/>
      <c r="K719" s="43"/>
      <c r="L719" s="202"/>
      <c r="M719" s="186"/>
      <c r="N719" s="28" t="str">
        <f t="shared" si="77"/>
        <v xml:space="preserve"> </v>
      </c>
      <c r="O719" s="29" t="str">
        <f t="shared" si="78"/>
        <v xml:space="preserve"> </v>
      </c>
      <c r="P719" s="46">
        <f t="shared" si="79"/>
        <v>0</v>
      </c>
      <c r="Q719" s="167">
        <f t="shared" si="80"/>
        <v>0</v>
      </c>
      <c r="R719" s="168">
        <f t="shared" si="81"/>
        <v>0</v>
      </c>
      <c r="S719" s="168">
        <f t="shared" si="82"/>
        <v>0</v>
      </c>
      <c r="T719" s="169">
        <f t="shared" si="83"/>
        <v>0</v>
      </c>
      <c r="U719" s="170"/>
      <c r="V719" s="115"/>
    </row>
    <row r="720" spans="5:22" ht="15" customHeight="1">
      <c r="E720" s="110"/>
      <c r="F720" s="41"/>
      <c r="G720" s="42"/>
      <c r="H720" s="43"/>
      <c r="I720" s="43"/>
      <c r="J720" s="43"/>
      <c r="K720" s="43"/>
      <c r="L720" s="202"/>
      <c r="M720" s="186"/>
      <c r="N720" s="28" t="str">
        <f t="shared" si="77"/>
        <v xml:space="preserve"> </v>
      </c>
      <c r="O720" s="29" t="str">
        <f t="shared" si="78"/>
        <v xml:space="preserve"> </v>
      </c>
      <c r="P720" s="46">
        <f t="shared" si="79"/>
        <v>0</v>
      </c>
      <c r="Q720" s="167">
        <f t="shared" si="80"/>
        <v>0</v>
      </c>
      <c r="R720" s="168">
        <f t="shared" si="81"/>
        <v>0</v>
      </c>
      <c r="S720" s="168">
        <f t="shared" si="82"/>
        <v>0</v>
      </c>
      <c r="T720" s="169">
        <f t="shared" si="83"/>
        <v>0</v>
      </c>
      <c r="U720" s="170"/>
      <c r="V720" s="115"/>
    </row>
    <row r="721" spans="5:22" ht="15" customHeight="1">
      <c r="E721" s="110"/>
      <c r="F721" s="41"/>
      <c r="G721" s="42"/>
      <c r="H721" s="43"/>
      <c r="I721" s="43"/>
      <c r="J721" s="43"/>
      <c r="K721" s="43"/>
      <c r="L721" s="202"/>
      <c r="M721" s="186"/>
      <c r="N721" s="28" t="str">
        <f t="shared" si="77"/>
        <v xml:space="preserve"> </v>
      </c>
      <c r="O721" s="29" t="str">
        <f t="shared" si="78"/>
        <v xml:space="preserve"> </v>
      </c>
      <c r="P721" s="46">
        <f t="shared" si="79"/>
        <v>0</v>
      </c>
      <c r="Q721" s="167">
        <f t="shared" si="80"/>
        <v>0</v>
      </c>
      <c r="R721" s="168">
        <f t="shared" si="81"/>
        <v>0</v>
      </c>
      <c r="S721" s="168">
        <f t="shared" si="82"/>
        <v>0</v>
      </c>
      <c r="T721" s="169">
        <f t="shared" si="83"/>
        <v>0</v>
      </c>
      <c r="U721" s="170"/>
      <c r="V721" s="115"/>
    </row>
    <row r="722" spans="5:22" ht="15" customHeight="1">
      <c r="E722" s="110"/>
      <c r="F722" s="41"/>
      <c r="G722" s="42"/>
      <c r="H722" s="43"/>
      <c r="I722" s="43"/>
      <c r="J722" s="43"/>
      <c r="K722" s="43"/>
      <c r="L722" s="202"/>
      <c r="M722" s="186"/>
      <c r="N722" s="28" t="str">
        <f t="shared" si="77"/>
        <v xml:space="preserve"> </v>
      </c>
      <c r="O722" s="29" t="str">
        <f t="shared" si="78"/>
        <v xml:space="preserve"> </v>
      </c>
      <c r="P722" s="46">
        <f t="shared" si="79"/>
        <v>0</v>
      </c>
      <c r="Q722" s="167">
        <f t="shared" si="80"/>
        <v>0</v>
      </c>
      <c r="R722" s="168">
        <f t="shared" si="81"/>
        <v>0</v>
      </c>
      <c r="S722" s="168">
        <f t="shared" si="82"/>
        <v>0</v>
      </c>
      <c r="T722" s="169">
        <f t="shared" si="83"/>
        <v>0</v>
      </c>
      <c r="U722" s="170"/>
      <c r="V722" s="115"/>
    </row>
    <row r="723" spans="5:22" ht="15" customHeight="1">
      <c r="E723" s="110"/>
      <c r="F723" s="41"/>
      <c r="G723" s="42"/>
      <c r="H723" s="43"/>
      <c r="I723" s="43"/>
      <c r="J723" s="43"/>
      <c r="K723" s="43"/>
      <c r="L723" s="202"/>
      <c r="M723" s="186"/>
      <c r="N723" s="28" t="str">
        <f t="shared" si="77"/>
        <v xml:space="preserve"> </v>
      </c>
      <c r="O723" s="29" t="str">
        <f t="shared" si="78"/>
        <v xml:space="preserve"> </v>
      </c>
      <c r="P723" s="46">
        <f t="shared" si="79"/>
        <v>0</v>
      </c>
      <c r="Q723" s="167">
        <f t="shared" si="80"/>
        <v>0</v>
      </c>
      <c r="R723" s="168">
        <f t="shared" si="81"/>
        <v>0</v>
      </c>
      <c r="S723" s="168">
        <f t="shared" si="82"/>
        <v>0</v>
      </c>
      <c r="T723" s="169">
        <f t="shared" si="83"/>
        <v>0</v>
      </c>
      <c r="U723" s="170"/>
      <c r="V723" s="115"/>
    </row>
    <row r="724" spans="5:22" ht="15" customHeight="1">
      <c r="E724" s="110"/>
      <c r="F724" s="41"/>
      <c r="G724" s="42"/>
      <c r="H724" s="43"/>
      <c r="I724" s="43"/>
      <c r="J724" s="43"/>
      <c r="K724" s="43"/>
      <c r="L724" s="202"/>
      <c r="M724" s="186"/>
      <c r="N724" s="28" t="str">
        <f t="shared" si="77"/>
        <v xml:space="preserve"> </v>
      </c>
      <c r="O724" s="29" t="str">
        <f t="shared" si="78"/>
        <v xml:space="preserve"> </v>
      </c>
      <c r="P724" s="46">
        <f t="shared" si="79"/>
        <v>0</v>
      </c>
      <c r="Q724" s="167">
        <f t="shared" si="80"/>
        <v>0</v>
      </c>
      <c r="R724" s="168">
        <f t="shared" si="81"/>
        <v>0</v>
      </c>
      <c r="S724" s="168">
        <f t="shared" si="82"/>
        <v>0</v>
      </c>
      <c r="T724" s="169">
        <f t="shared" si="83"/>
        <v>0</v>
      </c>
      <c r="U724" s="170"/>
      <c r="V724" s="115"/>
    </row>
    <row r="725" spans="5:22" ht="15" customHeight="1">
      <c r="E725" s="110"/>
      <c r="F725" s="41"/>
      <c r="G725" s="42"/>
      <c r="H725" s="43"/>
      <c r="I725" s="43"/>
      <c r="J725" s="43"/>
      <c r="K725" s="43"/>
      <c r="L725" s="202"/>
      <c r="M725" s="186"/>
      <c r="N725" s="28" t="str">
        <f t="shared" si="77"/>
        <v xml:space="preserve"> </v>
      </c>
      <c r="O725" s="29" t="str">
        <f t="shared" si="78"/>
        <v xml:space="preserve"> </v>
      </c>
      <c r="P725" s="46">
        <f t="shared" si="79"/>
        <v>0</v>
      </c>
      <c r="Q725" s="167">
        <f t="shared" si="80"/>
        <v>0</v>
      </c>
      <c r="R725" s="168">
        <f t="shared" si="81"/>
        <v>0</v>
      </c>
      <c r="S725" s="168">
        <f t="shared" si="82"/>
        <v>0</v>
      </c>
      <c r="T725" s="169">
        <f t="shared" si="83"/>
        <v>0</v>
      </c>
      <c r="U725" s="170"/>
      <c r="V725" s="115"/>
    </row>
    <row r="726" spans="5:22" ht="15" customHeight="1">
      <c r="E726" s="110"/>
      <c r="F726" s="41"/>
      <c r="G726" s="42"/>
      <c r="H726" s="43"/>
      <c r="I726" s="43"/>
      <c r="J726" s="43"/>
      <c r="K726" s="43"/>
      <c r="L726" s="202"/>
      <c r="M726" s="186"/>
      <c r="N726" s="28" t="str">
        <f t="shared" si="77"/>
        <v xml:space="preserve"> </v>
      </c>
      <c r="O726" s="29" t="str">
        <f t="shared" si="78"/>
        <v xml:space="preserve"> </v>
      </c>
      <c r="P726" s="46">
        <f t="shared" si="79"/>
        <v>0</v>
      </c>
      <c r="Q726" s="167">
        <f t="shared" si="80"/>
        <v>0</v>
      </c>
      <c r="R726" s="168">
        <f t="shared" si="81"/>
        <v>0</v>
      </c>
      <c r="S726" s="168">
        <f t="shared" si="82"/>
        <v>0</v>
      </c>
      <c r="T726" s="169">
        <f t="shared" si="83"/>
        <v>0</v>
      </c>
      <c r="U726" s="170"/>
      <c r="V726" s="115"/>
    </row>
    <row r="727" spans="5:22" ht="15" customHeight="1">
      <c r="E727" s="110"/>
      <c r="F727" s="41"/>
      <c r="G727" s="42"/>
      <c r="H727" s="43"/>
      <c r="I727" s="43"/>
      <c r="J727" s="43"/>
      <c r="K727" s="43"/>
      <c r="L727" s="202"/>
      <c r="M727" s="186"/>
      <c r="N727" s="28" t="str">
        <f t="shared" si="77"/>
        <v xml:space="preserve"> </v>
      </c>
      <c r="O727" s="29" t="str">
        <f t="shared" si="78"/>
        <v xml:space="preserve"> </v>
      </c>
      <c r="P727" s="46">
        <f t="shared" si="79"/>
        <v>0</v>
      </c>
      <c r="Q727" s="167">
        <f t="shared" si="80"/>
        <v>0</v>
      </c>
      <c r="R727" s="168">
        <f t="shared" si="81"/>
        <v>0</v>
      </c>
      <c r="S727" s="168">
        <f t="shared" si="82"/>
        <v>0</v>
      </c>
      <c r="T727" s="169">
        <f t="shared" si="83"/>
        <v>0</v>
      </c>
      <c r="U727" s="170"/>
      <c r="V727" s="115"/>
    </row>
    <row r="728" spans="5:22" ht="15" customHeight="1">
      <c r="E728" s="110"/>
      <c r="F728" s="41"/>
      <c r="G728" s="42"/>
      <c r="H728" s="43"/>
      <c r="I728" s="43"/>
      <c r="J728" s="43"/>
      <c r="K728" s="43"/>
      <c r="L728" s="202"/>
      <c r="M728" s="186"/>
      <c r="N728" s="28" t="str">
        <f t="shared" si="77"/>
        <v xml:space="preserve"> </v>
      </c>
      <c r="O728" s="29" t="str">
        <f t="shared" si="78"/>
        <v xml:space="preserve"> </v>
      </c>
      <c r="P728" s="46">
        <f t="shared" si="79"/>
        <v>0</v>
      </c>
      <c r="Q728" s="167">
        <f t="shared" si="80"/>
        <v>0</v>
      </c>
      <c r="R728" s="168">
        <f t="shared" si="81"/>
        <v>0</v>
      </c>
      <c r="S728" s="168">
        <f t="shared" si="82"/>
        <v>0</v>
      </c>
      <c r="T728" s="169">
        <f t="shared" si="83"/>
        <v>0</v>
      </c>
      <c r="U728" s="170"/>
      <c r="V728" s="115"/>
    </row>
    <row r="729" spans="5:22" ht="15" customHeight="1">
      <c r="E729" s="110"/>
      <c r="F729" s="41"/>
      <c r="G729" s="42"/>
      <c r="H729" s="43"/>
      <c r="I729" s="43"/>
      <c r="J729" s="43"/>
      <c r="K729" s="43"/>
      <c r="L729" s="202"/>
      <c r="M729" s="186"/>
      <c r="N729" s="28" t="str">
        <f t="shared" si="77"/>
        <v xml:space="preserve"> </v>
      </c>
      <c r="O729" s="29" t="str">
        <f t="shared" si="78"/>
        <v xml:space="preserve"> </v>
      </c>
      <c r="P729" s="46">
        <f t="shared" si="79"/>
        <v>0</v>
      </c>
      <c r="Q729" s="167">
        <f t="shared" si="80"/>
        <v>0</v>
      </c>
      <c r="R729" s="168">
        <f t="shared" si="81"/>
        <v>0</v>
      </c>
      <c r="S729" s="168">
        <f t="shared" si="82"/>
        <v>0</v>
      </c>
      <c r="T729" s="169">
        <f t="shared" si="83"/>
        <v>0</v>
      </c>
      <c r="U729" s="170"/>
      <c r="V729" s="115"/>
    </row>
    <row r="730" spans="5:22" ht="15" customHeight="1">
      <c r="E730" s="110"/>
      <c r="F730" s="41"/>
      <c r="G730" s="42"/>
      <c r="H730" s="43"/>
      <c r="I730" s="43"/>
      <c r="J730" s="43"/>
      <c r="K730" s="43"/>
      <c r="L730" s="202"/>
      <c r="M730" s="186"/>
      <c r="N730" s="28" t="str">
        <f t="shared" si="77"/>
        <v xml:space="preserve"> </v>
      </c>
      <c r="O730" s="29" t="str">
        <f t="shared" si="78"/>
        <v xml:space="preserve"> </v>
      </c>
      <c r="P730" s="46">
        <f t="shared" si="79"/>
        <v>0</v>
      </c>
      <c r="Q730" s="167">
        <f t="shared" si="80"/>
        <v>0</v>
      </c>
      <c r="R730" s="168">
        <f t="shared" si="81"/>
        <v>0</v>
      </c>
      <c r="S730" s="168">
        <f t="shared" si="82"/>
        <v>0</v>
      </c>
      <c r="T730" s="169">
        <f t="shared" si="83"/>
        <v>0</v>
      </c>
      <c r="U730" s="170"/>
      <c r="V730" s="115"/>
    </row>
    <row r="731" spans="5:22" ht="15" customHeight="1">
      <c r="E731" s="110"/>
      <c r="F731" s="41"/>
      <c r="G731" s="42"/>
      <c r="H731" s="43"/>
      <c r="I731" s="43"/>
      <c r="J731" s="43"/>
      <c r="K731" s="43"/>
      <c r="L731" s="202"/>
      <c r="M731" s="186"/>
      <c r="N731" s="28" t="str">
        <f t="shared" si="77"/>
        <v xml:space="preserve"> </v>
      </c>
      <c r="O731" s="29" t="str">
        <f t="shared" si="78"/>
        <v xml:space="preserve"> </v>
      </c>
      <c r="P731" s="46">
        <f t="shared" si="79"/>
        <v>0</v>
      </c>
      <c r="Q731" s="167">
        <f t="shared" si="80"/>
        <v>0</v>
      </c>
      <c r="R731" s="168">
        <f t="shared" si="81"/>
        <v>0</v>
      </c>
      <c r="S731" s="168">
        <f t="shared" si="82"/>
        <v>0</v>
      </c>
      <c r="T731" s="169">
        <f t="shared" si="83"/>
        <v>0</v>
      </c>
      <c r="U731" s="170"/>
      <c r="V731" s="115"/>
    </row>
    <row r="732" spans="5:22" ht="15" customHeight="1">
      <c r="E732" s="110"/>
      <c r="F732" s="41"/>
      <c r="G732" s="42"/>
      <c r="H732" s="43"/>
      <c r="I732" s="43"/>
      <c r="J732" s="43"/>
      <c r="K732" s="43"/>
      <c r="L732" s="202"/>
      <c r="M732" s="186"/>
      <c r="N732" s="28" t="str">
        <f t="shared" si="77"/>
        <v xml:space="preserve"> </v>
      </c>
      <c r="O732" s="29" t="str">
        <f t="shared" si="78"/>
        <v xml:space="preserve"> </v>
      </c>
      <c r="P732" s="46">
        <f t="shared" si="79"/>
        <v>0</v>
      </c>
      <c r="Q732" s="167">
        <f t="shared" si="80"/>
        <v>0</v>
      </c>
      <c r="R732" s="168">
        <f t="shared" si="81"/>
        <v>0</v>
      </c>
      <c r="S732" s="168">
        <f t="shared" si="82"/>
        <v>0</v>
      </c>
      <c r="T732" s="169">
        <f t="shared" si="83"/>
        <v>0</v>
      </c>
      <c r="U732" s="170"/>
      <c r="V732" s="115"/>
    </row>
    <row r="733" spans="5:22" ht="15" customHeight="1">
      <c r="E733" s="110"/>
      <c r="F733" s="41"/>
      <c r="G733" s="42"/>
      <c r="H733" s="43"/>
      <c r="I733" s="43"/>
      <c r="J733" s="43"/>
      <c r="K733" s="43"/>
      <c r="L733" s="202"/>
      <c r="M733" s="186"/>
      <c r="N733" s="28" t="str">
        <f t="shared" si="77"/>
        <v xml:space="preserve"> </v>
      </c>
      <c r="O733" s="29" t="str">
        <f t="shared" si="78"/>
        <v xml:space="preserve"> </v>
      </c>
      <c r="P733" s="46">
        <f t="shared" si="79"/>
        <v>0</v>
      </c>
      <c r="Q733" s="167">
        <f t="shared" si="80"/>
        <v>0</v>
      </c>
      <c r="R733" s="168">
        <f t="shared" si="81"/>
        <v>0</v>
      </c>
      <c r="S733" s="168">
        <f t="shared" si="82"/>
        <v>0</v>
      </c>
      <c r="T733" s="169">
        <f t="shared" si="83"/>
        <v>0</v>
      </c>
      <c r="U733" s="170"/>
      <c r="V733" s="115"/>
    </row>
    <row r="734" spans="5:22" ht="15" customHeight="1">
      <c r="E734" s="110"/>
      <c r="F734" s="41"/>
      <c r="G734" s="42"/>
      <c r="H734" s="43"/>
      <c r="I734" s="43"/>
      <c r="J734" s="43"/>
      <c r="K734" s="43"/>
      <c r="L734" s="202"/>
      <c r="M734" s="186"/>
      <c r="N734" s="28" t="str">
        <f t="shared" si="77"/>
        <v xml:space="preserve"> </v>
      </c>
      <c r="O734" s="29" t="str">
        <f t="shared" si="78"/>
        <v xml:space="preserve"> </v>
      </c>
      <c r="P734" s="46">
        <f t="shared" si="79"/>
        <v>0</v>
      </c>
      <c r="Q734" s="167">
        <f t="shared" si="80"/>
        <v>0</v>
      </c>
      <c r="R734" s="168">
        <f t="shared" si="81"/>
        <v>0</v>
      </c>
      <c r="S734" s="168">
        <f t="shared" si="82"/>
        <v>0</v>
      </c>
      <c r="T734" s="169">
        <f t="shared" si="83"/>
        <v>0</v>
      </c>
      <c r="U734" s="170"/>
      <c r="V734" s="115"/>
    </row>
    <row r="735" spans="5:22" ht="15" customHeight="1">
      <c r="E735" s="110"/>
      <c r="F735" s="41"/>
      <c r="G735" s="42"/>
      <c r="H735" s="43"/>
      <c r="I735" s="43"/>
      <c r="J735" s="43"/>
      <c r="K735" s="43"/>
      <c r="L735" s="202"/>
      <c r="M735" s="186"/>
      <c r="N735" s="28" t="str">
        <f t="shared" si="77"/>
        <v xml:space="preserve"> </v>
      </c>
      <c r="O735" s="29" t="str">
        <f t="shared" si="78"/>
        <v xml:space="preserve"> </v>
      </c>
      <c r="P735" s="46">
        <f t="shared" si="79"/>
        <v>0</v>
      </c>
      <c r="Q735" s="167">
        <f t="shared" si="80"/>
        <v>0</v>
      </c>
      <c r="R735" s="168">
        <f t="shared" si="81"/>
        <v>0</v>
      </c>
      <c r="S735" s="168">
        <f t="shared" si="82"/>
        <v>0</v>
      </c>
      <c r="T735" s="169">
        <f t="shared" si="83"/>
        <v>0</v>
      </c>
      <c r="U735" s="170"/>
      <c r="V735" s="115"/>
    </row>
    <row r="736" spans="5:22" ht="15" customHeight="1">
      <c r="E736" s="110"/>
      <c r="F736" s="41"/>
      <c r="G736" s="42"/>
      <c r="H736" s="43"/>
      <c r="I736" s="43"/>
      <c r="J736" s="43"/>
      <c r="K736" s="43"/>
      <c r="L736" s="202"/>
      <c r="M736" s="186"/>
      <c r="N736" s="28" t="str">
        <f t="shared" si="77"/>
        <v xml:space="preserve"> </v>
      </c>
      <c r="O736" s="29" t="str">
        <f t="shared" si="78"/>
        <v xml:space="preserve"> </v>
      </c>
      <c r="P736" s="46">
        <f t="shared" si="79"/>
        <v>0</v>
      </c>
      <c r="Q736" s="167">
        <f t="shared" si="80"/>
        <v>0</v>
      </c>
      <c r="R736" s="168">
        <f t="shared" si="81"/>
        <v>0</v>
      </c>
      <c r="S736" s="168">
        <f t="shared" si="82"/>
        <v>0</v>
      </c>
      <c r="T736" s="169">
        <f t="shared" si="83"/>
        <v>0</v>
      </c>
      <c r="U736" s="170"/>
      <c r="V736" s="115"/>
    </row>
    <row r="737" spans="5:22" ht="15" customHeight="1">
      <c r="E737" s="110"/>
      <c r="F737" s="41"/>
      <c r="G737" s="42"/>
      <c r="H737" s="43"/>
      <c r="I737" s="43"/>
      <c r="J737" s="43"/>
      <c r="K737" s="43"/>
      <c r="L737" s="202"/>
      <c r="M737" s="186"/>
      <c r="N737" s="28" t="str">
        <f t="shared" si="77"/>
        <v xml:space="preserve"> </v>
      </c>
      <c r="O737" s="29" t="str">
        <f t="shared" si="78"/>
        <v xml:space="preserve"> </v>
      </c>
      <c r="P737" s="46">
        <f t="shared" si="79"/>
        <v>0</v>
      </c>
      <c r="Q737" s="167">
        <f t="shared" si="80"/>
        <v>0</v>
      </c>
      <c r="R737" s="168">
        <f t="shared" si="81"/>
        <v>0</v>
      </c>
      <c r="S737" s="168">
        <f t="shared" si="82"/>
        <v>0</v>
      </c>
      <c r="T737" s="169">
        <f t="shared" si="83"/>
        <v>0</v>
      </c>
      <c r="U737" s="170"/>
      <c r="V737" s="115"/>
    </row>
    <row r="738" spans="5:22" ht="15" customHeight="1">
      <c r="E738" s="110"/>
      <c r="F738" s="41"/>
      <c r="G738" s="42"/>
      <c r="H738" s="43"/>
      <c r="I738" s="43"/>
      <c r="J738" s="43"/>
      <c r="K738" s="43"/>
      <c r="L738" s="202"/>
      <c r="M738" s="186"/>
      <c r="N738" s="28" t="str">
        <f t="shared" si="77"/>
        <v xml:space="preserve"> </v>
      </c>
      <c r="O738" s="29" t="str">
        <f t="shared" si="78"/>
        <v xml:space="preserve"> </v>
      </c>
      <c r="P738" s="46">
        <f t="shared" si="79"/>
        <v>0</v>
      </c>
      <c r="Q738" s="167">
        <f t="shared" si="80"/>
        <v>0</v>
      </c>
      <c r="R738" s="168">
        <f t="shared" si="81"/>
        <v>0</v>
      </c>
      <c r="S738" s="168">
        <f t="shared" si="82"/>
        <v>0</v>
      </c>
      <c r="T738" s="169">
        <f t="shared" si="83"/>
        <v>0</v>
      </c>
      <c r="U738" s="170"/>
      <c r="V738" s="115"/>
    </row>
    <row r="739" spans="5:22" ht="15" customHeight="1">
      <c r="E739" s="110"/>
      <c r="F739" s="41"/>
      <c r="G739" s="42"/>
      <c r="H739" s="43"/>
      <c r="I739" s="43"/>
      <c r="J739" s="43"/>
      <c r="K739" s="43"/>
      <c r="L739" s="202"/>
      <c r="M739" s="186"/>
      <c r="N739" s="28" t="str">
        <f t="shared" si="77"/>
        <v xml:space="preserve"> </v>
      </c>
      <c r="O739" s="29" t="str">
        <f t="shared" si="78"/>
        <v xml:space="preserve"> </v>
      </c>
      <c r="P739" s="46">
        <f t="shared" si="79"/>
        <v>0</v>
      </c>
      <c r="Q739" s="167">
        <f t="shared" si="80"/>
        <v>0</v>
      </c>
      <c r="R739" s="168">
        <f t="shared" si="81"/>
        <v>0</v>
      </c>
      <c r="S739" s="168">
        <f t="shared" si="82"/>
        <v>0</v>
      </c>
      <c r="T739" s="169">
        <f t="shared" si="83"/>
        <v>0</v>
      </c>
      <c r="U739" s="170"/>
      <c r="V739" s="115"/>
    </row>
    <row r="740" spans="5:22" ht="15" customHeight="1">
      <c r="E740" s="110"/>
      <c r="F740" s="41"/>
      <c r="G740" s="42"/>
      <c r="H740" s="43"/>
      <c r="I740" s="43"/>
      <c r="J740" s="43"/>
      <c r="K740" s="43"/>
      <c r="L740" s="202"/>
      <c r="M740" s="186"/>
      <c r="N740" s="28" t="str">
        <f t="shared" si="77"/>
        <v xml:space="preserve"> </v>
      </c>
      <c r="O740" s="29" t="str">
        <f t="shared" si="78"/>
        <v xml:space="preserve"> </v>
      </c>
      <c r="P740" s="46">
        <f t="shared" si="79"/>
        <v>0</v>
      </c>
      <c r="Q740" s="167">
        <f t="shared" si="80"/>
        <v>0</v>
      </c>
      <c r="R740" s="168">
        <f t="shared" si="81"/>
        <v>0</v>
      </c>
      <c r="S740" s="168">
        <f t="shared" si="82"/>
        <v>0</v>
      </c>
      <c r="T740" s="169">
        <f t="shared" si="83"/>
        <v>0</v>
      </c>
      <c r="U740" s="170"/>
      <c r="V740" s="115"/>
    </row>
    <row r="741" spans="5:22" ht="15" customHeight="1">
      <c r="E741" s="110"/>
      <c r="F741" s="41"/>
      <c r="G741" s="42"/>
      <c r="H741" s="43"/>
      <c r="I741" s="43"/>
      <c r="J741" s="43"/>
      <c r="K741" s="43"/>
      <c r="L741" s="202"/>
      <c r="M741" s="186"/>
      <c r="N741" s="28" t="str">
        <f t="shared" si="77"/>
        <v xml:space="preserve"> </v>
      </c>
      <c r="O741" s="29" t="str">
        <f t="shared" si="78"/>
        <v xml:space="preserve"> </v>
      </c>
      <c r="P741" s="46">
        <f t="shared" si="79"/>
        <v>0</v>
      </c>
      <c r="Q741" s="167">
        <f t="shared" si="80"/>
        <v>0</v>
      </c>
      <c r="R741" s="168">
        <f t="shared" si="81"/>
        <v>0</v>
      </c>
      <c r="S741" s="168">
        <f t="shared" si="82"/>
        <v>0</v>
      </c>
      <c r="T741" s="169">
        <f t="shared" si="83"/>
        <v>0</v>
      </c>
      <c r="U741" s="170"/>
      <c r="V741" s="115"/>
    </row>
    <row r="742" spans="5:22" ht="15" customHeight="1">
      <c r="E742" s="110"/>
      <c r="F742" s="41"/>
      <c r="G742" s="42"/>
      <c r="H742" s="43"/>
      <c r="I742" s="43"/>
      <c r="J742" s="43"/>
      <c r="K742" s="43"/>
      <c r="L742" s="202"/>
      <c r="M742" s="186"/>
      <c r="N742" s="28" t="str">
        <f t="shared" si="77"/>
        <v xml:space="preserve"> </v>
      </c>
      <c r="O742" s="29" t="str">
        <f t="shared" si="78"/>
        <v xml:space="preserve"> </v>
      </c>
      <c r="P742" s="46">
        <f t="shared" si="79"/>
        <v>0</v>
      </c>
      <c r="Q742" s="167">
        <f t="shared" si="80"/>
        <v>0</v>
      </c>
      <c r="R742" s="168">
        <f t="shared" si="81"/>
        <v>0</v>
      </c>
      <c r="S742" s="168">
        <f t="shared" si="82"/>
        <v>0</v>
      </c>
      <c r="T742" s="169">
        <f t="shared" si="83"/>
        <v>0</v>
      </c>
      <c r="U742" s="170"/>
      <c r="V742" s="115"/>
    </row>
    <row r="743" spans="5:22" ht="15" customHeight="1">
      <c r="E743" s="110"/>
      <c r="F743" s="41"/>
      <c r="G743" s="42"/>
      <c r="H743" s="43"/>
      <c r="I743" s="43"/>
      <c r="J743" s="43"/>
      <c r="K743" s="43"/>
      <c r="L743" s="202"/>
      <c r="M743" s="186"/>
      <c r="N743" s="28" t="str">
        <f t="shared" si="77"/>
        <v xml:space="preserve"> </v>
      </c>
      <c r="O743" s="29" t="str">
        <f t="shared" si="78"/>
        <v xml:space="preserve"> </v>
      </c>
      <c r="P743" s="46">
        <f t="shared" si="79"/>
        <v>0</v>
      </c>
      <c r="Q743" s="167">
        <f t="shared" si="80"/>
        <v>0</v>
      </c>
      <c r="R743" s="168">
        <f t="shared" si="81"/>
        <v>0</v>
      </c>
      <c r="S743" s="168">
        <f t="shared" si="82"/>
        <v>0</v>
      </c>
      <c r="T743" s="169">
        <f t="shared" si="83"/>
        <v>0</v>
      </c>
      <c r="U743" s="170"/>
      <c r="V743" s="115"/>
    </row>
    <row r="744" spans="5:22" ht="15" customHeight="1">
      <c r="E744" s="110"/>
      <c r="F744" s="41"/>
      <c r="G744" s="42"/>
      <c r="H744" s="43"/>
      <c r="I744" s="43"/>
      <c r="J744" s="43"/>
      <c r="K744" s="43"/>
      <c r="L744" s="202"/>
      <c r="M744" s="186"/>
      <c r="N744" s="28" t="str">
        <f t="shared" si="77"/>
        <v xml:space="preserve"> </v>
      </c>
      <c r="O744" s="29" t="str">
        <f t="shared" si="78"/>
        <v xml:space="preserve"> </v>
      </c>
      <c r="P744" s="46">
        <f t="shared" si="79"/>
        <v>0</v>
      </c>
      <c r="Q744" s="167">
        <f t="shared" si="80"/>
        <v>0</v>
      </c>
      <c r="R744" s="168">
        <f t="shared" si="81"/>
        <v>0</v>
      </c>
      <c r="S744" s="168">
        <f t="shared" si="82"/>
        <v>0</v>
      </c>
      <c r="T744" s="169">
        <f t="shared" si="83"/>
        <v>0</v>
      </c>
      <c r="U744" s="170"/>
      <c r="V744" s="115"/>
    </row>
    <row r="745" spans="5:22" ht="15" customHeight="1">
      <c r="E745" s="110"/>
      <c r="F745" s="41"/>
      <c r="G745" s="42"/>
      <c r="H745" s="43"/>
      <c r="I745" s="43"/>
      <c r="J745" s="43"/>
      <c r="K745" s="43"/>
      <c r="L745" s="202"/>
      <c r="M745" s="186"/>
      <c r="N745" s="28" t="str">
        <f t="shared" si="77"/>
        <v xml:space="preserve"> </v>
      </c>
      <c r="O745" s="29" t="str">
        <f t="shared" si="78"/>
        <v xml:space="preserve"> </v>
      </c>
      <c r="P745" s="46">
        <f t="shared" si="79"/>
        <v>0</v>
      </c>
      <c r="Q745" s="167">
        <f t="shared" si="80"/>
        <v>0</v>
      </c>
      <c r="R745" s="168">
        <f t="shared" si="81"/>
        <v>0</v>
      </c>
      <c r="S745" s="168">
        <f t="shared" si="82"/>
        <v>0</v>
      </c>
      <c r="T745" s="169">
        <f t="shared" si="83"/>
        <v>0</v>
      </c>
      <c r="U745" s="170"/>
      <c r="V745" s="115"/>
    </row>
    <row r="746" spans="5:22" ht="15" customHeight="1">
      <c r="E746" s="110"/>
      <c r="F746" s="41"/>
      <c r="G746" s="42"/>
      <c r="H746" s="43"/>
      <c r="I746" s="43"/>
      <c r="J746" s="43"/>
      <c r="K746" s="43"/>
      <c r="L746" s="202"/>
      <c r="M746" s="186"/>
      <c r="N746" s="28" t="str">
        <f t="shared" si="77"/>
        <v xml:space="preserve"> </v>
      </c>
      <c r="O746" s="29" t="str">
        <f t="shared" si="78"/>
        <v xml:space="preserve"> </v>
      </c>
      <c r="P746" s="46">
        <f t="shared" si="79"/>
        <v>0</v>
      </c>
      <c r="Q746" s="167">
        <f t="shared" si="80"/>
        <v>0</v>
      </c>
      <c r="R746" s="168">
        <f t="shared" si="81"/>
        <v>0</v>
      </c>
      <c r="S746" s="168">
        <f t="shared" si="82"/>
        <v>0</v>
      </c>
      <c r="T746" s="169">
        <f t="shared" si="83"/>
        <v>0</v>
      </c>
      <c r="U746" s="170"/>
      <c r="V746" s="115"/>
    </row>
    <row r="747" spans="5:22" ht="15" customHeight="1">
      <c r="E747" s="110"/>
      <c r="F747" s="41"/>
      <c r="G747" s="42"/>
      <c r="H747" s="43"/>
      <c r="I747" s="43"/>
      <c r="J747" s="43"/>
      <c r="K747" s="43"/>
      <c r="L747" s="202"/>
      <c r="M747" s="186"/>
      <c r="N747" s="28" t="str">
        <f t="shared" si="77"/>
        <v xml:space="preserve"> </v>
      </c>
      <c r="O747" s="29" t="str">
        <f t="shared" si="78"/>
        <v xml:space="preserve"> </v>
      </c>
      <c r="P747" s="46">
        <f t="shared" si="79"/>
        <v>0</v>
      </c>
      <c r="Q747" s="167">
        <f t="shared" si="80"/>
        <v>0</v>
      </c>
      <c r="R747" s="168">
        <f t="shared" si="81"/>
        <v>0</v>
      </c>
      <c r="S747" s="168">
        <f t="shared" si="82"/>
        <v>0</v>
      </c>
      <c r="T747" s="169">
        <f t="shared" si="83"/>
        <v>0</v>
      </c>
      <c r="U747" s="170"/>
      <c r="V747" s="115"/>
    </row>
    <row r="748" spans="5:22" ht="15" customHeight="1">
      <c r="E748" s="110"/>
      <c r="F748" s="41"/>
      <c r="G748" s="42"/>
      <c r="H748" s="43"/>
      <c r="I748" s="43"/>
      <c r="J748" s="43"/>
      <c r="K748" s="43"/>
      <c r="L748" s="202"/>
      <c r="M748" s="186"/>
      <c r="N748" s="28" t="str">
        <f t="shared" si="77"/>
        <v xml:space="preserve"> </v>
      </c>
      <c r="O748" s="29" t="str">
        <f t="shared" si="78"/>
        <v xml:space="preserve"> </v>
      </c>
      <c r="P748" s="46">
        <f t="shared" si="79"/>
        <v>0</v>
      </c>
      <c r="Q748" s="167">
        <f t="shared" si="80"/>
        <v>0</v>
      </c>
      <c r="R748" s="168">
        <f t="shared" si="81"/>
        <v>0</v>
      </c>
      <c r="S748" s="168">
        <f t="shared" si="82"/>
        <v>0</v>
      </c>
      <c r="T748" s="169">
        <f t="shared" si="83"/>
        <v>0</v>
      </c>
      <c r="U748" s="170"/>
      <c r="V748" s="115"/>
    </row>
    <row r="749" spans="5:22" ht="15" customHeight="1">
      <c r="E749" s="110"/>
      <c r="F749" s="41"/>
      <c r="G749" s="42"/>
      <c r="H749" s="43"/>
      <c r="I749" s="43"/>
      <c r="J749" s="43"/>
      <c r="K749" s="43"/>
      <c r="L749" s="202"/>
      <c r="M749" s="186"/>
      <c r="N749" s="28" t="str">
        <f t="shared" si="77"/>
        <v xml:space="preserve"> </v>
      </c>
      <c r="O749" s="29" t="str">
        <f t="shared" si="78"/>
        <v xml:space="preserve"> </v>
      </c>
      <c r="P749" s="46">
        <f t="shared" si="79"/>
        <v>0</v>
      </c>
      <c r="Q749" s="167">
        <f t="shared" si="80"/>
        <v>0</v>
      </c>
      <c r="R749" s="168">
        <f t="shared" si="81"/>
        <v>0</v>
      </c>
      <c r="S749" s="168">
        <f t="shared" si="82"/>
        <v>0</v>
      </c>
      <c r="T749" s="169">
        <f t="shared" si="83"/>
        <v>0</v>
      </c>
      <c r="U749" s="170"/>
      <c r="V749" s="115"/>
    </row>
    <row r="750" spans="5:22" ht="15" customHeight="1">
      <c r="E750" s="110"/>
      <c r="F750" s="41"/>
      <c r="G750" s="42"/>
      <c r="H750" s="43"/>
      <c r="I750" s="43"/>
      <c r="J750" s="43"/>
      <c r="K750" s="43"/>
      <c r="L750" s="202"/>
      <c r="M750" s="186"/>
      <c r="N750" s="28" t="str">
        <f t="shared" si="77"/>
        <v xml:space="preserve"> </v>
      </c>
      <c r="O750" s="29" t="str">
        <f t="shared" si="78"/>
        <v xml:space="preserve"> </v>
      </c>
      <c r="P750" s="46">
        <f t="shared" si="79"/>
        <v>0</v>
      </c>
      <c r="Q750" s="167">
        <f t="shared" si="80"/>
        <v>0</v>
      </c>
      <c r="R750" s="168">
        <f t="shared" si="81"/>
        <v>0</v>
      </c>
      <c r="S750" s="168">
        <f t="shared" si="82"/>
        <v>0</v>
      </c>
      <c r="T750" s="169">
        <f t="shared" si="83"/>
        <v>0</v>
      </c>
      <c r="U750" s="170"/>
      <c r="V750" s="115"/>
    </row>
    <row r="751" spans="5:22" ht="15" customHeight="1">
      <c r="E751" s="110"/>
      <c r="F751" s="41"/>
      <c r="G751" s="42"/>
      <c r="H751" s="43"/>
      <c r="I751" s="43"/>
      <c r="J751" s="43"/>
      <c r="K751" s="43"/>
      <c r="L751" s="202"/>
      <c r="M751" s="186"/>
      <c r="N751" s="28" t="str">
        <f t="shared" si="77"/>
        <v xml:space="preserve"> </v>
      </c>
      <c r="O751" s="29" t="str">
        <f t="shared" si="78"/>
        <v xml:space="preserve"> </v>
      </c>
      <c r="P751" s="46">
        <f t="shared" si="79"/>
        <v>0</v>
      </c>
      <c r="Q751" s="167">
        <f t="shared" si="80"/>
        <v>0</v>
      </c>
      <c r="R751" s="168">
        <f t="shared" si="81"/>
        <v>0</v>
      </c>
      <c r="S751" s="168">
        <f t="shared" si="82"/>
        <v>0</v>
      </c>
      <c r="T751" s="169">
        <f t="shared" si="83"/>
        <v>0</v>
      </c>
      <c r="U751" s="170"/>
      <c r="V751" s="115"/>
    </row>
    <row r="752" spans="5:22" ht="15" customHeight="1">
      <c r="E752" s="110"/>
      <c r="F752" s="41"/>
      <c r="G752" s="42"/>
      <c r="H752" s="43"/>
      <c r="I752" s="43"/>
      <c r="J752" s="43"/>
      <c r="K752" s="43"/>
      <c r="L752" s="202"/>
      <c r="M752" s="186"/>
      <c r="N752" s="28" t="str">
        <f t="shared" si="77"/>
        <v xml:space="preserve"> </v>
      </c>
      <c r="O752" s="29" t="str">
        <f t="shared" si="78"/>
        <v xml:space="preserve"> </v>
      </c>
      <c r="P752" s="46">
        <f t="shared" si="79"/>
        <v>0</v>
      </c>
      <c r="Q752" s="167">
        <f t="shared" si="80"/>
        <v>0</v>
      </c>
      <c r="R752" s="168">
        <f t="shared" si="81"/>
        <v>0</v>
      </c>
      <c r="S752" s="168">
        <f t="shared" si="82"/>
        <v>0</v>
      </c>
      <c r="T752" s="169">
        <f t="shared" si="83"/>
        <v>0</v>
      </c>
      <c r="U752" s="170"/>
      <c r="V752" s="115"/>
    </row>
    <row r="753" spans="5:22" ht="15" customHeight="1">
      <c r="E753" s="110"/>
      <c r="F753" s="41"/>
      <c r="G753" s="42"/>
      <c r="H753" s="43"/>
      <c r="I753" s="43"/>
      <c r="J753" s="43"/>
      <c r="K753" s="43"/>
      <c r="L753" s="202"/>
      <c r="M753" s="186"/>
      <c r="N753" s="28" t="str">
        <f t="shared" si="77"/>
        <v xml:space="preserve"> </v>
      </c>
      <c r="O753" s="29" t="str">
        <f t="shared" si="78"/>
        <v xml:space="preserve"> </v>
      </c>
      <c r="P753" s="46">
        <f t="shared" si="79"/>
        <v>0</v>
      </c>
      <c r="Q753" s="167">
        <f t="shared" si="80"/>
        <v>0</v>
      </c>
      <c r="R753" s="168">
        <f t="shared" si="81"/>
        <v>0</v>
      </c>
      <c r="S753" s="168">
        <f t="shared" si="82"/>
        <v>0</v>
      </c>
      <c r="T753" s="169">
        <f t="shared" si="83"/>
        <v>0</v>
      </c>
      <c r="U753" s="170"/>
      <c r="V753" s="115"/>
    </row>
    <row r="754" spans="5:22" ht="15" customHeight="1">
      <c r="E754" s="110"/>
      <c r="F754" s="41"/>
      <c r="G754" s="42"/>
      <c r="H754" s="43"/>
      <c r="I754" s="43"/>
      <c r="J754" s="43"/>
      <c r="K754" s="43"/>
      <c r="L754" s="202"/>
      <c r="M754" s="186"/>
      <c r="N754" s="28" t="str">
        <f t="shared" si="77"/>
        <v xml:space="preserve"> </v>
      </c>
      <c r="O754" s="29" t="str">
        <f t="shared" si="78"/>
        <v xml:space="preserve"> </v>
      </c>
      <c r="P754" s="46">
        <f t="shared" si="79"/>
        <v>0</v>
      </c>
      <c r="Q754" s="167">
        <f t="shared" si="80"/>
        <v>0</v>
      </c>
      <c r="R754" s="168">
        <f t="shared" si="81"/>
        <v>0</v>
      </c>
      <c r="S754" s="168">
        <f t="shared" si="82"/>
        <v>0</v>
      </c>
      <c r="T754" s="169">
        <f t="shared" si="83"/>
        <v>0</v>
      </c>
      <c r="U754" s="170"/>
      <c r="V754" s="115"/>
    </row>
    <row r="755" spans="5:22" ht="15" customHeight="1">
      <c r="E755" s="110"/>
      <c r="F755" s="41"/>
      <c r="G755" s="42"/>
      <c r="H755" s="43"/>
      <c r="I755" s="43"/>
      <c r="J755" s="43"/>
      <c r="K755" s="43"/>
      <c r="L755" s="202"/>
      <c r="M755" s="186"/>
      <c r="N755" s="28" t="str">
        <f t="shared" si="77"/>
        <v xml:space="preserve"> </v>
      </c>
      <c r="O755" s="29" t="str">
        <f t="shared" si="78"/>
        <v xml:space="preserve"> </v>
      </c>
      <c r="P755" s="46">
        <f t="shared" si="79"/>
        <v>0</v>
      </c>
      <c r="Q755" s="167">
        <f t="shared" si="80"/>
        <v>0</v>
      </c>
      <c r="R755" s="168">
        <f t="shared" si="81"/>
        <v>0</v>
      </c>
      <c r="S755" s="168">
        <f t="shared" si="82"/>
        <v>0</v>
      </c>
      <c r="T755" s="169">
        <f t="shared" si="83"/>
        <v>0</v>
      </c>
      <c r="U755" s="170"/>
      <c r="V755" s="115"/>
    </row>
    <row r="756" spans="5:22" ht="15" customHeight="1">
      <c r="E756" s="110"/>
      <c r="F756" s="41"/>
      <c r="G756" s="42"/>
      <c r="H756" s="43"/>
      <c r="I756" s="43"/>
      <c r="J756" s="43"/>
      <c r="K756" s="43"/>
      <c r="L756" s="202"/>
      <c r="M756" s="186"/>
      <c r="N756" s="28" t="str">
        <f t="shared" si="77"/>
        <v xml:space="preserve"> </v>
      </c>
      <c r="O756" s="29" t="str">
        <f t="shared" si="78"/>
        <v xml:space="preserve"> </v>
      </c>
      <c r="P756" s="46">
        <f t="shared" si="79"/>
        <v>0</v>
      </c>
      <c r="Q756" s="167">
        <f t="shared" si="80"/>
        <v>0</v>
      </c>
      <c r="R756" s="168">
        <f t="shared" si="81"/>
        <v>0</v>
      </c>
      <c r="S756" s="168">
        <f t="shared" si="82"/>
        <v>0</v>
      </c>
      <c r="T756" s="169">
        <f t="shared" si="83"/>
        <v>0</v>
      </c>
      <c r="U756" s="170"/>
      <c r="V756" s="115"/>
    </row>
    <row r="757" spans="5:22" ht="15" customHeight="1">
      <c r="E757" s="110"/>
      <c r="F757" s="41"/>
      <c r="G757" s="42"/>
      <c r="H757" s="43"/>
      <c r="I757" s="43"/>
      <c r="J757" s="43"/>
      <c r="K757" s="43"/>
      <c r="L757" s="202"/>
      <c r="M757" s="186"/>
      <c r="N757" s="28" t="str">
        <f t="shared" si="77"/>
        <v xml:space="preserve"> </v>
      </c>
      <c r="O757" s="29" t="str">
        <f t="shared" si="78"/>
        <v xml:space="preserve"> </v>
      </c>
      <c r="P757" s="46">
        <f t="shared" si="79"/>
        <v>0</v>
      </c>
      <c r="Q757" s="167">
        <f t="shared" si="80"/>
        <v>0</v>
      </c>
      <c r="R757" s="168">
        <f t="shared" si="81"/>
        <v>0</v>
      </c>
      <c r="S757" s="168">
        <f t="shared" si="82"/>
        <v>0</v>
      </c>
      <c r="T757" s="169">
        <f t="shared" si="83"/>
        <v>0</v>
      </c>
      <c r="U757" s="170"/>
      <c r="V757" s="115"/>
    </row>
    <row r="758" spans="5:22" ht="15" customHeight="1">
      <c r="E758" s="110"/>
      <c r="F758" s="41"/>
      <c r="G758" s="42"/>
      <c r="H758" s="43"/>
      <c r="I758" s="43"/>
      <c r="J758" s="43"/>
      <c r="K758" s="43"/>
      <c r="L758" s="202"/>
      <c r="M758" s="186"/>
      <c r="N758" s="28" t="str">
        <f t="shared" si="77"/>
        <v xml:space="preserve"> </v>
      </c>
      <c r="O758" s="29" t="str">
        <f t="shared" si="78"/>
        <v xml:space="preserve"> </v>
      </c>
      <c r="P758" s="46">
        <f t="shared" si="79"/>
        <v>0</v>
      </c>
      <c r="Q758" s="167">
        <f t="shared" si="80"/>
        <v>0</v>
      </c>
      <c r="R758" s="168">
        <f t="shared" si="81"/>
        <v>0</v>
      </c>
      <c r="S758" s="168">
        <f t="shared" si="82"/>
        <v>0</v>
      </c>
      <c r="T758" s="169">
        <f t="shared" si="83"/>
        <v>0</v>
      </c>
      <c r="U758" s="170"/>
      <c r="V758" s="115"/>
    </row>
    <row r="759" spans="5:22" ht="15" customHeight="1">
      <c r="E759" s="110"/>
      <c r="F759" s="41"/>
      <c r="G759" s="42"/>
      <c r="H759" s="43"/>
      <c r="I759" s="43"/>
      <c r="J759" s="43"/>
      <c r="K759" s="43"/>
      <c r="L759" s="202"/>
      <c r="M759" s="186"/>
      <c r="N759" s="28" t="str">
        <f t="shared" si="77"/>
        <v xml:space="preserve"> </v>
      </c>
      <c r="O759" s="29" t="str">
        <f t="shared" si="78"/>
        <v xml:space="preserve"> </v>
      </c>
      <c r="P759" s="46">
        <f t="shared" si="79"/>
        <v>0</v>
      </c>
      <c r="Q759" s="167">
        <f t="shared" si="80"/>
        <v>0</v>
      </c>
      <c r="R759" s="168">
        <f t="shared" si="81"/>
        <v>0</v>
      </c>
      <c r="S759" s="168">
        <f t="shared" si="82"/>
        <v>0</v>
      </c>
      <c r="T759" s="169">
        <f t="shared" si="83"/>
        <v>0</v>
      </c>
      <c r="U759" s="170"/>
      <c r="V759" s="115"/>
    </row>
    <row r="760" spans="5:22" ht="15" customHeight="1">
      <c r="E760" s="110"/>
      <c r="F760" s="41"/>
      <c r="G760" s="42"/>
      <c r="H760" s="43"/>
      <c r="I760" s="43"/>
      <c r="J760" s="43"/>
      <c r="K760" s="43"/>
      <c r="L760" s="202"/>
      <c r="M760" s="186"/>
      <c r="N760" s="28" t="str">
        <f t="shared" si="77"/>
        <v xml:space="preserve"> </v>
      </c>
      <c r="O760" s="29" t="str">
        <f t="shared" si="78"/>
        <v xml:space="preserve"> </v>
      </c>
      <c r="P760" s="46">
        <f t="shared" si="79"/>
        <v>0</v>
      </c>
      <c r="Q760" s="167">
        <f t="shared" si="80"/>
        <v>0</v>
      </c>
      <c r="R760" s="168">
        <f t="shared" si="81"/>
        <v>0</v>
      </c>
      <c r="S760" s="168">
        <f t="shared" si="82"/>
        <v>0</v>
      </c>
      <c r="T760" s="169">
        <f t="shared" si="83"/>
        <v>0</v>
      </c>
      <c r="U760" s="170"/>
      <c r="V760" s="115"/>
    </row>
    <row r="761" spans="5:22" ht="15" customHeight="1">
      <c r="E761" s="110"/>
      <c r="F761" s="41"/>
      <c r="G761" s="42"/>
      <c r="H761" s="43"/>
      <c r="I761" s="43"/>
      <c r="J761" s="43"/>
      <c r="K761" s="43"/>
      <c r="L761" s="202"/>
      <c r="M761" s="186"/>
      <c r="N761" s="28" t="str">
        <f t="shared" si="77"/>
        <v xml:space="preserve"> </v>
      </c>
      <c r="O761" s="29" t="str">
        <f t="shared" si="78"/>
        <v xml:space="preserve"> </v>
      </c>
      <c r="P761" s="46">
        <f t="shared" si="79"/>
        <v>0</v>
      </c>
      <c r="Q761" s="167">
        <f t="shared" si="80"/>
        <v>0</v>
      </c>
      <c r="R761" s="168">
        <f t="shared" si="81"/>
        <v>0</v>
      </c>
      <c r="S761" s="168">
        <f t="shared" si="82"/>
        <v>0</v>
      </c>
      <c r="T761" s="169">
        <f t="shared" si="83"/>
        <v>0</v>
      </c>
      <c r="U761" s="170"/>
      <c r="V761" s="115"/>
    </row>
    <row r="762" spans="5:22" ht="15" customHeight="1">
      <c r="E762" s="110"/>
      <c r="F762" s="41"/>
      <c r="G762" s="42"/>
      <c r="H762" s="43"/>
      <c r="I762" s="43"/>
      <c r="J762" s="43"/>
      <c r="K762" s="43"/>
      <c r="L762" s="202"/>
      <c r="M762" s="186"/>
      <c r="N762" s="28" t="str">
        <f t="shared" si="77"/>
        <v xml:space="preserve"> </v>
      </c>
      <c r="O762" s="29" t="str">
        <f t="shared" si="78"/>
        <v xml:space="preserve"> </v>
      </c>
      <c r="P762" s="46">
        <f t="shared" si="79"/>
        <v>0</v>
      </c>
      <c r="Q762" s="167">
        <f t="shared" si="80"/>
        <v>0</v>
      </c>
      <c r="R762" s="168">
        <f t="shared" si="81"/>
        <v>0</v>
      </c>
      <c r="S762" s="168">
        <f t="shared" si="82"/>
        <v>0</v>
      </c>
      <c r="T762" s="169">
        <f t="shared" si="83"/>
        <v>0</v>
      </c>
      <c r="U762" s="170"/>
      <c r="V762" s="115"/>
    </row>
    <row r="763" spans="5:22" ht="15" customHeight="1">
      <c r="E763" s="110"/>
      <c r="F763" s="41"/>
      <c r="G763" s="42"/>
      <c r="H763" s="43"/>
      <c r="I763" s="43"/>
      <c r="J763" s="43"/>
      <c r="K763" s="43"/>
      <c r="L763" s="202"/>
      <c r="M763" s="186"/>
      <c r="N763" s="28" t="str">
        <f t="shared" si="77"/>
        <v xml:space="preserve"> </v>
      </c>
      <c r="O763" s="29" t="str">
        <f t="shared" si="78"/>
        <v xml:space="preserve"> </v>
      </c>
      <c r="P763" s="46">
        <f t="shared" si="79"/>
        <v>0</v>
      </c>
      <c r="Q763" s="167">
        <f t="shared" si="80"/>
        <v>0</v>
      </c>
      <c r="R763" s="168">
        <f t="shared" si="81"/>
        <v>0</v>
      </c>
      <c r="S763" s="168">
        <f t="shared" si="82"/>
        <v>0</v>
      </c>
      <c r="T763" s="169">
        <f t="shared" si="83"/>
        <v>0</v>
      </c>
      <c r="U763" s="170"/>
      <c r="V763" s="115"/>
    </row>
    <row r="764" spans="5:22" ht="15" customHeight="1">
      <c r="E764" s="110"/>
      <c r="F764" s="41"/>
      <c r="G764" s="42"/>
      <c r="H764" s="43"/>
      <c r="I764" s="43"/>
      <c r="J764" s="43"/>
      <c r="K764" s="43"/>
      <c r="L764" s="202"/>
      <c r="M764" s="186"/>
      <c r="N764" s="28" t="str">
        <f t="shared" si="77"/>
        <v xml:space="preserve"> </v>
      </c>
      <c r="O764" s="29" t="str">
        <f t="shared" si="78"/>
        <v xml:space="preserve"> </v>
      </c>
      <c r="P764" s="46">
        <f t="shared" si="79"/>
        <v>0</v>
      </c>
      <c r="Q764" s="167">
        <f t="shared" si="80"/>
        <v>0</v>
      </c>
      <c r="R764" s="168">
        <f t="shared" si="81"/>
        <v>0</v>
      </c>
      <c r="S764" s="168">
        <f t="shared" si="82"/>
        <v>0</v>
      </c>
      <c r="T764" s="169">
        <f t="shared" si="83"/>
        <v>0</v>
      </c>
      <c r="U764" s="170"/>
      <c r="V764" s="115"/>
    </row>
    <row r="765" spans="5:22" ht="15" customHeight="1">
      <c r="E765" s="110"/>
      <c r="F765" s="41"/>
      <c r="G765" s="42"/>
      <c r="H765" s="43"/>
      <c r="I765" s="43"/>
      <c r="J765" s="43"/>
      <c r="K765" s="43"/>
      <c r="L765" s="202"/>
      <c r="M765" s="186"/>
      <c r="N765" s="28" t="str">
        <f t="shared" si="77"/>
        <v xml:space="preserve"> </v>
      </c>
      <c r="O765" s="29" t="str">
        <f t="shared" si="78"/>
        <v xml:space="preserve"> </v>
      </c>
      <c r="P765" s="46">
        <f t="shared" si="79"/>
        <v>0</v>
      </c>
      <c r="Q765" s="167">
        <f t="shared" si="80"/>
        <v>0</v>
      </c>
      <c r="R765" s="168">
        <f t="shared" si="81"/>
        <v>0</v>
      </c>
      <c r="S765" s="168">
        <f t="shared" si="82"/>
        <v>0</v>
      </c>
      <c r="T765" s="169">
        <f t="shared" si="83"/>
        <v>0</v>
      </c>
      <c r="U765" s="170"/>
      <c r="V765" s="115"/>
    </row>
    <row r="766" spans="5:22" ht="15" customHeight="1">
      <c r="E766" s="110"/>
      <c r="F766" s="41"/>
      <c r="G766" s="42"/>
      <c r="H766" s="43"/>
      <c r="I766" s="43"/>
      <c r="J766" s="43"/>
      <c r="K766" s="43"/>
      <c r="L766" s="202"/>
      <c r="M766" s="186"/>
      <c r="N766" s="28" t="str">
        <f t="shared" si="77"/>
        <v xml:space="preserve"> </v>
      </c>
      <c r="O766" s="29" t="str">
        <f t="shared" si="78"/>
        <v xml:space="preserve"> </v>
      </c>
      <c r="P766" s="46">
        <f t="shared" si="79"/>
        <v>0</v>
      </c>
      <c r="Q766" s="167">
        <f t="shared" si="80"/>
        <v>0</v>
      </c>
      <c r="R766" s="168">
        <f t="shared" si="81"/>
        <v>0</v>
      </c>
      <c r="S766" s="168">
        <f t="shared" si="82"/>
        <v>0</v>
      </c>
      <c r="T766" s="169">
        <f t="shared" si="83"/>
        <v>0</v>
      </c>
      <c r="U766" s="170"/>
      <c r="V766" s="115"/>
    </row>
    <row r="767" spans="5:22" ht="15" customHeight="1">
      <c r="E767" s="110"/>
      <c r="F767" s="41"/>
      <c r="G767" s="42"/>
      <c r="H767" s="43"/>
      <c r="I767" s="43"/>
      <c r="J767" s="43"/>
      <c r="K767" s="43"/>
      <c r="L767" s="202"/>
      <c r="M767" s="186"/>
      <c r="N767" s="28" t="str">
        <f t="shared" si="77"/>
        <v xml:space="preserve"> </v>
      </c>
      <c r="O767" s="29" t="str">
        <f t="shared" si="78"/>
        <v xml:space="preserve"> </v>
      </c>
      <c r="P767" s="46">
        <f t="shared" si="79"/>
        <v>0</v>
      </c>
      <c r="Q767" s="167">
        <f t="shared" si="80"/>
        <v>0</v>
      </c>
      <c r="R767" s="168">
        <f t="shared" si="81"/>
        <v>0</v>
      </c>
      <c r="S767" s="168">
        <f t="shared" si="82"/>
        <v>0</v>
      </c>
      <c r="T767" s="169">
        <f t="shared" si="83"/>
        <v>0</v>
      </c>
      <c r="U767" s="170"/>
      <c r="V767" s="115"/>
    </row>
    <row r="768" spans="5:22" ht="15" customHeight="1">
      <c r="E768" s="110"/>
      <c r="F768" s="41"/>
      <c r="G768" s="42"/>
      <c r="H768" s="43"/>
      <c r="I768" s="43"/>
      <c r="J768" s="43"/>
      <c r="K768" s="43"/>
      <c r="L768" s="202"/>
      <c r="M768" s="186"/>
      <c r="N768" s="28" t="str">
        <f t="shared" si="77"/>
        <v xml:space="preserve"> </v>
      </c>
      <c r="O768" s="29" t="str">
        <f t="shared" si="78"/>
        <v xml:space="preserve"> </v>
      </c>
      <c r="P768" s="46">
        <f t="shared" si="79"/>
        <v>0</v>
      </c>
      <c r="Q768" s="167">
        <f t="shared" si="80"/>
        <v>0</v>
      </c>
      <c r="R768" s="168">
        <f t="shared" si="81"/>
        <v>0</v>
      </c>
      <c r="S768" s="168">
        <f t="shared" si="82"/>
        <v>0</v>
      </c>
      <c r="T768" s="169">
        <f t="shared" si="83"/>
        <v>0</v>
      </c>
      <c r="U768" s="170"/>
      <c r="V768" s="115"/>
    </row>
    <row r="769" spans="5:22" ht="15" customHeight="1">
      <c r="E769" s="110"/>
      <c r="F769" s="41"/>
      <c r="G769" s="42"/>
      <c r="H769" s="43"/>
      <c r="I769" s="43"/>
      <c r="J769" s="43"/>
      <c r="K769" s="43"/>
      <c r="L769" s="202"/>
      <c r="M769" s="186"/>
      <c r="N769" s="28" t="str">
        <f t="shared" si="77"/>
        <v xml:space="preserve"> </v>
      </c>
      <c r="O769" s="29" t="str">
        <f t="shared" si="78"/>
        <v xml:space="preserve"> </v>
      </c>
      <c r="P769" s="46">
        <f t="shared" si="79"/>
        <v>0</v>
      </c>
      <c r="Q769" s="167">
        <f t="shared" si="80"/>
        <v>0</v>
      </c>
      <c r="R769" s="168">
        <f t="shared" si="81"/>
        <v>0</v>
      </c>
      <c r="S769" s="168">
        <f t="shared" si="82"/>
        <v>0</v>
      </c>
      <c r="T769" s="169">
        <f t="shared" si="83"/>
        <v>0</v>
      </c>
      <c r="U769" s="170"/>
      <c r="V769" s="115"/>
    </row>
    <row r="770" spans="5:22" ht="15" customHeight="1">
      <c r="E770" s="110"/>
      <c r="F770" s="41"/>
      <c r="G770" s="42"/>
      <c r="H770" s="43"/>
      <c r="I770" s="43"/>
      <c r="J770" s="43"/>
      <c r="K770" s="43"/>
      <c r="L770" s="202"/>
      <c r="M770" s="186"/>
      <c r="N770" s="28" t="str">
        <f t="shared" si="77"/>
        <v xml:space="preserve"> </v>
      </c>
      <c r="O770" s="29" t="str">
        <f t="shared" si="78"/>
        <v xml:space="preserve"> </v>
      </c>
      <c r="P770" s="46">
        <f t="shared" si="79"/>
        <v>0</v>
      </c>
      <c r="Q770" s="167">
        <f t="shared" si="80"/>
        <v>0</v>
      </c>
      <c r="R770" s="168">
        <f t="shared" si="81"/>
        <v>0</v>
      </c>
      <c r="S770" s="168">
        <f t="shared" si="82"/>
        <v>0</v>
      </c>
      <c r="T770" s="169">
        <f t="shared" si="83"/>
        <v>0</v>
      </c>
      <c r="U770" s="170"/>
      <c r="V770" s="115"/>
    </row>
    <row r="771" spans="5:22" ht="15" customHeight="1">
      <c r="E771" s="110"/>
      <c r="F771" s="41"/>
      <c r="G771" s="42"/>
      <c r="H771" s="43"/>
      <c r="I771" s="43"/>
      <c r="J771" s="43"/>
      <c r="K771" s="43"/>
      <c r="L771" s="202"/>
      <c r="M771" s="186"/>
      <c r="N771" s="28" t="str">
        <f t="shared" si="77"/>
        <v xml:space="preserve"> </v>
      </c>
      <c r="O771" s="29" t="str">
        <f t="shared" si="78"/>
        <v xml:space="preserve"> </v>
      </c>
      <c r="P771" s="46">
        <f t="shared" si="79"/>
        <v>0</v>
      </c>
      <c r="Q771" s="167">
        <f t="shared" si="80"/>
        <v>0</v>
      </c>
      <c r="R771" s="168">
        <f t="shared" si="81"/>
        <v>0</v>
      </c>
      <c r="S771" s="168">
        <f t="shared" si="82"/>
        <v>0</v>
      </c>
      <c r="T771" s="169">
        <f t="shared" si="83"/>
        <v>0</v>
      </c>
      <c r="U771" s="170"/>
      <c r="V771" s="115"/>
    </row>
    <row r="772" spans="5:22" ht="15" customHeight="1">
      <c r="E772" s="110"/>
      <c r="F772" s="41"/>
      <c r="G772" s="42"/>
      <c r="H772" s="43"/>
      <c r="I772" s="43"/>
      <c r="J772" s="43"/>
      <c r="K772" s="43"/>
      <c r="L772" s="202"/>
      <c r="M772" s="186"/>
      <c r="N772" s="28" t="str">
        <f t="shared" ref="N772:N835" si="84">IF(G772=$A$3,(H772-$B$3)/2,IF(G772=$A$4,(H772-$B$4)/4,IF(G772=$A$5,(H772-$B$5)/2,IF(G772=$A$6,(H772-$B$6)/4,IF(G772=$A$7,(H772-$B$7)/2,IF(G772=$A$8,(H772-$B$8)/4,IF(G772=$A$9,(H772-$B$9)/2,IF(G772=$A$10,(H772-$B$10)/4,IF(G772=$A$11,(H772-$B$11)/2,IF(G772=$A$12,(H772-$B$12)/4,IF(G772=$A$13,(H772-$B$13)/2,IF(G772=$A$14,(H772-$B$14)/2,IF(G772=$A$15,(H772-$B$15)/4,IF(G772=$A$16,(H772-$B$16)/2,IF(G772=$A$17,(H772-$B$17)/4,IF(G772=$A$18,(H772-$B$18)/2,IF(G772=$A$19,(H772-$B$19)/4,IF(G772=$A$23,(H772-$B$23)/2,IF(G772=$A$24,(H772-$B$24)/4,IF(G772=$A$20,(H772-$B$20)/2,IF(G772=$A$21,(H772-$B$21)/4,IF(G772=$A$25,(H772-$B$25)/2,IF(G772=$A$26,(H772-$B$26)/4,IF(G772=$A$22,(H772-$B$22)/2," "))))))))))))))))))))))))</f>
        <v xml:space="preserve"> </v>
      </c>
      <c r="O772" s="29" t="str">
        <f t="shared" ref="O772:O835" si="85">IF(G772=$A$3,(I772-$C$3),IF(G772=$A$4,(I772-$C$4),IF(G772=$A$5,(I772-$C$5),IF(G772=$A$6,(I772-$C$6),IF(G772=$A$7,(I772-$C$7),IF(G772=$A$8,(I772-$C$8),IF(G772=$A$9,(I772-$C$9),IF(G772=$A$10,(I772-$C$10),IF(G772=$A$11,(I772-$C$11),IF(G772=$A$12,(I772-$C$12),IF(G772=$A$13,(I772-$C$13),IF(G772=$A$14,(I772-$C$14),IF(G772=$A$15,(I772-$C$15),IF(G772=$A$16,(I772-$C$16),IF(G772=$A$17,(I772-$C$17),IF(G772=$A$18,(I772-$C$18),IF(G772=$A$19,(I772-$C$19),IF(G772=$A$23,(I772-$C$23),IF(G772=$A$24,(I772-$C$24),IF(G772=$A$20,(I772-$C$20),IF(G772=$A$21,(I772-$C$21),IF(G772=$A$25,(I772-$C$25),IF(G772=$A$26,(I772-$C$26),IF(G772=$A$22,(I772-$C$22)," "))))))))))))))))))))))))</f>
        <v xml:space="preserve"> </v>
      </c>
      <c r="P772" s="46">
        <f t="shared" ref="P772:P835" si="86">IFERROR(IF(G772=$A$3,2,IF(G772=$A$4,4,IF(G772=$A$5,2,IF(G772=$A$6,4,IF(G772=$A$7,2,IF(G772=$A$8,4,IF(G772=$A$9,2,IF(G772=$A$10,4,IF(G772=$A$11,2,IF(G772=$A$12,4,IF(G772=$A$13,2,IF(G772=$A$14,2,IF(G772=$A$15,4,IF(G772=$A$16,2,IF(G772=$A$17,4,IF(G772=$A$18,2,IF(G772=$A$19,4,IF(G772=$A$20,2,IF(G772=$A$21,4,IF(G772=$A$23,2,IF(G772=$A$24,4,IF(G772=$A$25,2,IF(G772=$A$26,4,IF(G772=$A$22,2," "))))))))))))))))))))))))*J772,0)</f>
        <v>0</v>
      </c>
      <c r="Q772" s="167">
        <f t="shared" ref="Q772:Q835" si="87">L772</f>
        <v>0</v>
      </c>
      <c r="R772" s="168">
        <f t="shared" ref="R772:R835" si="88">IF(G772=$A$3,N772-$D$3,IF(G772=$A$4,N772-$D$4,IF(G772=$A$5,N772-$D$5,IF(G772=$A$6,N772-$D$6,IF(G772=$A$7,N772-$D$7,IF(G772=$A$8,N772-$D$8,IF(G772=$A$9,N772-$D$9,IF(G772=$A$10,N772-$D$10,IF(G772=$A$11,N772-$D$11,IF(G772=$A$12,N772-D781,IF(G772=$A$13,N772-$D$13,IF(G772=$A$14,N772-$D$14,IF(G772=$A$15,N772-$D$15,IF(G772=$A$16,N772-$D$16,IF(G772=$A$17,N772-$D$17,IF(G772=$A$20,N772-$D$20,IF(G772=$A$21,N772-$D$21,IF(G772=$A$18,N772-$D$18,IF(G772=$A$19,N772-$D$18,IF(G772=$A$23,N772-$D$23,IF(G772=$A$24,N772-$D$23,IF(G772=$A$25,N772-$D$25,IF(G772=$A$26,N772-$D$26,IF(G772=$A$22,N772-$D$22,0))))))))))))))))))))))))</f>
        <v>0</v>
      </c>
      <c r="S772" s="168">
        <f t="shared" ref="S772:S835" si="89">IF(G772=$A$3,O772-$D$3,IF(G772=$A$4,O772-$D$4,IF(G772=$A$5,O772-$D$5,IF(G772=$A$6,O772-$D$6,IF(G772=$A$7,O772-$D$7,IF(G772=$A$8,O772-$D$8,IF(G772=$A$9,O772-$D$9,IF(G772=$A$10,O772-$D$10,IF(G772=$A$11,O772-$D$11,IF(G772=$A$12,O772-$D$12,IF(G772=$A$13,O772-$D$13,IF(G772=$A$14,O772-$D$14,IF(G772=$A$15,O772-$D$15,IF(G772=$A$16,O772-$D$16,IF(G772=$A$17,O772-$D$17,IF(G772=$A$20,O772-$D$21,IF(G772=$A$21,O772-$D$21,IF(G772=$A$18,O772-$D$19,IF(G772=$A$19,O772-$D$19,IF(G772=$A$23,O772-$D$24,IF(G772=$A$24,O772-$D$24,IF(G772=$A$25,O772-$D$25,IF(G772=$A$26,O772-$D$26,IF(G772=$A$22,O772-$D$22,0))))))))))))))))))))))))</f>
        <v>0</v>
      </c>
      <c r="T772" s="169">
        <f t="shared" ref="T772:T835" si="90">P772</f>
        <v>0</v>
      </c>
      <c r="U772" s="170"/>
      <c r="V772" s="115"/>
    </row>
    <row r="773" spans="5:22" ht="15" customHeight="1">
      <c r="E773" s="110"/>
      <c r="F773" s="41"/>
      <c r="G773" s="42"/>
      <c r="H773" s="43"/>
      <c r="I773" s="43"/>
      <c r="J773" s="43"/>
      <c r="K773" s="43"/>
      <c r="L773" s="202"/>
      <c r="M773" s="186"/>
      <c r="N773" s="28" t="str">
        <f t="shared" si="84"/>
        <v xml:space="preserve"> </v>
      </c>
      <c r="O773" s="29" t="str">
        <f t="shared" si="85"/>
        <v xml:space="preserve"> </v>
      </c>
      <c r="P773" s="46">
        <f t="shared" si="86"/>
        <v>0</v>
      </c>
      <c r="Q773" s="167">
        <f t="shared" si="87"/>
        <v>0</v>
      </c>
      <c r="R773" s="168">
        <f t="shared" si="88"/>
        <v>0</v>
      </c>
      <c r="S773" s="168">
        <f t="shared" si="89"/>
        <v>0</v>
      </c>
      <c r="T773" s="169">
        <f t="shared" si="90"/>
        <v>0</v>
      </c>
      <c r="U773" s="170"/>
      <c r="V773" s="115"/>
    </row>
    <row r="774" spans="5:22" ht="15" customHeight="1">
      <c r="E774" s="110"/>
      <c r="F774" s="41"/>
      <c r="G774" s="42"/>
      <c r="H774" s="43"/>
      <c r="I774" s="43"/>
      <c r="J774" s="43"/>
      <c r="K774" s="43"/>
      <c r="L774" s="202"/>
      <c r="M774" s="186"/>
      <c r="N774" s="28" t="str">
        <f t="shared" si="84"/>
        <v xml:space="preserve"> </v>
      </c>
      <c r="O774" s="29" t="str">
        <f t="shared" si="85"/>
        <v xml:space="preserve"> </v>
      </c>
      <c r="P774" s="46">
        <f t="shared" si="86"/>
        <v>0</v>
      </c>
      <c r="Q774" s="167">
        <f t="shared" si="87"/>
        <v>0</v>
      </c>
      <c r="R774" s="168">
        <f t="shared" si="88"/>
        <v>0</v>
      </c>
      <c r="S774" s="168">
        <f t="shared" si="89"/>
        <v>0</v>
      </c>
      <c r="T774" s="169">
        <f t="shared" si="90"/>
        <v>0</v>
      </c>
      <c r="U774" s="170"/>
      <c r="V774" s="115"/>
    </row>
    <row r="775" spans="5:22" ht="15" customHeight="1">
      <c r="E775" s="110"/>
      <c r="F775" s="41"/>
      <c r="G775" s="42"/>
      <c r="H775" s="43"/>
      <c r="I775" s="43"/>
      <c r="J775" s="43"/>
      <c r="K775" s="43"/>
      <c r="L775" s="202"/>
      <c r="M775" s="186"/>
      <c r="N775" s="28" t="str">
        <f t="shared" si="84"/>
        <v xml:space="preserve"> </v>
      </c>
      <c r="O775" s="29" t="str">
        <f t="shared" si="85"/>
        <v xml:space="preserve"> </v>
      </c>
      <c r="P775" s="46">
        <f t="shared" si="86"/>
        <v>0</v>
      </c>
      <c r="Q775" s="167">
        <f t="shared" si="87"/>
        <v>0</v>
      </c>
      <c r="R775" s="168">
        <f t="shared" si="88"/>
        <v>0</v>
      </c>
      <c r="S775" s="168">
        <f t="shared" si="89"/>
        <v>0</v>
      </c>
      <c r="T775" s="169">
        <f t="shared" si="90"/>
        <v>0</v>
      </c>
      <c r="U775" s="170"/>
      <c r="V775" s="115"/>
    </row>
    <row r="776" spans="5:22" ht="15" customHeight="1">
      <c r="E776" s="110"/>
      <c r="F776" s="41"/>
      <c r="G776" s="42"/>
      <c r="H776" s="43"/>
      <c r="I776" s="43"/>
      <c r="J776" s="43"/>
      <c r="K776" s="43"/>
      <c r="L776" s="202"/>
      <c r="M776" s="186"/>
      <c r="N776" s="28" t="str">
        <f t="shared" si="84"/>
        <v xml:space="preserve"> </v>
      </c>
      <c r="O776" s="29" t="str">
        <f t="shared" si="85"/>
        <v xml:space="preserve"> </v>
      </c>
      <c r="P776" s="46">
        <f t="shared" si="86"/>
        <v>0</v>
      </c>
      <c r="Q776" s="167">
        <f t="shared" si="87"/>
        <v>0</v>
      </c>
      <c r="R776" s="168">
        <f t="shared" si="88"/>
        <v>0</v>
      </c>
      <c r="S776" s="168">
        <f t="shared" si="89"/>
        <v>0</v>
      </c>
      <c r="T776" s="169">
        <f t="shared" si="90"/>
        <v>0</v>
      </c>
      <c r="U776" s="170"/>
      <c r="V776" s="115"/>
    </row>
    <row r="777" spans="5:22" ht="15" customHeight="1">
      <c r="E777" s="110"/>
      <c r="F777" s="41"/>
      <c r="G777" s="42"/>
      <c r="H777" s="43"/>
      <c r="I777" s="43"/>
      <c r="J777" s="43"/>
      <c r="K777" s="43"/>
      <c r="L777" s="202"/>
      <c r="M777" s="186"/>
      <c r="N777" s="28" t="str">
        <f t="shared" si="84"/>
        <v xml:space="preserve"> </v>
      </c>
      <c r="O777" s="29" t="str">
        <f t="shared" si="85"/>
        <v xml:space="preserve"> </v>
      </c>
      <c r="P777" s="46">
        <f t="shared" si="86"/>
        <v>0</v>
      </c>
      <c r="Q777" s="167">
        <f t="shared" si="87"/>
        <v>0</v>
      </c>
      <c r="R777" s="168">
        <f t="shared" si="88"/>
        <v>0</v>
      </c>
      <c r="S777" s="168">
        <f t="shared" si="89"/>
        <v>0</v>
      </c>
      <c r="T777" s="169">
        <f t="shared" si="90"/>
        <v>0</v>
      </c>
      <c r="U777" s="170"/>
      <c r="V777" s="115"/>
    </row>
    <row r="778" spans="5:22" ht="15" customHeight="1">
      <c r="E778" s="110"/>
      <c r="F778" s="41"/>
      <c r="G778" s="42"/>
      <c r="H778" s="43"/>
      <c r="I778" s="43"/>
      <c r="J778" s="43"/>
      <c r="K778" s="43"/>
      <c r="L778" s="202"/>
      <c r="M778" s="186"/>
      <c r="N778" s="28" t="str">
        <f t="shared" si="84"/>
        <v xml:space="preserve"> </v>
      </c>
      <c r="O778" s="29" t="str">
        <f t="shared" si="85"/>
        <v xml:space="preserve"> </v>
      </c>
      <c r="P778" s="46">
        <f t="shared" si="86"/>
        <v>0</v>
      </c>
      <c r="Q778" s="167">
        <f t="shared" si="87"/>
        <v>0</v>
      </c>
      <c r="R778" s="168">
        <f t="shared" si="88"/>
        <v>0</v>
      </c>
      <c r="S778" s="168">
        <f t="shared" si="89"/>
        <v>0</v>
      </c>
      <c r="T778" s="169">
        <f t="shared" si="90"/>
        <v>0</v>
      </c>
      <c r="U778" s="170"/>
      <c r="V778" s="115"/>
    </row>
    <row r="779" spans="5:22" ht="15" customHeight="1">
      <c r="E779" s="110"/>
      <c r="F779" s="41"/>
      <c r="G779" s="42"/>
      <c r="H779" s="43"/>
      <c r="I779" s="43"/>
      <c r="J779" s="43"/>
      <c r="K779" s="43"/>
      <c r="L779" s="202"/>
      <c r="M779" s="186"/>
      <c r="N779" s="28" t="str">
        <f t="shared" si="84"/>
        <v xml:space="preserve"> </v>
      </c>
      <c r="O779" s="29" t="str">
        <f t="shared" si="85"/>
        <v xml:space="preserve"> </v>
      </c>
      <c r="P779" s="46">
        <f t="shared" si="86"/>
        <v>0</v>
      </c>
      <c r="Q779" s="167">
        <f t="shared" si="87"/>
        <v>0</v>
      </c>
      <c r="R779" s="168">
        <f t="shared" si="88"/>
        <v>0</v>
      </c>
      <c r="S779" s="168">
        <f t="shared" si="89"/>
        <v>0</v>
      </c>
      <c r="T779" s="169">
        <f t="shared" si="90"/>
        <v>0</v>
      </c>
      <c r="U779" s="170"/>
      <c r="V779" s="115"/>
    </row>
    <row r="780" spans="5:22" ht="15" customHeight="1">
      <c r="E780" s="110"/>
      <c r="F780" s="41"/>
      <c r="G780" s="42"/>
      <c r="H780" s="43"/>
      <c r="I780" s="43"/>
      <c r="J780" s="43"/>
      <c r="K780" s="43"/>
      <c r="L780" s="202"/>
      <c r="M780" s="186"/>
      <c r="N780" s="28" t="str">
        <f t="shared" si="84"/>
        <v xml:space="preserve"> </v>
      </c>
      <c r="O780" s="29" t="str">
        <f t="shared" si="85"/>
        <v xml:space="preserve"> </v>
      </c>
      <c r="P780" s="46">
        <f t="shared" si="86"/>
        <v>0</v>
      </c>
      <c r="Q780" s="167">
        <f t="shared" si="87"/>
        <v>0</v>
      </c>
      <c r="R780" s="168">
        <f t="shared" si="88"/>
        <v>0</v>
      </c>
      <c r="S780" s="168">
        <f t="shared" si="89"/>
        <v>0</v>
      </c>
      <c r="T780" s="169">
        <f t="shared" si="90"/>
        <v>0</v>
      </c>
      <c r="U780" s="170"/>
      <c r="V780" s="115"/>
    </row>
    <row r="781" spans="5:22" ht="15" customHeight="1">
      <c r="E781" s="110"/>
      <c r="F781" s="41"/>
      <c r="G781" s="42"/>
      <c r="H781" s="43"/>
      <c r="I781" s="43"/>
      <c r="J781" s="43"/>
      <c r="K781" s="43"/>
      <c r="L781" s="202"/>
      <c r="M781" s="186"/>
      <c r="N781" s="28" t="str">
        <f t="shared" si="84"/>
        <v xml:space="preserve"> </v>
      </c>
      <c r="O781" s="29" t="str">
        <f t="shared" si="85"/>
        <v xml:space="preserve"> </v>
      </c>
      <c r="P781" s="46">
        <f t="shared" si="86"/>
        <v>0</v>
      </c>
      <c r="Q781" s="167">
        <f t="shared" si="87"/>
        <v>0</v>
      </c>
      <c r="R781" s="168">
        <f t="shared" si="88"/>
        <v>0</v>
      </c>
      <c r="S781" s="168">
        <f t="shared" si="89"/>
        <v>0</v>
      </c>
      <c r="T781" s="169">
        <f t="shared" si="90"/>
        <v>0</v>
      </c>
      <c r="U781" s="170"/>
      <c r="V781" s="115"/>
    </row>
    <row r="782" spans="5:22" ht="15" customHeight="1">
      <c r="E782" s="110"/>
      <c r="F782" s="41"/>
      <c r="G782" s="42"/>
      <c r="H782" s="43"/>
      <c r="I782" s="43"/>
      <c r="J782" s="43"/>
      <c r="K782" s="43"/>
      <c r="L782" s="202"/>
      <c r="M782" s="186"/>
      <c r="N782" s="28" t="str">
        <f t="shared" si="84"/>
        <v xml:space="preserve"> </v>
      </c>
      <c r="O782" s="29" t="str">
        <f t="shared" si="85"/>
        <v xml:space="preserve"> </v>
      </c>
      <c r="P782" s="46">
        <f t="shared" si="86"/>
        <v>0</v>
      </c>
      <c r="Q782" s="167">
        <f t="shared" si="87"/>
        <v>0</v>
      </c>
      <c r="R782" s="168">
        <f t="shared" si="88"/>
        <v>0</v>
      </c>
      <c r="S782" s="168">
        <f t="shared" si="89"/>
        <v>0</v>
      </c>
      <c r="T782" s="169">
        <f t="shared" si="90"/>
        <v>0</v>
      </c>
      <c r="U782" s="170"/>
      <c r="V782" s="115"/>
    </row>
    <row r="783" spans="5:22" ht="15" customHeight="1">
      <c r="E783" s="110"/>
      <c r="F783" s="41"/>
      <c r="G783" s="42"/>
      <c r="H783" s="43"/>
      <c r="I783" s="43"/>
      <c r="J783" s="43"/>
      <c r="K783" s="43"/>
      <c r="L783" s="202"/>
      <c r="M783" s="186"/>
      <c r="N783" s="28" t="str">
        <f t="shared" si="84"/>
        <v xml:space="preserve"> </v>
      </c>
      <c r="O783" s="29" t="str">
        <f t="shared" si="85"/>
        <v xml:space="preserve"> </v>
      </c>
      <c r="P783" s="46">
        <f t="shared" si="86"/>
        <v>0</v>
      </c>
      <c r="Q783" s="167">
        <f t="shared" si="87"/>
        <v>0</v>
      </c>
      <c r="R783" s="168">
        <f t="shared" si="88"/>
        <v>0</v>
      </c>
      <c r="S783" s="168">
        <f t="shared" si="89"/>
        <v>0</v>
      </c>
      <c r="T783" s="169">
        <f t="shared" si="90"/>
        <v>0</v>
      </c>
      <c r="U783" s="170"/>
      <c r="V783" s="115"/>
    </row>
    <row r="784" spans="5:22" ht="15" customHeight="1">
      <c r="E784" s="110"/>
      <c r="F784" s="41"/>
      <c r="G784" s="42"/>
      <c r="H784" s="43"/>
      <c r="I784" s="43"/>
      <c r="J784" s="43"/>
      <c r="K784" s="43"/>
      <c r="L784" s="202"/>
      <c r="M784" s="186"/>
      <c r="N784" s="28" t="str">
        <f t="shared" si="84"/>
        <v xml:space="preserve"> </v>
      </c>
      <c r="O784" s="29" t="str">
        <f t="shared" si="85"/>
        <v xml:space="preserve"> </v>
      </c>
      <c r="P784" s="46">
        <f t="shared" si="86"/>
        <v>0</v>
      </c>
      <c r="Q784" s="167">
        <f t="shared" si="87"/>
        <v>0</v>
      </c>
      <c r="R784" s="168">
        <f t="shared" si="88"/>
        <v>0</v>
      </c>
      <c r="S784" s="168">
        <f t="shared" si="89"/>
        <v>0</v>
      </c>
      <c r="T784" s="169">
        <f t="shared" si="90"/>
        <v>0</v>
      </c>
      <c r="U784" s="170"/>
      <c r="V784" s="115"/>
    </row>
    <row r="785" spans="5:22" ht="15" customHeight="1">
      <c r="E785" s="110"/>
      <c r="F785" s="41"/>
      <c r="G785" s="42"/>
      <c r="H785" s="43"/>
      <c r="I785" s="43"/>
      <c r="J785" s="43"/>
      <c r="K785" s="43"/>
      <c r="L785" s="202"/>
      <c r="M785" s="186"/>
      <c r="N785" s="28" t="str">
        <f t="shared" si="84"/>
        <v xml:space="preserve"> </v>
      </c>
      <c r="O785" s="29" t="str">
        <f t="shared" si="85"/>
        <v xml:space="preserve"> </v>
      </c>
      <c r="P785" s="46">
        <f t="shared" si="86"/>
        <v>0</v>
      </c>
      <c r="Q785" s="167">
        <f t="shared" si="87"/>
        <v>0</v>
      </c>
      <c r="R785" s="168">
        <f t="shared" si="88"/>
        <v>0</v>
      </c>
      <c r="S785" s="168">
        <f t="shared" si="89"/>
        <v>0</v>
      </c>
      <c r="T785" s="169">
        <f t="shared" si="90"/>
        <v>0</v>
      </c>
      <c r="U785" s="170"/>
      <c r="V785" s="115"/>
    </row>
    <row r="786" spans="5:22" ht="15" customHeight="1">
      <c r="E786" s="110"/>
      <c r="F786" s="41"/>
      <c r="G786" s="42"/>
      <c r="H786" s="43"/>
      <c r="I786" s="43"/>
      <c r="J786" s="43"/>
      <c r="K786" s="43"/>
      <c r="L786" s="202"/>
      <c r="M786" s="186"/>
      <c r="N786" s="28" t="str">
        <f t="shared" si="84"/>
        <v xml:space="preserve"> </v>
      </c>
      <c r="O786" s="29" t="str">
        <f t="shared" si="85"/>
        <v xml:space="preserve"> </v>
      </c>
      <c r="P786" s="46">
        <f t="shared" si="86"/>
        <v>0</v>
      </c>
      <c r="Q786" s="167">
        <f t="shared" si="87"/>
        <v>0</v>
      </c>
      <c r="R786" s="168">
        <f t="shared" si="88"/>
        <v>0</v>
      </c>
      <c r="S786" s="168">
        <f t="shared" si="89"/>
        <v>0</v>
      </c>
      <c r="T786" s="169">
        <f t="shared" si="90"/>
        <v>0</v>
      </c>
      <c r="U786" s="170"/>
      <c r="V786" s="115"/>
    </row>
    <row r="787" spans="5:22" ht="15" customHeight="1">
      <c r="E787" s="110"/>
      <c r="F787" s="41"/>
      <c r="G787" s="42"/>
      <c r="H787" s="43"/>
      <c r="I787" s="43"/>
      <c r="J787" s="43"/>
      <c r="K787" s="43"/>
      <c r="L787" s="202"/>
      <c r="M787" s="186"/>
      <c r="N787" s="28" t="str">
        <f t="shared" si="84"/>
        <v xml:space="preserve"> </v>
      </c>
      <c r="O787" s="29" t="str">
        <f t="shared" si="85"/>
        <v xml:space="preserve"> </v>
      </c>
      <c r="P787" s="46">
        <f t="shared" si="86"/>
        <v>0</v>
      </c>
      <c r="Q787" s="167">
        <f t="shared" si="87"/>
        <v>0</v>
      </c>
      <c r="R787" s="168">
        <f t="shared" si="88"/>
        <v>0</v>
      </c>
      <c r="S787" s="168">
        <f t="shared" si="89"/>
        <v>0</v>
      </c>
      <c r="T787" s="169">
        <f t="shared" si="90"/>
        <v>0</v>
      </c>
      <c r="U787" s="170"/>
      <c r="V787" s="115"/>
    </row>
    <row r="788" spans="5:22" ht="15" customHeight="1">
      <c r="E788" s="110"/>
      <c r="F788" s="41"/>
      <c r="G788" s="42"/>
      <c r="H788" s="43"/>
      <c r="I788" s="43"/>
      <c r="J788" s="43"/>
      <c r="K788" s="43"/>
      <c r="L788" s="202"/>
      <c r="M788" s="186"/>
      <c r="N788" s="28" t="str">
        <f t="shared" si="84"/>
        <v xml:space="preserve"> </v>
      </c>
      <c r="O788" s="29" t="str">
        <f t="shared" si="85"/>
        <v xml:space="preserve"> </v>
      </c>
      <c r="P788" s="46">
        <f t="shared" si="86"/>
        <v>0</v>
      </c>
      <c r="Q788" s="167">
        <f t="shared" si="87"/>
        <v>0</v>
      </c>
      <c r="R788" s="168">
        <f t="shared" si="88"/>
        <v>0</v>
      </c>
      <c r="S788" s="168">
        <f t="shared" si="89"/>
        <v>0</v>
      </c>
      <c r="T788" s="169">
        <f t="shared" si="90"/>
        <v>0</v>
      </c>
      <c r="U788" s="170"/>
      <c r="V788" s="115"/>
    </row>
    <row r="789" spans="5:22" ht="15" customHeight="1">
      <c r="E789" s="110"/>
      <c r="F789" s="41"/>
      <c r="G789" s="42"/>
      <c r="H789" s="43"/>
      <c r="I789" s="43"/>
      <c r="J789" s="43"/>
      <c r="K789" s="43"/>
      <c r="L789" s="202"/>
      <c r="M789" s="186"/>
      <c r="N789" s="28" t="str">
        <f t="shared" si="84"/>
        <v xml:space="preserve"> </v>
      </c>
      <c r="O789" s="29" t="str">
        <f t="shared" si="85"/>
        <v xml:space="preserve"> </v>
      </c>
      <c r="P789" s="46">
        <f t="shared" si="86"/>
        <v>0</v>
      </c>
      <c r="Q789" s="167">
        <f t="shared" si="87"/>
        <v>0</v>
      </c>
      <c r="R789" s="168">
        <f t="shared" si="88"/>
        <v>0</v>
      </c>
      <c r="S789" s="168">
        <f t="shared" si="89"/>
        <v>0</v>
      </c>
      <c r="T789" s="169">
        <f t="shared" si="90"/>
        <v>0</v>
      </c>
      <c r="U789" s="170"/>
      <c r="V789" s="115"/>
    </row>
    <row r="790" spans="5:22" ht="15" customHeight="1">
      <c r="E790" s="110"/>
      <c r="F790" s="41"/>
      <c r="G790" s="42"/>
      <c r="H790" s="43"/>
      <c r="I790" s="43"/>
      <c r="J790" s="43"/>
      <c r="K790" s="43"/>
      <c r="L790" s="202"/>
      <c r="M790" s="186"/>
      <c r="N790" s="28" t="str">
        <f t="shared" si="84"/>
        <v xml:space="preserve"> </v>
      </c>
      <c r="O790" s="29" t="str">
        <f t="shared" si="85"/>
        <v xml:space="preserve"> </v>
      </c>
      <c r="P790" s="46">
        <f t="shared" si="86"/>
        <v>0</v>
      </c>
      <c r="Q790" s="167">
        <f t="shared" si="87"/>
        <v>0</v>
      </c>
      <c r="R790" s="168">
        <f t="shared" si="88"/>
        <v>0</v>
      </c>
      <c r="S790" s="168">
        <f t="shared" si="89"/>
        <v>0</v>
      </c>
      <c r="T790" s="169">
        <f t="shared" si="90"/>
        <v>0</v>
      </c>
      <c r="U790" s="170"/>
      <c r="V790" s="115"/>
    </row>
    <row r="791" spans="5:22" ht="15" customHeight="1">
      <c r="E791" s="110"/>
      <c r="F791" s="41"/>
      <c r="G791" s="42"/>
      <c r="H791" s="43"/>
      <c r="I791" s="43"/>
      <c r="J791" s="43"/>
      <c r="K791" s="43"/>
      <c r="L791" s="202"/>
      <c r="M791" s="186"/>
      <c r="N791" s="28" t="str">
        <f t="shared" si="84"/>
        <v xml:space="preserve"> </v>
      </c>
      <c r="O791" s="29" t="str">
        <f t="shared" si="85"/>
        <v xml:space="preserve"> </v>
      </c>
      <c r="P791" s="46">
        <f t="shared" si="86"/>
        <v>0</v>
      </c>
      <c r="Q791" s="167">
        <f t="shared" si="87"/>
        <v>0</v>
      </c>
      <c r="R791" s="168">
        <f t="shared" si="88"/>
        <v>0</v>
      </c>
      <c r="S791" s="168">
        <f t="shared" si="89"/>
        <v>0</v>
      </c>
      <c r="T791" s="169">
        <f t="shared" si="90"/>
        <v>0</v>
      </c>
      <c r="U791" s="170"/>
      <c r="V791" s="115"/>
    </row>
    <row r="792" spans="5:22" ht="15" customHeight="1">
      <c r="E792" s="110"/>
      <c r="F792" s="41"/>
      <c r="G792" s="42"/>
      <c r="H792" s="43"/>
      <c r="I792" s="43"/>
      <c r="J792" s="43"/>
      <c r="K792" s="43"/>
      <c r="L792" s="202"/>
      <c r="M792" s="186"/>
      <c r="N792" s="28" t="str">
        <f t="shared" si="84"/>
        <v xml:space="preserve"> </v>
      </c>
      <c r="O792" s="29" t="str">
        <f t="shared" si="85"/>
        <v xml:space="preserve"> </v>
      </c>
      <c r="P792" s="46">
        <f t="shared" si="86"/>
        <v>0</v>
      </c>
      <c r="Q792" s="167">
        <f t="shared" si="87"/>
        <v>0</v>
      </c>
      <c r="R792" s="168">
        <f t="shared" si="88"/>
        <v>0</v>
      </c>
      <c r="S792" s="168">
        <f t="shared" si="89"/>
        <v>0</v>
      </c>
      <c r="T792" s="169">
        <f t="shared" si="90"/>
        <v>0</v>
      </c>
      <c r="U792" s="170"/>
      <c r="V792" s="115"/>
    </row>
    <row r="793" spans="5:22" ht="15" customHeight="1">
      <c r="E793" s="110"/>
      <c r="F793" s="41"/>
      <c r="G793" s="42"/>
      <c r="H793" s="43"/>
      <c r="I793" s="43"/>
      <c r="J793" s="43"/>
      <c r="K793" s="43"/>
      <c r="L793" s="202"/>
      <c r="M793" s="186"/>
      <c r="N793" s="28" t="str">
        <f t="shared" si="84"/>
        <v xml:space="preserve"> </v>
      </c>
      <c r="O793" s="29" t="str">
        <f t="shared" si="85"/>
        <v xml:space="preserve"> </v>
      </c>
      <c r="P793" s="46">
        <f t="shared" si="86"/>
        <v>0</v>
      </c>
      <c r="Q793" s="167">
        <f t="shared" si="87"/>
        <v>0</v>
      </c>
      <c r="R793" s="168">
        <f t="shared" si="88"/>
        <v>0</v>
      </c>
      <c r="S793" s="168">
        <f t="shared" si="89"/>
        <v>0</v>
      </c>
      <c r="T793" s="169">
        <f t="shared" si="90"/>
        <v>0</v>
      </c>
      <c r="U793" s="170"/>
      <c r="V793" s="115"/>
    </row>
    <row r="794" spans="5:22" ht="15" customHeight="1">
      <c r="E794" s="110"/>
      <c r="F794" s="41"/>
      <c r="G794" s="42"/>
      <c r="H794" s="43"/>
      <c r="I794" s="43"/>
      <c r="J794" s="43"/>
      <c r="K794" s="43"/>
      <c r="L794" s="202"/>
      <c r="M794" s="186"/>
      <c r="N794" s="28" t="str">
        <f t="shared" si="84"/>
        <v xml:space="preserve"> </v>
      </c>
      <c r="O794" s="29" t="str">
        <f t="shared" si="85"/>
        <v xml:space="preserve"> </v>
      </c>
      <c r="P794" s="46">
        <f t="shared" si="86"/>
        <v>0</v>
      </c>
      <c r="Q794" s="167">
        <f t="shared" si="87"/>
        <v>0</v>
      </c>
      <c r="R794" s="168">
        <f t="shared" si="88"/>
        <v>0</v>
      </c>
      <c r="S794" s="168">
        <f t="shared" si="89"/>
        <v>0</v>
      </c>
      <c r="T794" s="169">
        <f t="shared" si="90"/>
        <v>0</v>
      </c>
      <c r="U794" s="170"/>
      <c r="V794" s="115"/>
    </row>
    <row r="795" spans="5:22" ht="15" customHeight="1">
      <c r="E795" s="110"/>
      <c r="F795" s="41"/>
      <c r="G795" s="42"/>
      <c r="H795" s="43"/>
      <c r="I795" s="43"/>
      <c r="J795" s="43"/>
      <c r="K795" s="43"/>
      <c r="L795" s="202"/>
      <c r="M795" s="186"/>
      <c r="N795" s="28" t="str">
        <f t="shared" si="84"/>
        <v xml:space="preserve"> </v>
      </c>
      <c r="O795" s="29" t="str">
        <f t="shared" si="85"/>
        <v xml:space="preserve"> </v>
      </c>
      <c r="P795" s="46">
        <f t="shared" si="86"/>
        <v>0</v>
      </c>
      <c r="Q795" s="167">
        <f t="shared" si="87"/>
        <v>0</v>
      </c>
      <c r="R795" s="168">
        <f t="shared" si="88"/>
        <v>0</v>
      </c>
      <c r="S795" s="168">
        <f t="shared" si="89"/>
        <v>0</v>
      </c>
      <c r="T795" s="169">
        <f t="shared" si="90"/>
        <v>0</v>
      </c>
      <c r="U795" s="170"/>
      <c r="V795" s="115"/>
    </row>
    <row r="796" spans="5:22" ht="15" customHeight="1">
      <c r="E796" s="110"/>
      <c r="F796" s="41"/>
      <c r="G796" s="42"/>
      <c r="H796" s="43"/>
      <c r="I796" s="43"/>
      <c r="J796" s="43"/>
      <c r="K796" s="43"/>
      <c r="L796" s="202"/>
      <c r="M796" s="186"/>
      <c r="N796" s="28" t="str">
        <f t="shared" si="84"/>
        <v xml:space="preserve"> </v>
      </c>
      <c r="O796" s="29" t="str">
        <f t="shared" si="85"/>
        <v xml:space="preserve"> </v>
      </c>
      <c r="P796" s="46">
        <f t="shared" si="86"/>
        <v>0</v>
      </c>
      <c r="Q796" s="167">
        <f t="shared" si="87"/>
        <v>0</v>
      </c>
      <c r="R796" s="168">
        <f t="shared" si="88"/>
        <v>0</v>
      </c>
      <c r="S796" s="168">
        <f t="shared" si="89"/>
        <v>0</v>
      </c>
      <c r="T796" s="169">
        <f t="shared" si="90"/>
        <v>0</v>
      </c>
      <c r="U796" s="170"/>
      <c r="V796" s="115"/>
    </row>
    <row r="797" spans="5:22" ht="15" customHeight="1">
      <c r="E797" s="110"/>
      <c r="F797" s="41"/>
      <c r="G797" s="42"/>
      <c r="H797" s="43"/>
      <c r="I797" s="43"/>
      <c r="J797" s="43"/>
      <c r="K797" s="43"/>
      <c r="L797" s="202"/>
      <c r="M797" s="186"/>
      <c r="N797" s="28" t="str">
        <f t="shared" si="84"/>
        <v xml:space="preserve"> </v>
      </c>
      <c r="O797" s="29" t="str">
        <f t="shared" si="85"/>
        <v xml:space="preserve"> </v>
      </c>
      <c r="P797" s="46">
        <f t="shared" si="86"/>
        <v>0</v>
      </c>
      <c r="Q797" s="167">
        <f t="shared" si="87"/>
        <v>0</v>
      </c>
      <c r="R797" s="168">
        <f t="shared" si="88"/>
        <v>0</v>
      </c>
      <c r="S797" s="168">
        <f t="shared" si="89"/>
        <v>0</v>
      </c>
      <c r="T797" s="169">
        <f t="shared" si="90"/>
        <v>0</v>
      </c>
      <c r="U797" s="170"/>
      <c r="V797" s="115"/>
    </row>
    <row r="798" spans="5:22" ht="15" customHeight="1">
      <c r="E798" s="110"/>
      <c r="F798" s="41"/>
      <c r="G798" s="42"/>
      <c r="H798" s="43"/>
      <c r="I798" s="43"/>
      <c r="J798" s="43"/>
      <c r="K798" s="43"/>
      <c r="L798" s="202"/>
      <c r="M798" s="186"/>
      <c r="N798" s="28" t="str">
        <f t="shared" si="84"/>
        <v xml:space="preserve"> </v>
      </c>
      <c r="O798" s="29" t="str">
        <f t="shared" si="85"/>
        <v xml:space="preserve"> </v>
      </c>
      <c r="P798" s="46">
        <f t="shared" si="86"/>
        <v>0</v>
      </c>
      <c r="Q798" s="167">
        <f t="shared" si="87"/>
        <v>0</v>
      </c>
      <c r="R798" s="168">
        <f t="shared" si="88"/>
        <v>0</v>
      </c>
      <c r="S798" s="168">
        <f t="shared" si="89"/>
        <v>0</v>
      </c>
      <c r="T798" s="169">
        <f t="shared" si="90"/>
        <v>0</v>
      </c>
      <c r="U798" s="170"/>
      <c r="V798" s="115"/>
    </row>
    <row r="799" spans="5:22" ht="15" customHeight="1">
      <c r="E799" s="110"/>
      <c r="F799" s="41"/>
      <c r="G799" s="42"/>
      <c r="H799" s="43"/>
      <c r="I799" s="43"/>
      <c r="J799" s="43"/>
      <c r="K799" s="43"/>
      <c r="L799" s="202"/>
      <c r="M799" s="186"/>
      <c r="N799" s="28" t="str">
        <f t="shared" si="84"/>
        <v xml:space="preserve"> </v>
      </c>
      <c r="O799" s="29" t="str">
        <f t="shared" si="85"/>
        <v xml:space="preserve"> </v>
      </c>
      <c r="P799" s="46">
        <f t="shared" si="86"/>
        <v>0</v>
      </c>
      <c r="Q799" s="167">
        <f t="shared" si="87"/>
        <v>0</v>
      </c>
      <c r="R799" s="168">
        <f t="shared" si="88"/>
        <v>0</v>
      </c>
      <c r="S799" s="168">
        <f t="shared" si="89"/>
        <v>0</v>
      </c>
      <c r="T799" s="169">
        <f t="shared" si="90"/>
        <v>0</v>
      </c>
      <c r="U799" s="170"/>
      <c r="V799" s="115"/>
    </row>
    <row r="800" spans="5:22" ht="15" customHeight="1">
      <c r="E800" s="110"/>
      <c r="F800" s="41"/>
      <c r="G800" s="42"/>
      <c r="H800" s="43"/>
      <c r="I800" s="43"/>
      <c r="J800" s="43"/>
      <c r="K800" s="43"/>
      <c r="L800" s="202"/>
      <c r="M800" s="186"/>
      <c r="N800" s="28" t="str">
        <f t="shared" si="84"/>
        <v xml:space="preserve"> </v>
      </c>
      <c r="O800" s="29" t="str">
        <f t="shared" si="85"/>
        <v xml:space="preserve"> </v>
      </c>
      <c r="P800" s="46">
        <f t="shared" si="86"/>
        <v>0</v>
      </c>
      <c r="Q800" s="167">
        <f t="shared" si="87"/>
        <v>0</v>
      </c>
      <c r="R800" s="168">
        <f t="shared" si="88"/>
        <v>0</v>
      </c>
      <c r="S800" s="168">
        <f t="shared" si="89"/>
        <v>0</v>
      </c>
      <c r="T800" s="169">
        <f t="shared" si="90"/>
        <v>0</v>
      </c>
      <c r="U800" s="170"/>
      <c r="V800" s="115"/>
    </row>
    <row r="801" spans="5:22" ht="15" customHeight="1">
      <c r="E801" s="110"/>
      <c r="F801" s="41"/>
      <c r="G801" s="42"/>
      <c r="H801" s="43"/>
      <c r="I801" s="43"/>
      <c r="J801" s="43"/>
      <c r="K801" s="43"/>
      <c r="L801" s="202"/>
      <c r="M801" s="186"/>
      <c r="N801" s="28" t="str">
        <f t="shared" si="84"/>
        <v xml:space="preserve"> </v>
      </c>
      <c r="O801" s="29" t="str">
        <f t="shared" si="85"/>
        <v xml:space="preserve"> </v>
      </c>
      <c r="P801" s="46">
        <f t="shared" si="86"/>
        <v>0</v>
      </c>
      <c r="Q801" s="167">
        <f t="shared" si="87"/>
        <v>0</v>
      </c>
      <c r="R801" s="168">
        <f t="shared" si="88"/>
        <v>0</v>
      </c>
      <c r="S801" s="168">
        <f t="shared" si="89"/>
        <v>0</v>
      </c>
      <c r="T801" s="169">
        <f t="shared" si="90"/>
        <v>0</v>
      </c>
      <c r="U801" s="170"/>
      <c r="V801" s="115"/>
    </row>
    <row r="802" spans="5:22" ht="15" customHeight="1">
      <c r="E802" s="110"/>
      <c r="F802" s="41"/>
      <c r="G802" s="42"/>
      <c r="H802" s="43"/>
      <c r="I802" s="43"/>
      <c r="J802" s="43"/>
      <c r="K802" s="43"/>
      <c r="L802" s="202"/>
      <c r="M802" s="186"/>
      <c r="N802" s="28" t="str">
        <f t="shared" si="84"/>
        <v xml:space="preserve"> </v>
      </c>
      <c r="O802" s="29" t="str">
        <f t="shared" si="85"/>
        <v xml:space="preserve"> </v>
      </c>
      <c r="P802" s="46">
        <f t="shared" si="86"/>
        <v>0</v>
      </c>
      <c r="Q802" s="167">
        <f t="shared" si="87"/>
        <v>0</v>
      </c>
      <c r="R802" s="168">
        <f t="shared" si="88"/>
        <v>0</v>
      </c>
      <c r="S802" s="168">
        <f t="shared" si="89"/>
        <v>0</v>
      </c>
      <c r="T802" s="169">
        <f t="shared" si="90"/>
        <v>0</v>
      </c>
      <c r="U802" s="170"/>
      <c r="V802" s="115"/>
    </row>
    <row r="803" spans="5:22" ht="15" customHeight="1">
      <c r="E803" s="110"/>
      <c r="F803" s="41"/>
      <c r="G803" s="42"/>
      <c r="H803" s="43"/>
      <c r="I803" s="43"/>
      <c r="J803" s="43"/>
      <c r="K803" s="43"/>
      <c r="L803" s="202"/>
      <c r="M803" s="186"/>
      <c r="N803" s="28" t="str">
        <f t="shared" si="84"/>
        <v xml:space="preserve"> </v>
      </c>
      <c r="O803" s="29" t="str">
        <f t="shared" si="85"/>
        <v xml:space="preserve"> </v>
      </c>
      <c r="P803" s="46">
        <f t="shared" si="86"/>
        <v>0</v>
      </c>
      <c r="Q803" s="167">
        <f t="shared" si="87"/>
        <v>0</v>
      </c>
      <c r="R803" s="168">
        <f t="shared" si="88"/>
        <v>0</v>
      </c>
      <c r="S803" s="168">
        <f t="shared" si="89"/>
        <v>0</v>
      </c>
      <c r="T803" s="169">
        <f t="shared" si="90"/>
        <v>0</v>
      </c>
      <c r="U803" s="170"/>
      <c r="V803" s="115"/>
    </row>
    <row r="804" spans="5:22" ht="15" customHeight="1">
      <c r="E804" s="110"/>
      <c r="F804" s="41"/>
      <c r="G804" s="42"/>
      <c r="H804" s="43"/>
      <c r="I804" s="43"/>
      <c r="J804" s="43"/>
      <c r="K804" s="43"/>
      <c r="L804" s="202"/>
      <c r="M804" s="186"/>
      <c r="N804" s="28" t="str">
        <f t="shared" si="84"/>
        <v xml:space="preserve"> </v>
      </c>
      <c r="O804" s="29" t="str">
        <f t="shared" si="85"/>
        <v xml:space="preserve"> </v>
      </c>
      <c r="P804" s="46">
        <f t="shared" si="86"/>
        <v>0</v>
      </c>
      <c r="Q804" s="167">
        <f t="shared" si="87"/>
        <v>0</v>
      </c>
      <c r="R804" s="168">
        <f t="shared" si="88"/>
        <v>0</v>
      </c>
      <c r="S804" s="168">
        <f t="shared" si="89"/>
        <v>0</v>
      </c>
      <c r="T804" s="169">
        <f t="shared" si="90"/>
        <v>0</v>
      </c>
      <c r="U804" s="170"/>
      <c r="V804" s="115"/>
    </row>
    <row r="805" spans="5:22" ht="15" customHeight="1">
      <c r="E805" s="110"/>
      <c r="F805" s="41"/>
      <c r="G805" s="42"/>
      <c r="H805" s="43"/>
      <c r="I805" s="43"/>
      <c r="J805" s="43"/>
      <c r="K805" s="43"/>
      <c r="L805" s="202"/>
      <c r="M805" s="186"/>
      <c r="N805" s="28" t="str">
        <f t="shared" si="84"/>
        <v xml:space="preserve"> </v>
      </c>
      <c r="O805" s="29" t="str">
        <f t="shared" si="85"/>
        <v xml:space="preserve"> </v>
      </c>
      <c r="P805" s="46">
        <f t="shared" si="86"/>
        <v>0</v>
      </c>
      <c r="Q805" s="167">
        <f t="shared" si="87"/>
        <v>0</v>
      </c>
      <c r="R805" s="168">
        <f t="shared" si="88"/>
        <v>0</v>
      </c>
      <c r="S805" s="168">
        <f t="shared" si="89"/>
        <v>0</v>
      </c>
      <c r="T805" s="169">
        <f t="shared" si="90"/>
        <v>0</v>
      </c>
      <c r="U805" s="170"/>
      <c r="V805" s="115"/>
    </row>
    <row r="806" spans="5:22" ht="15" customHeight="1">
      <c r="E806" s="110"/>
      <c r="F806" s="41"/>
      <c r="G806" s="42"/>
      <c r="H806" s="43"/>
      <c r="I806" s="43"/>
      <c r="J806" s="43"/>
      <c r="K806" s="43"/>
      <c r="L806" s="202"/>
      <c r="M806" s="186"/>
      <c r="N806" s="28" t="str">
        <f t="shared" si="84"/>
        <v xml:space="preserve"> </v>
      </c>
      <c r="O806" s="29" t="str">
        <f t="shared" si="85"/>
        <v xml:space="preserve"> </v>
      </c>
      <c r="P806" s="46">
        <f t="shared" si="86"/>
        <v>0</v>
      </c>
      <c r="Q806" s="167">
        <f t="shared" si="87"/>
        <v>0</v>
      </c>
      <c r="R806" s="168">
        <f t="shared" si="88"/>
        <v>0</v>
      </c>
      <c r="S806" s="168">
        <f t="shared" si="89"/>
        <v>0</v>
      </c>
      <c r="T806" s="169">
        <f t="shared" si="90"/>
        <v>0</v>
      </c>
      <c r="U806" s="170"/>
      <c r="V806" s="115"/>
    </row>
    <row r="807" spans="5:22" ht="15" customHeight="1">
      <c r="E807" s="110"/>
      <c r="F807" s="41"/>
      <c r="G807" s="42"/>
      <c r="H807" s="43"/>
      <c r="I807" s="43"/>
      <c r="J807" s="43"/>
      <c r="K807" s="43"/>
      <c r="L807" s="202"/>
      <c r="M807" s="186"/>
      <c r="N807" s="28" t="str">
        <f t="shared" si="84"/>
        <v xml:space="preserve"> </v>
      </c>
      <c r="O807" s="29" t="str">
        <f t="shared" si="85"/>
        <v xml:space="preserve"> </v>
      </c>
      <c r="P807" s="46">
        <f t="shared" si="86"/>
        <v>0</v>
      </c>
      <c r="Q807" s="167">
        <f t="shared" si="87"/>
        <v>0</v>
      </c>
      <c r="R807" s="168">
        <f t="shared" si="88"/>
        <v>0</v>
      </c>
      <c r="S807" s="168">
        <f t="shared" si="89"/>
        <v>0</v>
      </c>
      <c r="T807" s="169">
        <f t="shared" si="90"/>
        <v>0</v>
      </c>
      <c r="U807" s="170"/>
      <c r="V807" s="115"/>
    </row>
    <row r="808" spans="5:22" ht="15" customHeight="1">
      <c r="E808" s="110"/>
      <c r="F808" s="41"/>
      <c r="G808" s="42"/>
      <c r="H808" s="43"/>
      <c r="I808" s="43"/>
      <c r="J808" s="43"/>
      <c r="K808" s="43"/>
      <c r="L808" s="202"/>
      <c r="M808" s="186"/>
      <c r="N808" s="28" t="str">
        <f t="shared" si="84"/>
        <v xml:space="preserve"> </v>
      </c>
      <c r="O808" s="29" t="str">
        <f t="shared" si="85"/>
        <v xml:space="preserve"> </v>
      </c>
      <c r="P808" s="46">
        <f t="shared" si="86"/>
        <v>0</v>
      </c>
      <c r="Q808" s="167">
        <f t="shared" si="87"/>
        <v>0</v>
      </c>
      <c r="R808" s="168">
        <f t="shared" si="88"/>
        <v>0</v>
      </c>
      <c r="S808" s="168">
        <f t="shared" si="89"/>
        <v>0</v>
      </c>
      <c r="T808" s="169">
        <f t="shared" si="90"/>
        <v>0</v>
      </c>
      <c r="U808" s="170"/>
      <c r="V808" s="115"/>
    </row>
    <row r="809" spans="5:22" ht="15" customHeight="1">
      <c r="E809" s="110"/>
      <c r="F809" s="41"/>
      <c r="G809" s="42"/>
      <c r="H809" s="43"/>
      <c r="I809" s="43"/>
      <c r="J809" s="43"/>
      <c r="K809" s="43"/>
      <c r="L809" s="202"/>
      <c r="M809" s="186"/>
      <c r="N809" s="28" t="str">
        <f t="shared" si="84"/>
        <v xml:space="preserve"> </v>
      </c>
      <c r="O809" s="29" t="str">
        <f t="shared" si="85"/>
        <v xml:space="preserve"> </v>
      </c>
      <c r="P809" s="46">
        <f t="shared" si="86"/>
        <v>0</v>
      </c>
      <c r="Q809" s="167">
        <f t="shared" si="87"/>
        <v>0</v>
      </c>
      <c r="R809" s="168">
        <f t="shared" si="88"/>
        <v>0</v>
      </c>
      <c r="S809" s="168">
        <f t="shared" si="89"/>
        <v>0</v>
      </c>
      <c r="T809" s="169">
        <f t="shared" si="90"/>
        <v>0</v>
      </c>
      <c r="U809" s="170"/>
      <c r="V809" s="115"/>
    </row>
    <row r="810" spans="5:22" ht="15" customHeight="1">
      <c r="E810" s="110"/>
      <c r="F810" s="41"/>
      <c r="G810" s="42"/>
      <c r="H810" s="43"/>
      <c r="I810" s="43"/>
      <c r="J810" s="43"/>
      <c r="K810" s="43"/>
      <c r="L810" s="202"/>
      <c r="M810" s="186"/>
      <c r="N810" s="28" t="str">
        <f t="shared" si="84"/>
        <v xml:space="preserve"> </v>
      </c>
      <c r="O810" s="29" t="str">
        <f t="shared" si="85"/>
        <v xml:space="preserve"> </v>
      </c>
      <c r="P810" s="46">
        <f t="shared" si="86"/>
        <v>0</v>
      </c>
      <c r="Q810" s="167">
        <f t="shared" si="87"/>
        <v>0</v>
      </c>
      <c r="R810" s="168">
        <f t="shared" si="88"/>
        <v>0</v>
      </c>
      <c r="S810" s="168">
        <f t="shared" si="89"/>
        <v>0</v>
      </c>
      <c r="T810" s="169">
        <f t="shared" si="90"/>
        <v>0</v>
      </c>
      <c r="U810" s="170"/>
      <c r="V810" s="115"/>
    </row>
    <row r="811" spans="5:22" ht="15" customHeight="1">
      <c r="E811" s="110"/>
      <c r="F811" s="41"/>
      <c r="G811" s="42"/>
      <c r="H811" s="43"/>
      <c r="I811" s="43"/>
      <c r="J811" s="43"/>
      <c r="K811" s="43"/>
      <c r="L811" s="202"/>
      <c r="M811" s="186"/>
      <c r="N811" s="28" t="str">
        <f t="shared" si="84"/>
        <v xml:space="preserve"> </v>
      </c>
      <c r="O811" s="29" t="str">
        <f t="shared" si="85"/>
        <v xml:space="preserve"> </v>
      </c>
      <c r="P811" s="46">
        <f t="shared" si="86"/>
        <v>0</v>
      </c>
      <c r="Q811" s="167">
        <f t="shared" si="87"/>
        <v>0</v>
      </c>
      <c r="R811" s="168">
        <f t="shared" si="88"/>
        <v>0</v>
      </c>
      <c r="S811" s="168">
        <f t="shared" si="89"/>
        <v>0</v>
      </c>
      <c r="T811" s="169">
        <f t="shared" si="90"/>
        <v>0</v>
      </c>
      <c r="U811" s="170"/>
      <c r="V811" s="115"/>
    </row>
    <row r="812" spans="5:22" ht="15" customHeight="1">
      <c r="E812" s="110"/>
      <c r="F812" s="41"/>
      <c r="G812" s="42"/>
      <c r="H812" s="43"/>
      <c r="I812" s="43"/>
      <c r="J812" s="43"/>
      <c r="K812" s="43"/>
      <c r="L812" s="202"/>
      <c r="M812" s="186"/>
      <c r="N812" s="28" t="str">
        <f t="shared" si="84"/>
        <v xml:space="preserve"> </v>
      </c>
      <c r="O812" s="29" t="str">
        <f t="shared" si="85"/>
        <v xml:space="preserve"> </v>
      </c>
      <c r="P812" s="46">
        <f t="shared" si="86"/>
        <v>0</v>
      </c>
      <c r="Q812" s="167">
        <f t="shared" si="87"/>
        <v>0</v>
      </c>
      <c r="R812" s="168">
        <f t="shared" si="88"/>
        <v>0</v>
      </c>
      <c r="S812" s="168">
        <f t="shared" si="89"/>
        <v>0</v>
      </c>
      <c r="T812" s="169">
        <f t="shared" si="90"/>
        <v>0</v>
      </c>
      <c r="U812" s="170"/>
      <c r="V812" s="115"/>
    </row>
    <row r="813" spans="5:22" ht="15" customHeight="1">
      <c r="E813" s="110"/>
      <c r="F813" s="41"/>
      <c r="G813" s="42"/>
      <c r="H813" s="43"/>
      <c r="I813" s="43"/>
      <c r="J813" s="43"/>
      <c r="K813" s="43"/>
      <c r="L813" s="202"/>
      <c r="M813" s="186"/>
      <c r="N813" s="28" t="str">
        <f t="shared" si="84"/>
        <v xml:space="preserve"> </v>
      </c>
      <c r="O813" s="29" t="str">
        <f t="shared" si="85"/>
        <v xml:space="preserve"> </v>
      </c>
      <c r="P813" s="46">
        <f t="shared" si="86"/>
        <v>0</v>
      </c>
      <c r="Q813" s="167">
        <f t="shared" si="87"/>
        <v>0</v>
      </c>
      <c r="R813" s="168">
        <f t="shared" si="88"/>
        <v>0</v>
      </c>
      <c r="S813" s="168">
        <f t="shared" si="89"/>
        <v>0</v>
      </c>
      <c r="T813" s="169">
        <f t="shared" si="90"/>
        <v>0</v>
      </c>
      <c r="U813" s="170"/>
      <c r="V813" s="115"/>
    </row>
    <row r="814" spans="5:22" ht="15" customHeight="1">
      <c r="E814" s="110"/>
      <c r="F814" s="41"/>
      <c r="G814" s="42"/>
      <c r="H814" s="43"/>
      <c r="I814" s="43"/>
      <c r="J814" s="43"/>
      <c r="K814" s="43"/>
      <c r="L814" s="202"/>
      <c r="M814" s="186"/>
      <c r="N814" s="28" t="str">
        <f t="shared" si="84"/>
        <v xml:space="preserve"> </v>
      </c>
      <c r="O814" s="29" t="str">
        <f t="shared" si="85"/>
        <v xml:space="preserve"> </v>
      </c>
      <c r="P814" s="46">
        <f t="shared" si="86"/>
        <v>0</v>
      </c>
      <c r="Q814" s="167">
        <f t="shared" si="87"/>
        <v>0</v>
      </c>
      <c r="R814" s="168">
        <f t="shared" si="88"/>
        <v>0</v>
      </c>
      <c r="S814" s="168">
        <f t="shared" si="89"/>
        <v>0</v>
      </c>
      <c r="T814" s="169">
        <f t="shared" si="90"/>
        <v>0</v>
      </c>
      <c r="U814" s="170"/>
      <c r="V814" s="115"/>
    </row>
    <row r="815" spans="5:22" ht="15" customHeight="1">
      <c r="E815" s="110"/>
      <c r="F815" s="41"/>
      <c r="G815" s="42"/>
      <c r="H815" s="43"/>
      <c r="I815" s="43"/>
      <c r="J815" s="43"/>
      <c r="K815" s="43"/>
      <c r="L815" s="202"/>
      <c r="M815" s="186"/>
      <c r="N815" s="28" t="str">
        <f t="shared" si="84"/>
        <v xml:space="preserve"> </v>
      </c>
      <c r="O815" s="29" t="str">
        <f t="shared" si="85"/>
        <v xml:space="preserve"> </v>
      </c>
      <c r="P815" s="46">
        <f t="shared" si="86"/>
        <v>0</v>
      </c>
      <c r="Q815" s="167">
        <f t="shared" si="87"/>
        <v>0</v>
      </c>
      <c r="R815" s="168">
        <f t="shared" si="88"/>
        <v>0</v>
      </c>
      <c r="S815" s="168">
        <f t="shared" si="89"/>
        <v>0</v>
      </c>
      <c r="T815" s="169">
        <f t="shared" si="90"/>
        <v>0</v>
      </c>
      <c r="U815" s="170"/>
      <c r="V815" s="115"/>
    </row>
    <row r="816" spans="5:22" ht="15" customHeight="1">
      <c r="E816" s="110"/>
      <c r="F816" s="41"/>
      <c r="G816" s="42"/>
      <c r="H816" s="43"/>
      <c r="I816" s="43"/>
      <c r="J816" s="43"/>
      <c r="K816" s="43"/>
      <c r="L816" s="202"/>
      <c r="M816" s="186"/>
      <c r="N816" s="28" t="str">
        <f t="shared" si="84"/>
        <v xml:space="preserve"> </v>
      </c>
      <c r="O816" s="29" t="str">
        <f t="shared" si="85"/>
        <v xml:space="preserve"> </v>
      </c>
      <c r="P816" s="46">
        <f t="shared" si="86"/>
        <v>0</v>
      </c>
      <c r="Q816" s="167">
        <f t="shared" si="87"/>
        <v>0</v>
      </c>
      <c r="R816" s="168">
        <f t="shared" si="88"/>
        <v>0</v>
      </c>
      <c r="S816" s="168">
        <f t="shared" si="89"/>
        <v>0</v>
      </c>
      <c r="T816" s="169">
        <f t="shared" si="90"/>
        <v>0</v>
      </c>
      <c r="U816" s="170"/>
      <c r="V816" s="115"/>
    </row>
    <row r="817" spans="5:22" ht="15" customHeight="1">
      <c r="E817" s="110"/>
      <c r="F817" s="41"/>
      <c r="G817" s="42"/>
      <c r="H817" s="43"/>
      <c r="I817" s="43"/>
      <c r="J817" s="43"/>
      <c r="K817" s="43"/>
      <c r="L817" s="202"/>
      <c r="M817" s="186"/>
      <c r="N817" s="28" t="str">
        <f t="shared" si="84"/>
        <v xml:space="preserve"> </v>
      </c>
      <c r="O817" s="29" t="str">
        <f t="shared" si="85"/>
        <v xml:space="preserve"> </v>
      </c>
      <c r="P817" s="46">
        <f t="shared" si="86"/>
        <v>0</v>
      </c>
      <c r="Q817" s="167">
        <f t="shared" si="87"/>
        <v>0</v>
      </c>
      <c r="R817" s="168">
        <f t="shared" si="88"/>
        <v>0</v>
      </c>
      <c r="S817" s="168">
        <f t="shared" si="89"/>
        <v>0</v>
      </c>
      <c r="T817" s="169">
        <f t="shared" si="90"/>
        <v>0</v>
      </c>
      <c r="U817" s="170"/>
      <c r="V817" s="115"/>
    </row>
    <row r="818" spans="5:22" ht="15" customHeight="1">
      <c r="E818" s="110"/>
      <c r="F818" s="41"/>
      <c r="G818" s="42"/>
      <c r="H818" s="43"/>
      <c r="I818" s="43"/>
      <c r="J818" s="43"/>
      <c r="K818" s="43"/>
      <c r="L818" s="202"/>
      <c r="M818" s="186"/>
      <c r="N818" s="28" t="str">
        <f t="shared" si="84"/>
        <v xml:space="preserve"> </v>
      </c>
      <c r="O818" s="29" t="str">
        <f t="shared" si="85"/>
        <v xml:space="preserve"> </v>
      </c>
      <c r="P818" s="46">
        <f t="shared" si="86"/>
        <v>0</v>
      </c>
      <c r="Q818" s="167">
        <f t="shared" si="87"/>
        <v>0</v>
      </c>
      <c r="R818" s="168">
        <f t="shared" si="88"/>
        <v>0</v>
      </c>
      <c r="S818" s="168">
        <f t="shared" si="89"/>
        <v>0</v>
      </c>
      <c r="T818" s="169">
        <f t="shared" si="90"/>
        <v>0</v>
      </c>
      <c r="U818" s="170"/>
      <c r="V818" s="115"/>
    </row>
    <row r="819" spans="5:22" ht="15" customHeight="1">
      <c r="E819" s="110"/>
      <c r="F819" s="41"/>
      <c r="G819" s="42"/>
      <c r="H819" s="43"/>
      <c r="I819" s="43"/>
      <c r="J819" s="43"/>
      <c r="K819" s="43"/>
      <c r="L819" s="202"/>
      <c r="M819" s="186"/>
      <c r="N819" s="28" t="str">
        <f t="shared" si="84"/>
        <v xml:space="preserve"> </v>
      </c>
      <c r="O819" s="29" t="str">
        <f t="shared" si="85"/>
        <v xml:space="preserve"> </v>
      </c>
      <c r="P819" s="46">
        <f t="shared" si="86"/>
        <v>0</v>
      </c>
      <c r="Q819" s="167">
        <f t="shared" si="87"/>
        <v>0</v>
      </c>
      <c r="R819" s="168">
        <f t="shared" si="88"/>
        <v>0</v>
      </c>
      <c r="S819" s="168">
        <f t="shared" si="89"/>
        <v>0</v>
      </c>
      <c r="T819" s="169">
        <f t="shared" si="90"/>
        <v>0</v>
      </c>
      <c r="U819" s="170"/>
      <c r="V819" s="115"/>
    </row>
    <row r="820" spans="5:22" ht="15" customHeight="1">
      <c r="E820" s="110"/>
      <c r="F820" s="41"/>
      <c r="G820" s="42"/>
      <c r="H820" s="43"/>
      <c r="I820" s="43"/>
      <c r="J820" s="43"/>
      <c r="K820" s="43"/>
      <c r="L820" s="202"/>
      <c r="M820" s="186"/>
      <c r="N820" s="28" t="str">
        <f t="shared" si="84"/>
        <v xml:space="preserve"> </v>
      </c>
      <c r="O820" s="29" t="str">
        <f t="shared" si="85"/>
        <v xml:space="preserve"> </v>
      </c>
      <c r="P820" s="46">
        <f t="shared" si="86"/>
        <v>0</v>
      </c>
      <c r="Q820" s="167">
        <f t="shared" si="87"/>
        <v>0</v>
      </c>
      <c r="R820" s="168">
        <f t="shared" si="88"/>
        <v>0</v>
      </c>
      <c r="S820" s="168">
        <f t="shared" si="89"/>
        <v>0</v>
      </c>
      <c r="T820" s="169">
        <f t="shared" si="90"/>
        <v>0</v>
      </c>
      <c r="U820" s="170"/>
      <c r="V820" s="115"/>
    </row>
    <row r="821" spans="5:22" ht="15" customHeight="1">
      <c r="E821" s="110"/>
      <c r="F821" s="41"/>
      <c r="G821" s="42"/>
      <c r="H821" s="43"/>
      <c r="I821" s="43"/>
      <c r="J821" s="43"/>
      <c r="K821" s="43"/>
      <c r="L821" s="202"/>
      <c r="M821" s="186"/>
      <c r="N821" s="28" t="str">
        <f t="shared" si="84"/>
        <v xml:space="preserve"> </v>
      </c>
      <c r="O821" s="29" t="str">
        <f t="shared" si="85"/>
        <v xml:space="preserve"> </v>
      </c>
      <c r="P821" s="46">
        <f t="shared" si="86"/>
        <v>0</v>
      </c>
      <c r="Q821" s="167">
        <f t="shared" si="87"/>
        <v>0</v>
      </c>
      <c r="R821" s="168">
        <f t="shared" si="88"/>
        <v>0</v>
      </c>
      <c r="S821" s="168">
        <f t="shared" si="89"/>
        <v>0</v>
      </c>
      <c r="T821" s="169">
        <f t="shared" si="90"/>
        <v>0</v>
      </c>
      <c r="U821" s="170"/>
      <c r="V821" s="115"/>
    </row>
    <row r="822" spans="5:22" ht="15" customHeight="1">
      <c r="E822" s="110"/>
      <c r="F822" s="41"/>
      <c r="G822" s="42"/>
      <c r="H822" s="43"/>
      <c r="I822" s="43"/>
      <c r="J822" s="43"/>
      <c r="K822" s="43"/>
      <c r="L822" s="202"/>
      <c r="M822" s="186"/>
      <c r="N822" s="28" t="str">
        <f t="shared" si="84"/>
        <v xml:space="preserve"> </v>
      </c>
      <c r="O822" s="29" t="str">
        <f t="shared" si="85"/>
        <v xml:space="preserve"> </v>
      </c>
      <c r="P822" s="46">
        <f t="shared" si="86"/>
        <v>0</v>
      </c>
      <c r="Q822" s="167">
        <f t="shared" si="87"/>
        <v>0</v>
      </c>
      <c r="R822" s="168">
        <f t="shared" si="88"/>
        <v>0</v>
      </c>
      <c r="S822" s="168">
        <f t="shared" si="89"/>
        <v>0</v>
      </c>
      <c r="T822" s="169">
        <f t="shared" si="90"/>
        <v>0</v>
      </c>
      <c r="U822" s="170"/>
      <c r="V822" s="115"/>
    </row>
    <row r="823" spans="5:22" ht="15" customHeight="1">
      <c r="E823" s="110"/>
      <c r="F823" s="41"/>
      <c r="G823" s="42"/>
      <c r="H823" s="43"/>
      <c r="I823" s="43"/>
      <c r="J823" s="43"/>
      <c r="K823" s="43"/>
      <c r="L823" s="202"/>
      <c r="M823" s="186"/>
      <c r="N823" s="28" t="str">
        <f t="shared" si="84"/>
        <v xml:space="preserve"> </v>
      </c>
      <c r="O823" s="29" t="str">
        <f t="shared" si="85"/>
        <v xml:space="preserve"> </v>
      </c>
      <c r="P823" s="46">
        <f t="shared" si="86"/>
        <v>0</v>
      </c>
      <c r="Q823" s="167">
        <f t="shared" si="87"/>
        <v>0</v>
      </c>
      <c r="R823" s="168">
        <f t="shared" si="88"/>
        <v>0</v>
      </c>
      <c r="S823" s="168">
        <f t="shared" si="89"/>
        <v>0</v>
      </c>
      <c r="T823" s="169">
        <f t="shared" si="90"/>
        <v>0</v>
      </c>
      <c r="U823" s="170"/>
      <c r="V823" s="115"/>
    </row>
    <row r="824" spans="5:22" ht="15" customHeight="1">
      <c r="E824" s="110"/>
      <c r="F824" s="41"/>
      <c r="G824" s="42"/>
      <c r="H824" s="43"/>
      <c r="I824" s="43"/>
      <c r="J824" s="43"/>
      <c r="K824" s="43"/>
      <c r="L824" s="202"/>
      <c r="M824" s="186"/>
      <c r="N824" s="28" t="str">
        <f t="shared" si="84"/>
        <v xml:space="preserve"> </v>
      </c>
      <c r="O824" s="29" t="str">
        <f t="shared" si="85"/>
        <v xml:space="preserve"> </v>
      </c>
      <c r="P824" s="46">
        <f t="shared" si="86"/>
        <v>0</v>
      </c>
      <c r="Q824" s="167">
        <f t="shared" si="87"/>
        <v>0</v>
      </c>
      <c r="R824" s="168">
        <f t="shared" si="88"/>
        <v>0</v>
      </c>
      <c r="S824" s="168">
        <f t="shared" si="89"/>
        <v>0</v>
      </c>
      <c r="T824" s="169">
        <f t="shared" si="90"/>
        <v>0</v>
      </c>
      <c r="U824" s="170"/>
      <c r="V824" s="115"/>
    </row>
    <row r="825" spans="5:22" ht="15" customHeight="1">
      <c r="E825" s="110"/>
      <c r="F825" s="41"/>
      <c r="G825" s="42"/>
      <c r="H825" s="43"/>
      <c r="I825" s="43"/>
      <c r="J825" s="43"/>
      <c r="K825" s="43"/>
      <c r="L825" s="202"/>
      <c r="M825" s="186"/>
      <c r="N825" s="28" t="str">
        <f t="shared" si="84"/>
        <v xml:space="preserve"> </v>
      </c>
      <c r="O825" s="29" t="str">
        <f t="shared" si="85"/>
        <v xml:space="preserve"> </v>
      </c>
      <c r="P825" s="46">
        <f t="shared" si="86"/>
        <v>0</v>
      </c>
      <c r="Q825" s="167">
        <f t="shared" si="87"/>
        <v>0</v>
      </c>
      <c r="R825" s="168">
        <f t="shared" si="88"/>
        <v>0</v>
      </c>
      <c r="S825" s="168">
        <f t="shared" si="89"/>
        <v>0</v>
      </c>
      <c r="T825" s="169">
        <f t="shared" si="90"/>
        <v>0</v>
      </c>
      <c r="U825" s="170"/>
      <c r="V825" s="115"/>
    </row>
    <row r="826" spans="5:22" ht="15" customHeight="1">
      <c r="E826" s="110"/>
      <c r="F826" s="41"/>
      <c r="G826" s="42"/>
      <c r="H826" s="43"/>
      <c r="I826" s="43"/>
      <c r="J826" s="43"/>
      <c r="K826" s="43"/>
      <c r="L826" s="202"/>
      <c r="M826" s="186"/>
      <c r="N826" s="28" t="str">
        <f t="shared" si="84"/>
        <v xml:space="preserve"> </v>
      </c>
      <c r="O826" s="29" t="str">
        <f t="shared" si="85"/>
        <v xml:space="preserve"> </v>
      </c>
      <c r="P826" s="46">
        <f t="shared" si="86"/>
        <v>0</v>
      </c>
      <c r="Q826" s="167">
        <f t="shared" si="87"/>
        <v>0</v>
      </c>
      <c r="R826" s="168">
        <f t="shared" si="88"/>
        <v>0</v>
      </c>
      <c r="S826" s="168">
        <f t="shared" si="89"/>
        <v>0</v>
      </c>
      <c r="T826" s="169">
        <f t="shared" si="90"/>
        <v>0</v>
      </c>
      <c r="U826" s="170"/>
      <c r="V826" s="115"/>
    </row>
    <row r="827" spans="5:22" ht="15" customHeight="1">
      <c r="E827" s="110"/>
      <c r="F827" s="41"/>
      <c r="G827" s="42"/>
      <c r="H827" s="43"/>
      <c r="I827" s="43"/>
      <c r="J827" s="43"/>
      <c r="K827" s="43"/>
      <c r="L827" s="202"/>
      <c r="M827" s="186"/>
      <c r="N827" s="28" t="str">
        <f t="shared" si="84"/>
        <v xml:space="preserve"> </v>
      </c>
      <c r="O827" s="29" t="str">
        <f t="shared" si="85"/>
        <v xml:space="preserve"> </v>
      </c>
      <c r="P827" s="46">
        <f t="shared" si="86"/>
        <v>0</v>
      </c>
      <c r="Q827" s="167">
        <f t="shared" si="87"/>
        <v>0</v>
      </c>
      <c r="R827" s="168">
        <f t="shared" si="88"/>
        <v>0</v>
      </c>
      <c r="S827" s="168">
        <f t="shared" si="89"/>
        <v>0</v>
      </c>
      <c r="T827" s="169">
        <f t="shared" si="90"/>
        <v>0</v>
      </c>
      <c r="U827" s="170"/>
      <c r="V827" s="115"/>
    </row>
    <row r="828" spans="5:22" ht="15" customHeight="1">
      <c r="E828" s="110"/>
      <c r="F828" s="41"/>
      <c r="G828" s="42"/>
      <c r="H828" s="43"/>
      <c r="I828" s="43"/>
      <c r="J828" s="43"/>
      <c r="K828" s="43"/>
      <c r="L828" s="202"/>
      <c r="M828" s="186"/>
      <c r="N828" s="28" t="str">
        <f t="shared" si="84"/>
        <v xml:space="preserve"> </v>
      </c>
      <c r="O828" s="29" t="str">
        <f t="shared" si="85"/>
        <v xml:space="preserve"> </v>
      </c>
      <c r="P828" s="46">
        <f t="shared" si="86"/>
        <v>0</v>
      </c>
      <c r="Q828" s="167">
        <f t="shared" si="87"/>
        <v>0</v>
      </c>
      <c r="R828" s="168">
        <f t="shared" si="88"/>
        <v>0</v>
      </c>
      <c r="S828" s="168">
        <f t="shared" si="89"/>
        <v>0</v>
      </c>
      <c r="T828" s="169">
        <f t="shared" si="90"/>
        <v>0</v>
      </c>
      <c r="U828" s="170"/>
      <c r="V828" s="115"/>
    </row>
    <row r="829" spans="5:22" ht="15" customHeight="1">
      <c r="E829" s="110"/>
      <c r="F829" s="41"/>
      <c r="G829" s="42"/>
      <c r="H829" s="43"/>
      <c r="I829" s="43"/>
      <c r="J829" s="43"/>
      <c r="K829" s="43"/>
      <c r="L829" s="202"/>
      <c r="M829" s="186"/>
      <c r="N829" s="28" t="str">
        <f t="shared" si="84"/>
        <v xml:space="preserve"> </v>
      </c>
      <c r="O829" s="29" t="str">
        <f t="shared" si="85"/>
        <v xml:space="preserve"> </v>
      </c>
      <c r="P829" s="46">
        <f t="shared" si="86"/>
        <v>0</v>
      </c>
      <c r="Q829" s="167">
        <f t="shared" si="87"/>
        <v>0</v>
      </c>
      <c r="R829" s="168">
        <f t="shared" si="88"/>
        <v>0</v>
      </c>
      <c r="S829" s="168">
        <f t="shared" si="89"/>
        <v>0</v>
      </c>
      <c r="T829" s="169">
        <f t="shared" si="90"/>
        <v>0</v>
      </c>
      <c r="U829" s="170"/>
      <c r="V829" s="115"/>
    </row>
    <row r="830" spans="5:22" ht="15" customHeight="1">
      <c r="E830" s="110"/>
      <c r="F830" s="41"/>
      <c r="G830" s="42"/>
      <c r="H830" s="43"/>
      <c r="I830" s="43"/>
      <c r="J830" s="43"/>
      <c r="K830" s="43"/>
      <c r="L830" s="202"/>
      <c r="M830" s="186"/>
      <c r="N830" s="28" t="str">
        <f t="shared" si="84"/>
        <v xml:space="preserve"> </v>
      </c>
      <c r="O830" s="29" t="str">
        <f t="shared" si="85"/>
        <v xml:space="preserve"> </v>
      </c>
      <c r="P830" s="46">
        <f t="shared" si="86"/>
        <v>0</v>
      </c>
      <c r="Q830" s="167">
        <f t="shared" si="87"/>
        <v>0</v>
      </c>
      <c r="R830" s="168">
        <f t="shared" si="88"/>
        <v>0</v>
      </c>
      <c r="S830" s="168">
        <f t="shared" si="89"/>
        <v>0</v>
      </c>
      <c r="T830" s="169">
        <f t="shared" si="90"/>
        <v>0</v>
      </c>
      <c r="U830" s="170"/>
      <c r="V830" s="115"/>
    </row>
    <row r="831" spans="5:22" ht="15" customHeight="1">
      <c r="E831" s="110"/>
      <c r="F831" s="41"/>
      <c r="G831" s="42"/>
      <c r="H831" s="43"/>
      <c r="I831" s="43"/>
      <c r="J831" s="43"/>
      <c r="K831" s="43"/>
      <c r="L831" s="202"/>
      <c r="M831" s="186"/>
      <c r="N831" s="28" t="str">
        <f t="shared" si="84"/>
        <v xml:space="preserve"> </v>
      </c>
      <c r="O831" s="29" t="str">
        <f t="shared" si="85"/>
        <v xml:space="preserve"> </v>
      </c>
      <c r="P831" s="46">
        <f t="shared" si="86"/>
        <v>0</v>
      </c>
      <c r="Q831" s="167">
        <f t="shared" si="87"/>
        <v>0</v>
      </c>
      <c r="R831" s="168">
        <f t="shared" si="88"/>
        <v>0</v>
      </c>
      <c r="S831" s="168">
        <f t="shared" si="89"/>
        <v>0</v>
      </c>
      <c r="T831" s="169">
        <f t="shared" si="90"/>
        <v>0</v>
      </c>
      <c r="U831" s="170"/>
      <c r="V831" s="115"/>
    </row>
    <row r="832" spans="5:22" ht="15" customHeight="1">
      <c r="E832" s="110"/>
      <c r="F832" s="41"/>
      <c r="G832" s="42"/>
      <c r="H832" s="43"/>
      <c r="I832" s="43"/>
      <c r="J832" s="43"/>
      <c r="K832" s="43"/>
      <c r="L832" s="202"/>
      <c r="M832" s="186"/>
      <c r="N832" s="28" t="str">
        <f t="shared" si="84"/>
        <v xml:space="preserve"> </v>
      </c>
      <c r="O832" s="29" t="str">
        <f t="shared" si="85"/>
        <v xml:space="preserve"> </v>
      </c>
      <c r="P832" s="46">
        <f t="shared" si="86"/>
        <v>0</v>
      </c>
      <c r="Q832" s="167">
        <f t="shared" si="87"/>
        <v>0</v>
      </c>
      <c r="R832" s="168">
        <f t="shared" si="88"/>
        <v>0</v>
      </c>
      <c r="S832" s="168">
        <f t="shared" si="89"/>
        <v>0</v>
      </c>
      <c r="T832" s="169">
        <f t="shared" si="90"/>
        <v>0</v>
      </c>
      <c r="U832" s="170"/>
      <c r="V832" s="115"/>
    </row>
    <row r="833" spans="5:22" ht="15" customHeight="1">
      <c r="E833" s="110"/>
      <c r="F833" s="41"/>
      <c r="G833" s="42"/>
      <c r="H833" s="43"/>
      <c r="I833" s="43"/>
      <c r="J833" s="43"/>
      <c r="K833" s="43"/>
      <c r="L833" s="202"/>
      <c r="M833" s="186"/>
      <c r="N833" s="28" t="str">
        <f t="shared" si="84"/>
        <v xml:space="preserve"> </v>
      </c>
      <c r="O833" s="29" t="str">
        <f t="shared" si="85"/>
        <v xml:space="preserve"> </v>
      </c>
      <c r="P833" s="46">
        <f t="shared" si="86"/>
        <v>0</v>
      </c>
      <c r="Q833" s="167">
        <f t="shared" si="87"/>
        <v>0</v>
      </c>
      <c r="R833" s="168">
        <f t="shared" si="88"/>
        <v>0</v>
      </c>
      <c r="S833" s="168">
        <f t="shared" si="89"/>
        <v>0</v>
      </c>
      <c r="T833" s="169">
        <f t="shared" si="90"/>
        <v>0</v>
      </c>
      <c r="U833" s="170"/>
      <c r="V833" s="115"/>
    </row>
    <row r="834" spans="5:22" ht="15" customHeight="1">
      <c r="E834" s="110"/>
      <c r="F834" s="41"/>
      <c r="G834" s="42"/>
      <c r="H834" s="43"/>
      <c r="I834" s="43"/>
      <c r="J834" s="43"/>
      <c r="K834" s="43"/>
      <c r="L834" s="202"/>
      <c r="M834" s="186"/>
      <c r="N834" s="28" t="str">
        <f t="shared" si="84"/>
        <v xml:space="preserve"> </v>
      </c>
      <c r="O834" s="29" t="str">
        <f t="shared" si="85"/>
        <v xml:space="preserve"> </v>
      </c>
      <c r="P834" s="46">
        <f t="shared" si="86"/>
        <v>0</v>
      </c>
      <c r="Q834" s="167">
        <f t="shared" si="87"/>
        <v>0</v>
      </c>
      <c r="R834" s="168">
        <f t="shared" si="88"/>
        <v>0</v>
      </c>
      <c r="S834" s="168">
        <f t="shared" si="89"/>
        <v>0</v>
      </c>
      <c r="T834" s="169">
        <f t="shared" si="90"/>
        <v>0</v>
      </c>
      <c r="U834" s="170"/>
      <c r="V834" s="115"/>
    </row>
    <row r="835" spans="5:22" ht="15" customHeight="1">
      <c r="E835" s="110"/>
      <c r="F835" s="41"/>
      <c r="G835" s="42"/>
      <c r="H835" s="43"/>
      <c r="I835" s="43"/>
      <c r="J835" s="43"/>
      <c r="K835" s="43"/>
      <c r="L835" s="202"/>
      <c r="M835" s="186"/>
      <c r="N835" s="28" t="str">
        <f t="shared" si="84"/>
        <v xml:space="preserve"> </v>
      </c>
      <c r="O835" s="29" t="str">
        <f t="shared" si="85"/>
        <v xml:space="preserve"> </v>
      </c>
      <c r="P835" s="46">
        <f t="shared" si="86"/>
        <v>0</v>
      </c>
      <c r="Q835" s="167">
        <f t="shared" si="87"/>
        <v>0</v>
      </c>
      <c r="R835" s="168">
        <f t="shared" si="88"/>
        <v>0</v>
      </c>
      <c r="S835" s="168">
        <f t="shared" si="89"/>
        <v>0</v>
      </c>
      <c r="T835" s="169">
        <f t="shared" si="90"/>
        <v>0</v>
      </c>
      <c r="U835" s="170"/>
      <c r="V835" s="115"/>
    </row>
    <row r="836" spans="5:22" ht="15" customHeight="1">
      <c r="E836" s="110"/>
      <c r="F836" s="41"/>
      <c r="G836" s="42"/>
      <c r="H836" s="43"/>
      <c r="I836" s="43"/>
      <c r="J836" s="43"/>
      <c r="K836" s="43"/>
      <c r="L836" s="202"/>
      <c r="M836" s="186"/>
      <c r="N836" s="28" t="str">
        <f t="shared" ref="N836:N899" si="91">IF(G836=$A$3,(H836-$B$3)/2,IF(G836=$A$4,(H836-$B$4)/4,IF(G836=$A$5,(H836-$B$5)/2,IF(G836=$A$6,(H836-$B$6)/4,IF(G836=$A$7,(H836-$B$7)/2,IF(G836=$A$8,(H836-$B$8)/4,IF(G836=$A$9,(H836-$B$9)/2,IF(G836=$A$10,(H836-$B$10)/4,IF(G836=$A$11,(H836-$B$11)/2,IF(G836=$A$12,(H836-$B$12)/4,IF(G836=$A$13,(H836-$B$13)/2,IF(G836=$A$14,(H836-$B$14)/2,IF(G836=$A$15,(H836-$B$15)/4,IF(G836=$A$16,(H836-$B$16)/2,IF(G836=$A$17,(H836-$B$17)/4,IF(G836=$A$18,(H836-$B$18)/2,IF(G836=$A$19,(H836-$B$19)/4,IF(G836=$A$23,(H836-$B$23)/2,IF(G836=$A$24,(H836-$B$24)/4,IF(G836=$A$20,(H836-$B$20)/2,IF(G836=$A$21,(H836-$B$21)/4,IF(G836=$A$25,(H836-$B$25)/2,IF(G836=$A$26,(H836-$B$26)/4,IF(G836=$A$22,(H836-$B$22)/2," "))))))))))))))))))))))))</f>
        <v xml:space="preserve"> </v>
      </c>
      <c r="O836" s="29" t="str">
        <f t="shared" ref="O836:O899" si="92">IF(G836=$A$3,(I836-$C$3),IF(G836=$A$4,(I836-$C$4),IF(G836=$A$5,(I836-$C$5),IF(G836=$A$6,(I836-$C$6),IF(G836=$A$7,(I836-$C$7),IF(G836=$A$8,(I836-$C$8),IF(G836=$A$9,(I836-$C$9),IF(G836=$A$10,(I836-$C$10),IF(G836=$A$11,(I836-$C$11),IF(G836=$A$12,(I836-$C$12),IF(G836=$A$13,(I836-$C$13),IF(G836=$A$14,(I836-$C$14),IF(G836=$A$15,(I836-$C$15),IF(G836=$A$16,(I836-$C$16),IF(G836=$A$17,(I836-$C$17),IF(G836=$A$18,(I836-$C$18),IF(G836=$A$19,(I836-$C$19),IF(G836=$A$23,(I836-$C$23),IF(G836=$A$24,(I836-$C$24),IF(G836=$A$20,(I836-$C$20),IF(G836=$A$21,(I836-$C$21),IF(G836=$A$25,(I836-$C$25),IF(G836=$A$26,(I836-$C$26),IF(G836=$A$22,(I836-$C$22)," "))))))))))))))))))))))))</f>
        <v xml:space="preserve"> </v>
      </c>
      <c r="P836" s="46">
        <f t="shared" ref="P836:P899" si="93">IFERROR(IF(G836=$A$3,2,IF(G836=$A$4,4,IF(G836=$A$5,2,IF(G836=$A$6,4,IF(G836=$A$7,2,IF(G836=$A$8,4,IF(G836=$A$9,2,IF(G836=$A$10,4,IF(G836=$A$11,2,IF(G836=$A$12,4,IF(G836=$A$13,2,IF(G836=$A$14,2,IF(G836=$A$15,4,IF(G836=$A$16,2,IF(G836=$A$17,4,IF(G836=$A$18,2,IF(G836=$A$19,4,IF(G836=$A$20,2,IF(G836=$A$21,4,IF(G836=$A$23,2,IF(G836=$A$24,4,IF(G836=$A$25,2,IF(G836=$A$26,4,IF(G836=$A$22,2," "))))))))))))))))))))))))*J836,0)</f>
        <v>0</v>
      </c>
      <c r="Q836" s="167">
        <f t="shared" ref="Q836:Q899" si="94">L836</f>
        <v>0</v>
      </c>
      <c r="R836" s="168">
        <f t="shared" ref="R836:R899" si="95">IF(G836=$A$3,N836-$D$3,IF(G836=$A$4,N836-$D$4,IF(G836=$A$5,N836-$D$5,IF(G836=$A$6,N836-$D$6,IF(G836=$A$7,N836-$D$7,IF(G836=$A$8,N836-$D$8,IF(G836=$A$9,N836-$D$9,IF(G836=$A$10,N836-$D$10,IF(G836=$A$11,N836-$D$11,IF(G836=$A$12,N836-D845,IF(G836=$A$13,N836-$D$13,IF(G836=$A$14,N836-$D$14,IF(G836=$A$15,N836-$D$15,IF(G836=$A$16,N836-$D$16,IF(G836=$A$17,N836-$D$17,IF(G836=$A$20,N836-$D$20,IF(G836=$A$21,N836-$D$21,IF(G836=$A$18,N836-$D$18,IF(G836=$A$19,N836-$D$18,IF(G836=$A$23,N836-$D$23,IF(G836=$A$24,N836-$D$23,IF(G836=$A$25,N836-$D$25,IF(G836=$A$26,N836-$D$26,IF(G836=$A$22,N836-$D$22,0))))))))))))))))))))))))</f>
        <v>0</v>
      </c>
      <c r="S836" s="168">
        <f t="shared" ref="S836:S899" si="96">IF(G836=$A$3,O836-$D$3,IF(G836=$A$4,O836-$D$4,IF(G836=$A$5,O836-$D$5,IF(G836=$A$6,O836-$D$6,IF(G836=$A$7,O836-$D$7,IF(G836=$A$8,O836-$D$8,IF(G836=$A$9,O836-$D$9,IF(G836=$A$10,O836-$D$10,IF(G836=$A$11,O836-$D$11,IF(G836=$A$12,O836-$D$12,IF(G836=$A$13,O836-$D$13,IF(G836=$A$14,O836-$D$14,IF(G836=$A$15,O836-$D$15,IF(G836=$A$16,O836-$D$16,IF(G836=$A$17,O836-$D$17,IF(G836=$A$20,O836-$D$21,IF(G836=$A$21,O836-$D$21,IF(G836=$A$18,O836-$D$19,IF(G836=$A$19,O836-$D$19,IF(G836=$A$23,O836-$D$24,IF(G836=$A$24,O836-$D$24,IF(G836=$A$25,O836-$D$25,IF(G836=$A$26,O836-$D$26,IF(G836=$A$22,O836-$D$22,0))))))))))))))))))))))))</f>
        <v>0</v>
      </c>
      <c r="T836" s="169">
        <f t="shared" ref="T836:T899" si="97">P836</f>
        <v>0</v>
      </c>
      <c r="U836" s="170"/>
      <c r="V836" s="115"/>
    </row>
    <row r="837" spans="5:22" ht="15" customHeight="1">
      <c r="E837" s="110"/>
      <c r="F837" s="41"/>
      <c r="G837" s="42"/>
      <c r="H837" s="43"/>
      <c r="I837" s="43"/>
      <c r="J837" s="43"/>
      <c r="K837" s="43"/>
      <c r="L837" s="202"/>
      <c r="M837" s="186"/>
      <c r="N837" s="28" t="str">
        <f t="shared" si="91"/>
        <v xml:space="preserve"> </v>
      </c>
      <c r="O837" s="29" t="str">
        <f t="shared" si="92"/>
        <v xml:space="preserve"> </v>
      </c>
      <c r="P837" s="46">
        <f t="shared" si="93"/>
        <v>0</v>
      </c>
      <c r="Q837" s="167">
        <f t="shared" si="94"/>
        <v>0</v>
      </c>
      <c r="R837" s="168">
        <f t="shared" si="95"/>
        <v>0</v>
      </c>
      <c r="S837" s="168">
        <f t="shared" si="96"/>
        <v>0</v>
      </c>
      <c r="T837" s="169">
        <f t="shared" si="97"/>
        <v>0</v>
      </c>
      <c r="U837" s="170"/>
      <c r="V837" s="115"/>
    </row>
    <row r="838" spans="5:22" ht="15" customHeight="1">
      <c r="E838" s="110"/>
      <c r="F838" s="41"/>
      <c r="G838" s="42"/>
      <c r="H838" s="43"/>
      <c r="I838" s="43"/>
      <c r="J838" s="43"/>
      <c r="K838" s="43"/>
      <c r="L838" s="202"/>
      <c r="M838" s="186"/>
      <c r="N838" s="28" t="str">
        <f t="shared" si="91"/>
        <v xml:space="preserve"> </v>
      </c>
      <c r="O838" s="29" t="str">
        <f t="shared" si="92"/>
        <v xml:space="preserve"> </v>
      </c>
      <c r="P838" s="46">
        <f t="shared" si="93"/>
        <v>0</v>
      </c>
      <c r="Q838" s="167">
        <f t="shared" si="94"/>
        <v>0</v>
      </c>
      <c r="R838" s="168">
        <f t="shared" si="95"/>
        <v>0</v>
      </c>
      <c r="S838" s="168">
        <f t="shared" si="96"/>
        <v>0</v>
      </c>
      <c r="T838" s="169">
        <f t="shared" si="97"/>
        <v>0</v>
      </c>
      <c r="U838" s="170"/>
      <c r="V838" s="115"/>
    </row>
    <row r="839" spans="5:22" ht="15" customHeight="1">
      <c r="E839" s="110"/>
      <c r="F839" s="41"/>
      <c r="G839" s="42"/>
      <c r="H839" s="43"/>
      <c r="I839" s="43"/>
      <c r="J839" s="43"/>
      <c r="K839" s="43"/>
      <c r="L839" s="202"/>
      <c r="M839" s="186"/>
      <c r="N839" s="28" t="str">
        <f t="shared" si="91"/>
        <v xml:space="preserve"> </v>
      </c>
      <c r="O839" s="29" t="str">
        <f t="shared" si="92"/>
        <v xml:space="preserve"> </v>
      </c>
      <c r="P839" s="46">
        <f t="shared" si="93"/>
        <v>0</v>
      </c>
      <c r="Q839" s="167">
        <f t="shared" si="94"/>
        <v>0</v>
      </c>
      <c r="R839" s="168">
        <f t="shared" si="95"/>
        <v>0</v>
      </c>
      <c r="S839" s="168">
        <f t="shared" si="96"/>
        <v>0</v>
      </c>
      <c r="T839" s="169">
        <f t="shared" si="97"/>
        <v>0</v>
      </c>
      <c r="U839" s="170"/>
      <c r="V839" s="115"/>
    </row>
    <row r="840" spans="5:22" ht="15" customHeight="1">
      <c r="E840" s="110"/>
      <c r="F840" s="41"/>
      <c r="G840" s="42"/>
      <c r="H840" s="43"/>
      <c r="I840" s="43"/>
      <c r="J840" s="43"/>
      <c r="K840" s="43"/>
      <c r="L840" s="202"/>
      <c r="M840" s="186"/>
      <c r="N840" s="28" t="str">
        <f t="shared" si="91"/>
        <v xml:space="preserve"> </v>
      </c>
      <c r="O840" s="29" t="str">
        <f t="shared" si="92"/>
        <v xml:space="preserve"> </v>
      </c>
      <c r="P840" s="46">
        <f t="shared" si="93"/>
        <v>0</v>
      </c>
      <c r="Q840" s="167">
        <f t="shared" si="94"/>
        <v>0</v>
      </c>
      <c r="R840" s="168">
        <f t="shared" si="95"/>
        <v>0</v>
      </c>
      <c r="S840" s="168">
        <f t="shared" si="96"/>
        <v>0</v>
      </c>
      <c r="T840" s="169">
        <f t="shared" si="97"/>
        <v>0</v>
      </c>
      <c r="U840" s="170"/>
      <c r="V840" s="115"/>
    </row>
    <row r="841" spans="5:22" ht="15" customHeight="1">
      <c r="E841" s="110"/>
      <c r="F841" s="41"/>
      <c r="G841" s="42"/>
      <c r="H841" s="43"/>
      <c r="I841" s="43"/>
      <c r="J841" s="43"/>
      <c r="K841" s="43"/>
      <c r="L841" s="202"/>
      <c r="M841" s="186"/>
      <c r="N841" s="28" t="str">
        <f t="shared" si="91"/>
        <v xml:space="preserve"> </v>
      </c>
      <c r="O841" s="29" t="str">
        <f t="shared" si="92"/>
        <v xml:space="preserve"> </v>
      </c>
      <c r="P841" s="46">
        <f t="shared" si="93"/>
        <v>0</v>
      </c>
      <c r="Q841" s="167">
        <f t="shared" si="94"/>
        <v>0</v>
      </c>
      <c r="R841" s="168">
        <f t="shared" si="95"/>
        <v>0</v>
      </c>
      <c r="S841" s="168">
        <f t="shared" si="96"/>
        <v>0</v>
      </c>
      <c r="T841" s="169">
        <f t="shared" si="97"/>
        <v>0</v>
      </c>
      <c r="U841" s="170"/>
      <c r="V841" s="115"/>
    </row>
    <row r="842" spans="5:22" ht="15" customHeight="1">
      <c r="E842" s="110"/>
      <c r="F842" s="41"/>
      <c r="G842" s="42"/>
      <c r="H842" s="43"/>
      <c r="I842" s="43"/>
      <c r="J842" s="43"/>
      <c r="K842" s="43"/>
      <c r="L842" s="202"/>
      <c r="M842" s="186"/>
      <c r="N842" s="28" t="str">
        <f t="shared" si="91"/>
        <v xml:space="preserve"> </v>
      </c>
      <c r="O842" s="29" t="str">
        <f t="shared" si="92"/>
        <v xml:space="preserve"> </v>
      </c>
      <c r="P842" s="46">
        <f t="shared" si="93"/>
        <v>0</v>
      </c>
      <c r="Q842" s="167">
        <f t="shared" si="94"/>
        <v>0</v>
      </c>
      <c r="R842" s="168">
        <f t="shared" si="95"/>
        <v>0</v>
      </c>
      <c r="S842" s="168">
        <f t="shared" si="96"/>
        <v>0</v>
      </c>
      <c r="T842" s="169">
        <f t="shared" si="97"/>
        <v>0</v>
      </c>
      <c r="U842" s="170"/>
      <c r="V842" s="115"/>
    </row>
    <row r="843" spans="5:22" ht="15" customHeight="1">
      <c r="E843" s="110"/>
      <c r="F843" s="41"/>
      <c r="G843" s="42"/>
      <c r="H843" s="43"/>
      <c r="I843" s="43"/>
      <c r="J843" s="43"/>
      <c r="K843" s="43"/>
      <c r="L843" s="202"/>
      <c r="M843" s="186"/>
      <c r="N843" s="28" t="str">
        <f t="shared" si="91"/>
        <v xml:space="preserve"> </v>
      </c>
      <c r="O843" s="29" t="str">
        <f t="shared" si="92"/>
        <v xml:space="preserve"> </v>
      </c>
      <c r="P843" s="46">
        <f t="shared" si="93"/>
        <v>0</v>
      </c>
      <c r="Q843" s="167">
        <f t="shared" si="94"/>
        <v>0</v>
      </c>
      <c r="R843" s="168">
        <f t="shared" si="95"/>
        <v>0</v>
      </c>
      <c r="S843" s="168">
        <f t="shared" si="96"/>
        <v>0</v>
      </c>
      <c r="T843" s="169">
        <f t="shared" si="97"/>
        <v>0</v>
      </c>
      <c r="U843" s="170"/>
      <c r="V843" s="115"/>
    </row>
    <row r="844" spans="5:22" ht="15" customHeight="1">
      <c r="E844" s="110"/>
      <c r="F844" s="41"/>
      <c r="G844" s="42"/>
      <c r="H844" s="43"/>
      <c r="I844" s="43"/>
      <c r="J844" s="43"/>
      <c r="K844" s="43"/>
      <c r="L844" s="202"/>
      <c r="M844" s="186"/>
      <c r="N844" s="28" t="str">
        <f t="shared" si="91"/>
        <v xml:space="preserve"> </v>
      </c>
      <c r="O844" s="29" t="str">
        <f t="shared" si="92"/>
        <v xml:space="preserve"> </v>
      </c>
      <c r="P844" s="46">
        <f t="shared" si="93"/>
        <v>0</v>
      </c>
      <c r="Q844" s="167">
        <f t="shared" si="94"/>
        <v>0</v>
      </c>
      <c r="R844" s="168">
        <f t="shared" si="95"/>
        <v>0</v>
      </c>
      <c r="S844" s="168">
        <f t="shared" si="96"/>
        <v>0</v>
      </c>
      <c r="T844" s="169">
        <f t="shared" si="97"/>
        <v>0</v>
      </c>
      <c r="U844" s="170"/>
      <c r="V844" s="115"/>
    </row>
    <row r="845" spans="5:22" ht="15" customHeight="1">
      <c r="E845" s="110"/>
      <c r="F845" s="41"/>
      <c r="G845" s="42"/>
      <c r="H845" s="43"/>
      <c r="I845" s="43"/>
      <c r="J845" s="43"/>
      <c r="K845" s="43"/>
      <c r="L845" s="202"/>
      <c r="M845" s="186"/>
      <c r="N845" s="28" t="str">
        <f t="shared" si="91"/>
        <v xml:space="preserve"> </v>
      </c>
      <c r="O845" s="29" t="str">
        <f t="shared" si="92"/>
        <v xml:space="preserve"> </v>
      </c>
      <c r="P845" s="46">
        <f t="shared" si="93"/>
        <v>0</v>
      </c>
      <c r="Q845" s="167">
        <f t="shared" si="94"/>
        <v>0</v>
      </c>
      <c r="R845" s="168">
        <f t="shared" si="95"/>
        <v>0</v>
      </c>
      <c r="S845" s="168">
        <f t="shared" si="96"/>
        <v>0</v>
      </c>
      <c r="T845" s="169">
        <f t="shared" si="97"/>
        <v>0</v>
      </c>
      <c r="U845" s="170"/>
      <c r="V845" s="115"/>
    </row>
    <row r="846" spans="5:22" ht="15" customHeight="1">
      <c r="E846" s="110"/>
      <c r="F846" s="41"/>
      <c r="G846" s="42"/>
      <c r="H846" s="43"/>
      <c r="I846" s="43"/>
      <c r="J846" s="43"/>
      <c r="K846" s="43"/>
      <c r="L846" s="202"/>
      <c r="M846" s="186"/>
      <c r="N846" s="28" t="str">
        <f t="shared" si="91"/>
        <v xml:space="preserve"> </v>
      </c>
      <c r="O846" s="29" t="str">
        <f t="shared" si="92"/>
        <v xml:space="preserve"> </v>
      </c>
      <c r="P846" s="46">
        <f t="shared" si="93"/>
        <v>0</v>
      </c>
      <c r="Q846" s="167">
        <f t="shared" si="94"/>
        <v>0</v>
      </c>
      <c r="R846" s="168">
        <f t="shared" si="95"/>
        <v>0</v>
      </c>
      <c r="S846" s="168">
        <f t="shared" si="96"/>
        <v>0</v>
      </c>
      <c r="T846" s="169">
        <f t="shared" si="97"/>
        <v>0</v>
      </c>
      <c r="U846" s="170"/>
      <c r="V846" s="115"/>
    </row>
    <row r="847" spans="5:22" ht="15" customHeight="1">
      <c r="E847" s="110"/>
      <c r="F847" s="41"/>
      <c r="G847" s="42"/>
      <c r="H847" s="43"/>
      <c r="I847" s="43"/>
      <c r="J847" s="43"/>
      <c r="K847" s="43"/>
      <c r="L847" s="202"/>
      <c r="M847" s="186"/>
      <c r="N847" s="28" t="str">
        <f t="shared" si="91"/>
        <v xml:space="preserve"> </v>
      </c>
      <c r="O847" s="29" t="str">
        <f t="shared" si="92"/>
        <v xml:space="preserve"> </v>
      </c>
      <c r="P847" s="46">
        <f t="shared" si="93"/>
        <v>0</v>
      </c>
      <c r="Q847" s="167">
        <f t="shared" si="94"/>
        <v>0</v>
      </c>
      <c r="R847" s="168">
        <f t="shared" si="95"/>
        <v>0</v>
      </c>
      <c r="S847" s="168">
        <f t="shared" si="96"/>
        <v>0</v>
      </c>
      <c r="T847" s="169">
        <f t="shared" si="97"/>
        <v>0</v>
      </c>
      <c r="U847" s="170"/>
      <c r="V847" s="115"/>
    </row>
    <row r="848" spans="5:22" ht="15" customHeight="1">
      <c r="E848" s="110"/>
      <c r="F848" s="41"/>
      <c r="G848" s="42"/>
      <c r="H848" s="43"/>
      <c r="I848" s="43"/>
      <c r="J848" s="43"/>
      <c r="K848" s="43"/>
      <c r="L848" s="202"/>
      <c r="M848" s="186"/>
      <c r="N848" s="28" t="str">
        <f t="shared" si="91"/>
        <v xml:space="preserve"> </v>
      </c>
      <c r="O848" s="29" t="str">
        <f t="shared" si="92"/>
        <v xml:space="preserve"> </v>
      </c>
      <c r="P848" s="46">
        <f t="shared" si="93"/>
        <v>0</v>
      </c>
      <c r="Q848" s="167">
        <f t="shared" si="94"/>
        <v>0</v>
      </c>
      <c r="R848" s="168">
        <f t="shared" si="95"/>
        <v>0</v>
      </c>
      <c r="S848" s="168">
        <f t="shared" si="96"/>
        <v>0</v>
      </c>
      <c r="T848" s="169">
        <f t="shared" si="97"/>
        <v>0</v>
      </c>
      <c r="U848" s="170"/>
      <c r="V848" s="115"/>
    </row>
    <row r="849" spans="5:22" ht="15" customHeight="1">
      <c r="E849" s="110"/>
      <c r="F849" s="41"/>
      <c r="G849" s="42"/>
      <c r="H849" s="43"/>
      <c r="I849" s="43"/>
      <c r="J849" s="43"/>
      <c r="K849" s="43"/>
      <c r="L849" s="202"/>
      <c r="M849" s="186"/>
      <c r="N849" s="28" t="str">
        <f t="shared" si="91"/>
        <v xml:space="preserve"> </v>
      </c>
      <c r="O849" s="29" t="str">
        <f t="shared" si="92"/>
        <v xml:space="preserve"> </v>
      </c>
      <c r="P849" s="46">
        <f t="shared" si="93"/>
        <v>0</v>
      </c>
      <c r="Q849" s="167">
        <f t="shared" si="94"/>
        <v>0</v>
      </c>
      <c r="R849" s="168">
        <f t="shared" si="95"/>
        <v>0</v>
      </c>
      <c r="S849" s="168">
        <f t="shared" si="96"/>
        <v>0</v>
      </c>
      <c r="T849" s="169">
        <f t="shared" si="97"/>
        <v>0</v>
      </c>
      <c r="U849" s="170"/>
      <c r="V849" s="115"/>
    </row>
    <row r="850" spans="5:22" ht="15" customHeight="1">
      <c r="E850" s="110"/>
      <c r="F850" s="41"/>
      <c r="G850" s="42"/>
      <c r="H850" s="43"/>
      <c r="I850" s="43"/>
      <c r="J850" s="43"/>
      <c r="K850" s="43"/>
      <c r="L850" s="202"/>
      <c r="M850" s="186"/>
      <c r="N850" s="28" t="str">
        <f t="shared" si="91"/>
        <v xml:space="preserve"> </v>
      </c>
      <c r="O850" s="29" t="str">
        <f t="shared" si="92"/>
        <v xml:space="preserve"> </v>
      </c>
      <c r="P850" s="46">
        <f t="shared" si="93"/>
        <v>0</v>
      </c>
      <c r="Q850" s="167">
        <f t="shared" si="94"/>
        <v>0</v>
      </c>
      <c r="R850" s="168">
        <f t="shared" si="95"/>
        <v>0</v>
      </c>
      <c r="S850" s="168">
        <f t="shared" si="96"/>
        <v>0</v>
      </c>
      <c r="T850" s="169">
        <f t="shared" si="97"/>
        <v>0</v>
      </c>
      <c r="U850" s="170"/>
      <c r="V850" s="115"/>
    </row>
    <row r="851" spans="5:22" ht="15" customHeight="1">
      <c r="E851" s="110"/>
      <c r="F851" s="41"/>
      <c r="G851" s="42"/>
      <c r="H851" s="43"/>
      <c r="I851" s="43"/>
      <c r="J851" s="43"/>
      <c r="K851" s="43"/>
      <c r="L851" s="202"/>
      <c r="M851" s="186"/>
      <c r="N851" s="28" t="str">
        <f t="shared" si="91"/>
        <v xml:space="preserve"> </v>
      </c>
      <c r="O851" s="29" t="str">
        <f t="shared" si="92"/>
        <v xml:space="preserve"> </v>
      </c>
      <c r="P851" s="46">
        <f t="shared" si="93"/>
        <v>0</v>
      </c>
      <c r="Q851" s="167">
        <f t="shared" si="94"/>
        <v>0</v>
      </c>
      <c r="R851" s="168">
        <f t="shared" si="95"/>
        <v>0</v>
      </c>
      <c r="S851" s="168">
        <f t="shared" si="96"/>
        <v>0</v>
      </c>
      <c r="T851" s="169">
        <f t="shared" si="97"/>
        <v>0</v>
      </c>
      <c r="U851" s="170"/>
      <c r="V851" s="115"/>
    </row>
    <row r="852" spans="5:22" ht="15" customHeight="1">
      <c r="E852" s="110"/>
      <c r="F852" s="41"/>
      <c r="G852" s="42"/>
      <c r="H852" s="43"/>
      <c r="I852" s="43"/>
      <c r="J852" s="43"/>
      <c r="K852" s="43"/>
      <c r="L852" s="202"/>
      <c r="M852" s="186"/>
      <c r="N852" s="28" t="str">
        <f t="shared" si="91"/>
        <v xml:space="preserve"> </v>
      </c>
      <c r="O852" s="29" t="str">
        <f t="shared" si="92"/>
        <v xml:space="preserve"> </v>
      </c>
      <c r="P852" s="46">
        <f t="shared" si="93"/>
        <v>0</v>
      </c>
      <c r="Q852" s="167">
        <f t="shared" si="94"/>
        <v>0</v>
      </c>
      <c r="R852" s="168">
        <f t="shared" si="95"/>
        <v>0</v>
      </c>
      <c r="S852" s="168">
        <f t="shared" si="96"/>
        <v>0</v>
      </c>
      <c r="T852" s="169">
        <f t="shared" si="97"/>
        <v>0</v>
      </c>
      <c r="U852" s="170"/>
      <c r="V852" s="115"/>
    </row>
    <row r="853" spans="5:22" ht="15" customHeight="1">
      <c r="E853" s="110"/>
      <c r="F853" s="41"/>
      <c r="G853" s="42"/>
      <c r="H853" s="43"/>
      <c r="I853" s="43"/>
      <c r="J853" s="43"/>
      <c r="K853" s="43"/>
      <c r="L853" s="202"/>
      <c r="M853" s="186"/>
      <c r="N853" s="28" t="str">
        <f t="shared" si="91"/>
        <v xml:space="preserve"> </v>
      </c>
      <c r="O853" s="29" t="str">
        <f t="shared" si="92"/>
        <v xml:space="preserve"> </v>
      </c>
      <c r="P853" s="46">
        <f t="shared" si="93"/>
        <v>0</v>
      </c>
      <c r="Q853" s="167">
        <f t="shared" si="94"/>
        <v>0</v>
      </c>
      <c r="R853" s="168">
        <f t="shared" si="95"/>
        <v>0</v>
      </c>
      <c r="S853" s="168">
        <f t="shared" si="96"/>
        <v>0</v>
      </c>
      <c r="T853" s="169">
        <f t="shared" si="97"/>
        <v>0</v>
      </c>
      <c r="U853" s="170"/>
      <c r="V853" s="115"/>
    </row>
    <row r="854" spans="5:22" ht="15" customHeight="1">
      <c r="E854" s="110"/>
      <c r="F854" s="41"/>
      <c r="G854" s="42"/>
      <c r="H854" s="43"/>
      <c r="I854" s="43"/>
      <c r="J854" s="43"/>
      <c r="K854" s="43"/>
      <c r="L854" s="202"/>
      <c r="M854" s="186"/>
      <c r="N854" s="28" t="str">
        <f t="shared" si="91"/>
        <v xml:space="preserve"> </v>
      </c>
      <c r="O854" s="29" t="str">
        <f t="shared" si="92"/>
        <v xml:space="preserve"> </v>
      </c>
      <c r="P854" s="46">
        <f t="shared" si="93"/>
        <v>0</v>
      </c>
      <c r="Q854" s="167">
        <f t="shared" si="94"/>
        <v>0</v>
      </c>
      <c r="R854" s="168">
        <f t="shared" si="95"/>
        <v>0</v>
      </c>
      <c r="S854" s="168">
        <f t="shared" si="96"/>
        <v>0</v>
      </c>
      <c r="T854" s="169">
        <f t="shared" si="97"/>
        <v>0</v>
      </c>
      <c r="U854" s="170"/>
      <c r="V854" s="115"/>
    </row>
    <row r="855" spans="5:22" ht="15" customHeight="1">
      <c r="E855" s="110"/>
      <c r="F855" s="41"/>
      <c r="G855" s="42"/>
      <c r="H855" s="43"/>
      <c r="I855" s="43"/>
      <c r="J855" s="43"/>
      <c r="K855" s="43"/>
      <c r="L855" s="202"/>
      <c r="M855" s="186"/>
      <c r="N855" s="28" t="str">
        <f t="shared" si="91"/>
        <v xml:space="preserve"> </v>
      </c>
      <c r="O855" s="29" t="str">
        <f t="shared" si="92"/>
        <v xml:space="preserve"> </v>
      </c>
      <c r="P855" s="46">
        <f t="shared" si="93"/>
        <v>0</v>
      </c>
      <c r="Q855" s="167">
        <f t="shared" si="94"/>
        <v>0</v>
      </c>
      <c r="R855" s="168">
        <f t="shared" si="95"/>
        <v>0</v>
      </c>
      <c r="S855" s="168">
        <f t="shared" si="96"/>
        <v>0</v>
      </c>
      <c r="T855" s="169">
        <f t="shared" si="97"/>
        <v>0</v>
      </c>
      <c r="U855" s="170"/>
      <c r="V855" s="115"/>
    </row>
    <row r="856" spans="5:22" ht="15" customHeight="1">
      <c r="E856" s="110"/>
      <c r="F856" s="41"/>
      <c r="G856" s="42"/>
      <c r="H856" s="43"/>
      <c r="I856" s="43"/>
      <c r="J856" s="43"/>
      <c r="K856" s="43"/>
      <c r="L856" s="202"/>
      <c r="M856" s="186"/>
      <c r="N856" s="28" t="str">
        <f t="shared" si="91"/>
        <v xml:space="preserve"> </v>
      </c>
      <c r="O856" s="29" t="str">
        <f t="shared" si="92"/>
        <v xml:space="preserve"> </v>
      </c>
      <c r="P856" s="46">
        <f t="shared" si="93"/>
        <v>0</v>
      </c>
      <c r="Q856" s="167">
        <f t="shared" si="94"/>
        <v>0</v>
      </c>
      <c r="R856" s="168">
        <f t="shared" si="95"/>
        <v>0</v>
      </c>
      <c r="S856" s="168">
        <f t="shared" si="96"/>
        <v>0</v>
      </c>
      <c r="T856" s="169">
        <f t="shared" si="97"/>
        <v>0</v>
      </c>
      <c r="U856" s="170"/>
      <c r="V856" s="115"/>
    </row>
    <row r="857" spans="5:22" ht="15" customHeight="1">
      <c r="E857" s="110"/>
      <c r="F857" s="41"/>
      <c r="G857" s="42"/>
      <c r="H857" s="43"/>
      <c r="I857" s="43"/>
      <c r="J857" s="43"/>
      <c r="K857" s="43"/>
      <c r="L857" s="202"/>
      <c r="M857" s="186"/>
      <c r="N857" s="28" t="str">
        <f t="shared" si="91"/>
        <v xml:space="preserve"> </v>
      </c>
      <c r="O857" s="29" t="str">
        <f t="shared" si="92"/>
        <v xml:space="preserve"> </v>
      </c>
      <c r="P857" s="46">
        <f t="shared" si="93"/>
        <v>0</v>
      </c>
      <c r="Q857" s="167">
        <f t="shared" si="94"/>
        <v>0</v>
      </c>
      <c r="R857" s="168">
        <f t="shared" si="95"/>
        <v>0</v>
      </c>
      <c r="S857" s="168">
        <f t="shared" si="96"/>
        <v>0</v>
      </c>
      <c r="T857" s="169">
        <f t="shared" si="97"/>
        <v>0</v>
      </c>
      <c r="U857" s="170"/>
      <c r="V857" s="115"/>
    </row>
    <row r="858" spans="5:22" ht="15" customHeight="1">
      <c r="E858" s="110"/>
      <c r="F858" s="41"/>
      <c r="G858" s="42"/>
      <c r="H858" s="43"/>
      <c r="I858" s="43"/>
      <c r="J858" s="43"/>
      <c r="K858" s="43"/>
      <c r="L858" s="202"/>
      <c r="M858" s="186"/>
      <c r="N858" s="28" t="str">
        <f t="shared" si="91"/>
        <v xml:space="preserve"> </v>
      </c>
      <c r="O858" s="29" t="str">
        <f t="shared" si="92"/>
        <v xml:space="preserve"> </v>
      </c>
      <c r="P858" s="46">
        <f t="shared" si="93"/>
        <v>0</v>
      </c>
      <c r="Q858" s="167">
        <f t="shared" si="94"/>
        <v>0</v>
      </c>
      <c r="R858" s="168">
        <f t="shared" si="95"/>
        <v>0</v>
      </c>
      <c r="S858" s="168">
        <f t="shared" si="96"/>
        <v>0</v>
      </c>
      <c r="T858" s="169">
        <f t="shared" si="97"/>
        <v>0</v>
      </c>
      <c r="U858" s="170"/>
      <c r="V858" s="115"/>
    </row>
    <row r="859" spans="5:22" ht="15" customHeight="1">
      <c r="E859" s="110"/>
      <c r="F859" s="41"/>
      <c r="G859" s="42"/>
      <c r="H859" s="43"/>
      <c r="I859" s="43"/>
      <c r="J859" s="43"/>
      <c r="K859" s="43"/>
      <c r="L859" s="202"/>
      <c r="M859" s="186"/>
      <c r="N859" s="28" t="str">
        <f t="shared" si="91"/>
        <v xml:space="preserve"> </v>
      </c>
      <c r="O859" s="29" t="str">
        <f t="shared" si="92"/>
        <v xml:space="preserve"> </v>
      </c>
      <c r="P859" s="46">
        <f t="shared" si="93"/>
        <v>0</v>
      </c>
      <c r="Q859" s="167">
        <f t="shared" si="94"/>
        <v>0</v>
      </c>
      <c r="R859" s="168">
        <f t="shared" si="95"/>
        <v>0</v>
      </c>
      <c r="S859" s="168">
        <f t="shared" si="96"/>
        <v>0</v>
      </c>
      <c r="T859" s="169">
        <f t="shared" si="97"/>
        <v>0</v>
      </c>
      <c r="U859" s="170"/>
      <c r="V859" s="115"/>
    </row>
    <row r="860" spans="5:22" ht="15" customHeight="1">
      <c r="E860" s="110"/>
      <c r="F860" s="41"/>
      <c r="G860" s="42"/>
      <c r="H860" s="43"/>
      <c r="I860" s="43"/>
      <c r="J860" s="43"/>
      <c r="K860" s="43"/>
      <c r="L860" s="202"/>
      <c r="M860" s="186"/>
      <c r="N860" s="28" t="str">
        <f t="shared" si="91"/>
        <v xml:space="preserve"> </v>
      </c>
      <c r="O860" s="29" t="str">
        <f t="shared" si="92"/>
        <v xml:space="preserve"> </v>
      </c>
      <c r="P860" s="46">
        <f t="shared" si="93"/>
        <v>0</v>
      </c>
      <c r="Q860" s="167">
        <f t="shared" si="94"/>
        <v>0</v>
      </c>
      <c r="R860" s="168">
        <f t="shared" si="95"/>
        <v>0</v>
      </c>
      <c r="S860" s="168">
        <f t="shared" si="96"/>
        <v>0</v>
      </c>
      <c r="T860" s="169">
        <f t="shared" si="97"/>
        <v>0</v>
      </c>
      <c r="U860" s="170"/>
      <c r="V860" s="115"/>
    </row>
    <row r="861" spans="5:22" ht="15" customHeight="1">
      <c r="E861" s="110"/>
      <c r="F861" s="41"/>
      <c r="G861" s="42"/>
      <c r="H861" s="43"/>
      <c r="I861" s="43"/>
      <c r="J861" s="43"/>
      <c r="K861" s="43"/>
      <c r="L861" s="202"/>
      <c r="M861" s="186"/>
      <c r="N861" s="28" t="str">
        <f t="shared" si="91"/>
        <v xml:space="preserve"> </v>
      </c>
      <c r="O861" s="29" t="str">
        <f t="shared" si="92"/>
        <v xml:space="preserve"> </v>
      </c>
      <c r="P861" s="46">
        <f t="shared" si="93"/>
        <v>0</v>
      </c>
      <c r="Q861" s="167">
        <f t="shared" si="94"/>
        <v>0</v>
      </c>
      <c r="R861" s="168">
        <f t="shared" si="95"/>
        <v>0</v>
      </c>
      <c r="S861" s="168">
        <f t="shared" si="96"/>
        <v>0</v>
      </c>
      <c r="T861" s="169">
        <f t="shared" si="97"/>
        <v>0</v>
      </c>
      <c r="U861" s="170"/>
      <c r="V861" s="115"/>
    </row>
    <row r="862" spans="5:22" ht="15" customHeight="1">
      <c r="E862" s="110"/>
      <c r="F862" s="41"/>
      <c r="G862" s="42"/>
      <c r="H862" s="43"/>
      <c r="I862" s="43"/>
      <c r="J862" s="43"/>
      <c r="K862" s="43"/>
      <c r="L862" s="202"/>
      <c r="M862" s="186"/>
      <c r="N862" s="28" t="str">
        <f t="shared" si="91"/>
        <v xml:space="preserve"> </v>
      </c>
      <c r="O862" s="29" t="str">
        <f t="shared" si="92"/>
        <v xml:space="preserve"> </v>
      </c>
      <c r="P862" s="46">
        <f t="shared" si="93"/>
        <v>0</v>
      </c>
      <c r="Q862" s="167">
        <f t="shared" si="94"/>
        <v>0</v>
      </c>
      <c r="R862" s="168">
        <f t="shared" si="95"/>
        <v>0</v>
      </c>
      <c r="S862" s="168">
        <f t="shared" si="96"/>
        <v>0</v>
      </c>
      <c r="T862" s="169">
        <f t="shared" si="97"/>
        <v>0</v>
      </c>
      <c r="U862" s="170"/>
      <c r="V862" s="115"/>
    </row>
    <row r="863" spans="5:22" ht="15" customHeight="1">
      <c r="E863" s="110"/>
      <c r="F863" s="41"/>
      <c r="G863" s="42"/>
      <c r="H863" s="43"/>
      <c r="I863" s="43"/>
      <c r="J863" s="43"/>
      <c r="K863" s="43"/>
      <c r="L863" s="202"/>
      <c r="M863" s="186"/>
      <c r="N863" s="28" t="str">
        <f t="shared" si="91"/>
        <v xml:space="preserve"> </v>
      </c>
      <c r="O863" s="29" t="str">
        <f t="shared" si="92"/>
        <v xml:space="preserve"> </v>
      </c>
      <c r="P863" s="46">
        <f t="shared" si="93"/>
        <v>0</v>
      </c>
      <c r="Q863" s="167">
        <f t="shared" si="94"/>
        <v>0</v>
      </c>
      <c r="R863" s="168">
        <f t="shared" si="95"/>
        <v>0</v>
      </c>
      <c r="S863" s="168">
        <f t="shared" si="96"/>
        <v>0</v>
      </c>
      <c r="T863" s="169">
        <f t="shared" si="97"/>
        <v>0</v>
      </c>
      <c r="U863" s="170"/>
      <c r="V863" s="115"/>
    </row>
    <row r="864" spans="5:22" ht="15" customHeight="1">
      <c r="E864" s="110"/>
      <c r="F864" s="41"/>
      <c r="G864" s="42"/>
      <c r="H864" s="43"/>
      <c r="I864" s="43"/>
      <c r="J864" s="43"/>
      <c r="K864" s="43"/>
      <c r="L864" s="202"/>
      <c r="M864" s="186"/>
      <c r="N864" s="28" t="str">
        <f t="shared" si="91"/>
        <v xml:space="preserve"> </v>
      </c>
      <c r="O864" s="29" t="str">
        <f t="shared" si="92"/>
        <v xml:space="preserve"> </v>
      </c>
      <c r="P864" s="46">
        <f t="shared" si="93"/>
        <v>0</v>
      </c>
      <c r="Q864" s="167">
        <f t="shared" si="94"/>
        <v>0</v>
      </c>
      <c r="R864" s="168">
        <f t="shared" si="95"/>
        <v>0</v>
      </c>
      <c r="S864" s="168">
        <f t="shared" si="96"/>
        <v>0</v>
      </c>
      <c r="T864" s="169">
        <f t="shared" si="97"/>
        <v>0</v>
      </c>
      <c r="U864" s="170"/>
      <c r="V864" s="115"/>
    </row>
    <row r="865" spans="5:22" ht="15" customHeight="1">
      <c r="E865" s="110"/>
      <c r="F865" s="41"/>
      <c r="G865" s="42"/>
      <c r="H865" s="43"/>
      <c r="I865" s="43"/>
      <c r="J865" s="43"/>
      <c r="K865" s="43"/>
      <c r="L865" s="202"/>
      <c r="M865" s="186"/>
      <c r="N865" s="28" t="str">
        <f t="shared" si="91"/>
        <v xml:space="preserve"> </v>
      </c>
      <c r="O865" s="29" t="str">
        <f t="shared" si="92"/>
        <v xml:space="preserve"> </v>
      </c>
      <c r="P865" s="46">
        <f t="shared" si="93"/>
        <v>0</v>
      </c>
      <c r="Q865" s="167">
        <f t="shared" si="94"/>
        <v>0</v>
      </c>
      <c r="R865" s="168">
        <f t="shared" si="95"/>
        <v>0</v>
      </c>
      <c r="S865" s="168">
        <f t="shared" si="96"/>
        <v>0</v>
      </c>
      <c r="T865" s="169">
        <f t="shared" si="97"/>
        <v>0</v>
      </c>
      <c r="U865" s="170"/>
      <c r="V865" s="115"/>
    </row>
    <row r="866" spans="5:22" ht="15" customHeight="1">
      <c r="E866" s="110"/>
      <c r="F866" s="41"/>
      <c r="G866" s="42"/>
      <c r="H866" s="43"/>
      <c r="I866" s="43"/>
      <c r="J866" s="43"/>
      <c r="K866" s="43"/>
      <c r="L866" s="202"/>
      <c r="M866" s="186"/>
      <c r="N866" s="28" t="str">
        <f t="shared" si="91"/>
        <v xml:space="preserve"> </v>
      </c>
      <c r="O866" s="29" t="str">
        <f t="shared" si="92"/>
        <v xml:space="preserve"> </v>
      </c>
      <c r="P866" s="46">
        <f t="shared" si="93"/>
        <v>0</v>
      </c>
      <c r="Q866" s="167">
        <f t="shared" si="94"/>
        <v>0</v>
      </c>
      <c r="R866" s="168">
        <f t="shared" si="95"/>
        <v>0</v>
      </c>
      <c r="S866" s="168">
        <f t="shared" si="96"/>
        <v>0</v>
      </c>
      <c r="T866" s="169">
        <f t="shared" si="97"/>
        <v>0</v>
      </c>
      <c r="U866" s="170"/>
      <c r="V866" s="115"/>
    </row>
    <row r="867" spans="5:22" ht="15" customHeight="1">
      <c r="E867" s="110"/>
      <c r="F867" s="41"/>
      <c r="G867" s="42"/>
      <c r="H867" s="43"/>
      <c r="I867" s="43"/>
      <c r="J867" s="43"/>
      <c r="K867" s="43"/>
      <c r="L867" s="202"/>
      <c r="M867" s="186"/>
      <c r="N867" s="28" t="str">
        <f t="shared" si="91"/>
        <v xml:space="preserve"> </v>
      </c>
      <c r="O867" s="29" t="str">
        <f t="shared" si="92"/>
        <v xml:space="preserve"> </v>
      </c>
      <c r="P867" s="46">
        <f t="shared" si="93"/>
        <v>0</v>
      </c>
      <c r="Q867" s="167">
        <f t="shared" si="94"/>
        <v>0</v>
      </c>
      <c r="R867" s="168">
        <f t="shared" si="95"/>
        <v>0</v>
      </c>
      <c r="S867" s="168">
        <f t="shared" si="96"/>
        <v>0</v>
      </c>
      <c r="T867" s="169">
        <f t="shared" si="97"/>
        <v>0</v>
      </c>
      <c r="U867" s="170"/>
      <c r="V867" s="115"/>
    </row>
    <row r="868" spans="5:22" ht="15" customHeight="1">
      <c r="E868" s="110"/>
      <c r="F868" s="41"/>
      <c r="G868" s="42"/>
      <c r="H868" s="43"/>
      <c r="I868" s="43"/>
      <c r="J868" s="43"/>
      <c r="K868" s="43"/>
      <c r="L868" s="202"/>
      <c r="M868" s="186"/>
      <c r="N868" s="28" t="str">
        <f t="shared" si="91"/>
        <v xml:space="preserve"> </v>
      </c>
      <c r="O868" s="29" t="str">
        <f t="shared" si="92"/>
        <v xml:space="preserve"> </v>
      </c>
      <c r="P868" s="46">
        <f t="shared" si="93"/>
        <v>0</v>
      </c>
      <c r="Q868" s="167">
        <f t="shared" si="94"/>
        <v>0</v>
      </c>
      <c r="R868" s="168">
        <f t="shared" si="95"/>
        <v>0</v>
      </c>
      <c r="S868" s="168">
        <f t="shared" si="96"/>
        <v>0</v>
      </c>
      <c r="T868" s="169">
        <f t="shared" si="97"/>
        <v>0</v>
      </c>
      <c r="U868" s="170"/>
      <c r="V868" s="115"/>
    </row>
    <row r="869" spans="5:22" ht="15" customHeight="1">
      <c r="E869" s="110"/>
      <c r="F869" s="41"/>
      <c r="G869" s="42"/>
      <c r="H869" s="43"/>
      <c r="I869" s="43"/>
      <c r="J869" s="43"/>
      <c r="K869" s="43"/>
      <c r="L869" s="202"/>
      <c r="M869" s="186"/>
      <c r="N869" s="28" t="str">
        <f t="shared" si="91"/>
        <v xml:space="preserve"> </v>
      </c>
      <c r="O869" s="29" t="str">
        <f t="shared" si="92"/>
        <v xml:space="preserve"> </v>
      </c>
      <c r="P869" s="46">
        <f t="shared" si="93"/>
        <v>0</v>
      </c>
      <c r="Q869" s="167">
        <f t="shared" si="94"/>
        <v>0</v>
      </c>
      <c r="R869" s="168">
        <f t="shared" si="95"/>
        <v>0</v>
      </c>
      <c r="S869" s="168">
        <f t="shared" si="96"/>
        <v>0</v>
      </c>
      <c r="T869" s="169">
        <f t="shared" si="97"/>
        <v>0</v>
      </c>
      <c r="U869" s="170"/>
      <c r="V869" s="115"/>
    </row>
    <row r="870" spans="5:22" ht="15" customHeight="1">
      <c r="E870" s="110"/>
      <c r="F870" s="41"/>
      <c r="G870" s="42"/>
      <c r="H870" s="43"/>
      <c r="I870" s="43"/>
      <c r="J870" s="43"/>
      <c r="K870" s="43"/>
      <c r="L870" s="202"/>
      <c r="M870" s="186"/>
      <c r="N870" s="28" t="str">
        <f t="shared" si="91"/>
        <v xml:space="preserve"> </v>
      </c>
      <c r="O870" s="29" t="str">
        <f t="shared" si="92"/>
        <v xml:space="preserve"> </v>
      </c>
      <c r="P870" s="46">
        <f t="shared" si="93"/>
        <v>0</v>
      </c>
      <c r="Q870" s="167">
        <f t="shared" si="94"/>
        <v>0</v>
      </c>
      <c r="R870" s="168">
        <f t="shared" si="95"/>
        <v>0</v>
      </c>
      <c r="S870" s="168">
        <f t="shared" si="96"/>
        <v>0</v>
      </c>
      <c r="T870" s="169">
        <f t="shared" si="97"/>
        <v>0</v>
      </c>
      <c r="U870" s="170"/>
      <c r="V870" s="115"/>
    </row>
    <row r="871" spans="5:22" ht="15" customHeight="1">
      <c r="E871" s="110"/>
      <c r="F871" s="41"/>
      <c r="G871" s="42"/>
      <c r="H871" s="43"/>
      <c r="I871" s="43"/>
      <c r="J871" s="43"/>
      <c r="K871" s="43"/>
      <c r="L871" s="202"/>
      <c r="M871" s="186"/>
      <c r="N871" s="28" t="str">
        <f t="shared" si="91"/>
        <v xml:space="preserve"> </v>
      </c>
      <c r="O871" s="29" t="str">
        <f t="shared" si="92"/>
        <v xml:space="preserve"> </v>
      </c>
      <c r="P871" s="46">
        <f t="shared" si="93"/>
        <v>0</v>
      </c>
      <c r="Q871" s="167">
        <f t="shared" si="94"/>
        <v>0</v>
      </c>
      <c r="R871" s="168">
        <f t="shared" si="95"/>
        <v>0</v>
      </c>
      <c r="S871" s="168">
        <f t="shared" si="96"/>
        <v>0</v>
      </c>
      <c r="T871" s="169">
        <f t="shared" si="97"/>
        <v>0</v>
      </c>
      <c r="U871" s="170"/>
      <c r="V871" s="115"/>
    </row>
    <row r="872" spans="5:22" ht="15" customHeight="1">
      <c r="E872" s="110"/>
      <c r="F872" s="41"/>
      <c r="G872" s="42"/>
      <c r="H872" s="43"/>
      <c r="I872" s="43"/>
      <c r="J872" s="43"/>
      <c r="K872" s="43"/>
      <c r="L872" s="202"/>
      <c r="M872" s="186"/>
      <c r="N872" s="28" t="str">
        <f t="shared" si="91"/>
        <v xml:space="preserve"> </v>
      </c>
      <c r="O872" s="29" t="str">
        <f t="shared" si="92"/>
        <v xml:space="preserve"> </v>
      </c>
      <c r="P872" s="46">
        <f t="shared" si="93"/>
        <v>0</v>
      </c>
      <c r="Q872" s="167">
        <f t="shared" si="94"/>
        <v>0</v>
      </c>
      <c r="R872" s="168">
        <f t="shared" si="95"/>
        <v>0</v>
      </c>
      <c r="S872" s="168">
        <f t="shared" si="96"/>
        <v>0</v>
      </c>
      <c r="T872" s="169">
        <f t="shared" si="97"/>
        <v>0</v>
      </c>
      <c r="U872" s="170"/>
      <c r="V872" s="115"/>
    </row>
    <row r="873" spans="5:22" ht="15" customHeight="1">
      <c r="E873" s="110"/>
      <c r="F873" s="41"/>
      <c r="G873" s="42"/>
      <c r="H873" s="43"/>
      <c r="I873" s="43"/>
      <c r="J873" s="43"/>
      <c r="K873" s="43"/>
      <c r="L873" s="202"/>
      <c r="M873" s="186"/>
      <c r="N873" s="28" t="str">
        <f t="shared" si="91"/>
        <v xml:space="preserve"> </v>
      </c>
      <c r="O873" s="29" t="str">
        <f t="shared" si="92"/>
        <v xml:space="preserve"> </v>
      </c>
      <c r="P873" s="46">
        <f t="shared" si="93"/>
        <v>0</v>
      </c>
      <c r="Q873" s="167">
        <f t="shared" si="94"/>
        <v>0</v>
      </c>
      <c r="R873" s="168">
        <f t="shared" si="95"/>
        <v>0</v>
      </c>
      <c r="S873" s="168">
        <f t="shared" si="96"/>
        <v>0</v>
      </c>
      <c r="T873" s="169">
        <f t="shared" si="97"/>
        <v>0</v>
      </c>
      <c r="U873" s="170"/>
      <c r="V873" s="115"/>
    </row>
    <row r="874" spans="5:22" ht="15" customHeight="1">
      <c r="E874" s="110"/>
      <c r="F874" s="41"/>
      <c r="G874" s="42"/>
      <c r="H874" s="43"/>
      <c r="I874" s="43"/>
      <c r="J874" s="43"/>
      <c r="K874" s="43"/>
      <c r="L874" s="202"/>
      <c r="M874" s="186"/>
      <c r="N874" s="28" t="str">
        <f t="shared" si="91"/>
        <v xml:space="preserve"> </v>
      </c>
      <c r="O874" s="29" t="str">
        <f t="shared" si="92"/>
        <v xml:space="preserve"> </v>
      </c>
      <c r="P874" s="46">
        <f t="shared" si="93"/>
        <v>0</v>
      </c>
      <c r="Q874" s="167">
        <f t="shared" si="94"/>
        <v>0</v>
      </c>
      <c r="R874" s="168">
        <f t="shared" si="95"/>
        <v>0</v>
      </c>
      <c r="S874" s="168">
        <f t="shared" si="96"/>
        <v>0</v>
      </c>
      <c r="T874" s="169">
        <f t="shared" si="97"/>
        <v>0</v>
      </c>
      <c r="U874" s="170"/>
      <c r="V874" s="115"/>
    </row>
    <row r="875" spans="5:22" ht="15" customHeight="1">
      <c r="E875" s="110"/>
      <c r="F875" s="41"/>
      <c r="G875" s="42"/>
      <c r="H875" s="43"/>
      <c r="I875" s="43"/>
      <c r="J875" s="43"/>
      <c r="K875" s="43"/>
      <c r="L875" s="202"/>
      <c r="M875" s="186"/>
      <c r="N875" s="28" t="str">
        <f t="shared" si="91"/>
        <v xml:space="preserve"> </v>
      </c>
      <c r="O875" s="29" t="str">
        <f t="shared" si="92"/>
        <v xml:space="preserve"> </v>
      </c>
      <c r="P875" s="46">
        <f t="shared" si="93"/>
        <v>0</v>
      </c>
      <c r="Q875" s="167">
        <f t="shared" si="94"/>
        <v>0</v>
      </c>
      <c r="R875" s="168">
        <f t="shared" si="95"/>
        <v>0</v>
      </c>
      <c r="S875" s="168">
        <f t="shared" si="96"/>
        <v>0</v>
      </c>
      <c r="T875" s="169">
        <f t="shared" si="97"/>
        <v>0</v>
      </c>
      <c r="U875" s="170"/>
      <c r="V875" s="115"/>
    </row>
    <row r="876" spans="5:22" ht="15" customHeight="1">
      <c r="E876" s="110"/>
      <c r="F876" s="41"/>
      <c r="G876" s="42"/>
      <c r="H876" s="43"/>
      <c r="I876" s="43"/>
      <c r="J876" s="43"/>
      <c r="K876" s="43"/>
      <c r="L876" s="202"/>
      <c r="M876" s="186"/>
      <c r="N876" s="28" t="str">
        <f t="shared" si="91"/>
        <v xml:space="preserve"> </v>
      </c>
      <c r="O876" s="29" t="str">
        <f t="shared" si="92"/>
        <v xml:space="preserve"> </v>
      </c>
      <c r="P876" s="46">
        <f t="shared" si="93"/>
        <v>0</v>
      </c>
      <c r="Q876" s="167">
        <f t="shared" si="94"/>
        <v>0</v>
      </c>
      <c r="R876" s="168">
        <f t="shared" si="95"/>
        <v>0</v>
      </c>
      <c r="S876" s="168">
        <f t="shared" si="96"/>
        <v>0</v>
      </c>
      <c r="T876" s="169">
        <f t="shared" si="97"/>
        <v>0</v>
      </c>
      <c r="U876" s="170"/>
      <c r="V876" s="115"/>
    </row>
    <row r="877" spans="5:22" ht="15" customHeight="1">
      <c r="E877" s="110"/>
      <c r="F877" s="41"/>
      <c r="G877" s="42"/>
      <c r="H877" s="43"/>
      <c r="I877" s="43"/>
      <c r="J877" s="43"/>
      <c r="K877" s="43"/>
      <c r="L877" s="202"/>
      <c r="M877" s="186"/>
      <c r="N877" s="28" t="str">
        <f t="shared" si="91"/>
        <v xml:space="preserve"> </v>
      </c>
      <c r="O877" s="29" t="str">
        <f t="shared" si="92"/>
        <v xml:space="preserve"> </v>
      </c>
      <c r="P877" s="46">
        <f t="shared" si="93"/>
        <v>0</v>
      </c>
      <c r="Q877" s="167">
        <f t="shared" si="94"/>
        <v>0</v>
      </c>
      <c r="R877" s="168">
        <f t="shared" si="95"/>
        <v>0</v>
      </c>
      <c r="S877" s="168">
        <f t="shared" si="96"/>
        <v>0</v>
      </c>
      <c r="T877" s="169">
        <f t="shared" si="97"/>
        <v>0</v>
      </c>
      <c r="U877" s="170"/>
      <c r="V877" s="115"/>
    </row>
    <row r="878" spans="5:22" ht="15" customHeight="1">
      <c r="E878" s="110"/>
      <c r="F878" s="41"/>
      <c r="G878" s="42"/>
      <c r="H878" s="43"/>
      <c r="I878" s="43"/>
      <c r="J878" s="43"/>
      <c r="K878" s="43"/>
      <c r="L878" s="202"/>
      <c r="M878" s="186"/>
      <c r="N878" s="28" t="str">
        <f t="shared" si="91"/>
        <v xml:space="preserve"> </v>
      </c>
      <c r="O878" s="29" t="str">
        <f t="shared" si="92"/>
        <v xml:space="preserve"> </v>
      </c>
      <c r="P878" s="46">
        <f t="shared" si="93"/>
        <v>0</v>
      </c>
      <c r="Q878" s="167">
        <f t="shared" si="94"/>
        <v>0</v>
      </c>
      <c r="R878" s="168">
        <f t="shared" si="95"/>
        <v>0</v>
      </c>
      <c r="S878" s="168">
        <f t="shared" si="96"/>
        <v>0</v>
      </c>
      <c r="T878" s="169">
        <f t="shared" si="97"/>
        <v>0</v>
      </c>
      <c r="U878" s="170"/>
      <c r="V878" s="115"/>
    </row>
    <row r="879" spans="5:22" ht="15" customHeight="1">
      <c r="E879" s="110"/>
      <c r="F879" s="41"/>
      <c r="G879" s="42"/>
      <c r="H879" s="43"/>
      <c r="I879" s="43"/>
      <c r="J879" s="43"/>
      <c r="K879" s="43"/>
      <c r="L879" s="202"/>
      <c r="M879" s="186"/>
      <c r="N879" s="28" t="str">
        <f t="shared" si="91"/>
        <v xml:space="preserve"> </v>
      </c>
      <c r="O879" s="29" t="str">
        <f t="shared" si="92"/>
        <v xml:space="preserve"> </v>
      </c>
      <c r="P879" s="46">
        <f t="shared" si="93"/>
        <v>0</v>
      </c>
      <c r="Q879" s="167">
        <f t="shared" si="94"/>
        <v>0</v>
      </c>
      <c r="R879" s="168">
        <f t="shared" si="95"/>
        <v>0</v>
      </c>
      <c r="S879" s="168">
        <f t="shared" si="96"/>
        <v>0</v>
      </c>
      <c r="T879" s="169">
        <f t="shared" si="97"/>
        <v>0</v>
      </c>
      <c r="U879" s="170"/>
      <c r="V879" s="115"/>
    </row>
    <row r="880" spans="5:22" ht="15" customHeight="1">
      <c r="E880" s="110"/>
      <c r="F880" s="41"/>
      <c r="G880" s="42"/>
      <c r="H880" s="43"/>
      <c r="I880" s="43"/>
      <c r="J880" s="43"/>
      <c r="K880" s="43"/>
      <c r="L880" s="202"/>
      <c r="M880" s="186"/>
      <c r="N880" s="28" t="str">
        <f t="shared" si="91"/>
        <v xml:space="preserve"> </v>
      </c>
      <c r="O880" s="29" t="str">
        <f t="shared" si="92"/>
        <v xml:space="preserve"> </v>
      </c>
      <c r="P880" s="46">
        <f t="shared" si="93"/>
        <v>0</v>
      </c>
      <c r="Q880" s="167">
        <f t="shared" si="94"/>
        <v>0</v>
      </c>
      <c r="R880" s="168">
        <f t="shared" si="95"/>
        <v>0</v>
      </c>
      <c r="S880" s="168">
        <f t="shared" si="96"/>
        <v>0</v>
      </c>
      <c r="T880" s="169">
        <f t="shared" si="97"/>
        <v>0</v>
      </c>
      <c r="U880" s="170"/>
      <c r="V880" s="115"/>
    </row>
    <row r="881" spans="5:22" ht="15" customHeight="1">
      <c r="E881" s="110"/>
      <c r="F881" s="41"/>
      <c r="G881" s="42"/>
      <c r="H881" s="43"/>
      <c r="I881" s="43"/>
      <c r="J881" s="43"/>
      <c r="K881" s="43"/>
      <c r="L881" s="202"/>
      <c r="M881" s="186"/>
      <c r="N881" s="28" t="str">
        <f t="shared" si="91"/>
        <v xml:space="preserve"> </v>
      </c>
      <c r="O881" s="29" t="str">
        <f t="shared" si="92"/>
        <v xml:space="preserve"> </v>
      </c>
      <c r="P881" s="46">
        <f t="shared" si="93"/>
        <v>0</v>
      </c>
      <c r="Q881" s="167">
        <f t="shared" si="94"/>
        <v>0</v>
      </c>
      <c r="R881" s="168">
        <f t="shared" si="95"/>
        <v>0</v>
      </c>
      <c r="S881" s="168">
        <f t="shared" si="96"/>
        <v>0</v>
      </c>
      <c r="T881" s="169">
        <f t="shared" si="97"/>
        <v>0</v>
      </c>
      <c r="U881" s="170"/>
      <c r="V881" s="115"/>
    </row>
    <row r="882" spans="5:22" ht="15" customHeight="1">
      <c r="E882" s="110"/>
      <c r="F882" s="41"/>
      <c r="G882" s="42"/>
      <c r="H882" s="43"/>
      <c r="I882" s="43"/>
      <c r="J882" s="43"/>
      <c r="K882" s="43"/>
      <c r="L882" s="202"/>
      <c r="M882" s="186"/>
      <c r="N882" s="28" t="str">
        <f t="shared" si="91"/>
        <v xml:space="preserve"> </v>
      </c>
      <c r="O882" s="29" t="str">
        <f t="shared" si="92"/>
        <v xml:space="preserve"> </v>
      </c>
      <c r="P882" s="46">
        <f t="shared" si="93"/>
        <v>0</v>
      </c>
      <c r="Q882" s="167">
        <f t="shared" si="94"/>
        <v>0</v>
      </c>
      <c r="R882" s="168">
        <f t="shared" si="95"/>
        <v>0</v>
      </c>
      <c r="S882" s="168">
        <f t="shared" si="96"/>
        <v>0</v>
      </c>
      <c r="T882" s="169">
        <f t="shared" si="97"/>
        <v>0</v>
      </c>
      <c r="U882" s="170"/>
      <c r="V882" s="115"/>
    </row>
    <row r="883" spans="5:22" ht="15" customHeight="1">
      <c r="E883" s="110"/>
      <c r="F883" s="41"/>
      <c r="G883" s="42"/>
      <c r="H883" s="43"/>
      <c r="I883" s="43"/>
      <c r="J883" s="43"/>
      <c r="K883" s="43"/>
      <c r="L883" s="202"/>
      <c r="M883" s="186"/>
      <c r="N883" s="28" t="str">
        <f t="shared" si="91"/>
        <v xml:space="preserve"> </v>
      </c>
      <c r="O883" s="29" t="str">
        <f t="shared" si="92"/>
        <v xml:space="preserve"> </v>
      </c>
      <c r="P883" s="46">
        <f t="shared" si="93"/>
        <v>0</v>
      </c>
      <c r="Q883" s="167">
        <f t="shared" si="94"/>
        <v>0</v>
      </c>
      <c r="R883" s="168">
        <f t="shared" si="95"/>
        <v>0</v>
      </c>
      <c r="S883" s="168">
        <f t="shared" si="96"/>
        <v>0</v>
      </c>
      <c r="T883" s="169">
        <f t="shared" si="97"/>
        <v>0</v>
      </c>
      <c r="U883" s="170"/>
      <c r="V883" s="115"/>
    </row>
    <row r="884" spans="5:22" ht="15" customHeight="1">
      <c r="E884" s="110"/>
      <c r="F884" s="41"/>
      <c r="G884" s="42"/>
      <c r="H884" s="43"/>
      <c r="I884" s="43"/>
      <c r="J884" s="43"/>
      <c r="K884" s="43"/>
      <c r="L884" s="202"/>
      <c r="M884" s="186"/>
      <c r="N884" s="28" t="str">
        <f t="shared" si="91"/>
        <v xml:space="preserve"> </v>
      </c>
      <c r="O884" s="29" t="str">
        <f t="shared" si="92"/>
        <v xml:space="preserve"> </v>
      </c>
      <c r="P884" s="46">
        <f t="shared" si="93"/>
        <v>0</v>
      </c>
      <c r="Q884" s="167">
        <f t="shared" si="94"/>
        <v>0</v>
      </c>
      <c r="R884" s="168">
        <f t="shared" si="95"/>
        <v>0</v>
      </c>
      <c r="S884" s="168">
        <f t="shared" si="96"/>
        <v>0</v>
      </c>
      <c r="T884" s="169">
        <f t="shared" si="97"/>
        <v>0</v>
      </c>
      <c r="U884" s="170"/>
      <c r="V884" s="115"/>
    </row>
    <row r="885" spans="5:22" ht="15" customHeight="1">
      <c r="E885" s="110"/>
      <c r="F885" s="41"/>
      <c r="G885" s="42"/>
      <c r="H885" s="43"/>
      <c r="I885" s="43"/>
      <c r="J885" s="43"/>
      <c r="K885" s="43"/>
      <c r="L885" s="202"/>
      <c r="M885" s="186"/>
      <c r="N885" s="28" t="str">
        <f t="shared" si="91"/>
        <v xml:space="preserve"> </v>
      </c>
      <c r="O885" s="29" t="str">
        <f t="shared" si="92"/>
        <v xml:space="preserve"> </v>
      </c>
      <c r="P885" s="46">
        <f t="shared" si="93"/>
        <v>0</v>
      </c>
      <c r="Q885" s="167">
        <f t="shared" si="94"/>
        <v>0</v>
      </c>
      <c r="R885" s="168">
        <f t="shared" si="95"/>
        <v>0</v>
      </c>
      <c r="S885" s="168">
        <f t="shared" si="96"/>
        <v>0</v>
      </c>
      <c r="T885" s="169">
        <f t="shared" si="97"/>
        <v>0</v>
      </c>
      <c r="U885" s="170"/>
      <c r="V885" s="115"/>
    </row>
    <row r="886" spans="5:22" ht="15" customHeight="1">
      <c r="E886" s="110"/>
      <c r="F886" s="41"/>
      <c r="G886" s="42"/>
      <c r="H886" s="43"/>
      <c r="I886" s="43"/>
      <c r="J886" s="43"/>
      <c r="K886" s="43"/>
      <c r="L886" s="202"/>
      <c r="M886" s="186"/>
      <c r="N886" s="28" t="str">
        <f t="shared" si="91"/>
        <v xml:space="preserve"> </v>
      </c>
      <c r="O886" s="29" t="str">
        <f t="shared" si="92"/>
        <v xml:space="preserve"> </v>
      </c>
      <c r="P886" s="46">
        <f t="shared" si="93"/>
        <v>0</v>
      </c>
      <c r="Q886" s="167">
        <f t="shared" si="94"/>
        <v>0</v>
      </c>
      <c r="R886" s="168">
        <f t="shared" si="95"/>
        <v>0</v>
      </c>
      <c r="S886" s="168">
        <f t="shared" si="96"/>
        <v>0</v>
      </c>
      <c r="T886" s="169">
        <f t="shared" si="97"/>
        <v>0</v>
      </c>
      <c r="U886" s="170"/>
      <c r="V886" s="115"/>
    </row>
    <row r="887" spans="5:22" ht="15" customHeight="1">
      <c r="E887" s="110"/>
      <c r="F887" s="41"/>
      <c r="G887" s="42"/>
      <c r="H887" s="43"/>
      <c r="I887" s="43"/>
      <c r="J887" s="43"/>
      <c r="K887" s="43"/>
      <c r="L887" s="202"/>
      <c r="M887" s="186"/>
      <c r="N887" s="28" t="str">
        <f t="shared" si="91"/>
        <v xml:space="preserve"> </v>
      </c>
      <c r="O887" s="29" t="str">
        <f t="shared" si="92"/>
        <v xml:space="preserve"> </v>
      </c>
      <c r="P887" s="46">
        <f t="shared" si="93"/>
        <v>0</v>
      </c>
      <c r="Q887" s="167">
        <f t="shared" si="94"/>
        <v>0</v>
      </c>
      <c r="R887" s="168">
        <f t="shared" si="95"/>
        <v>0</v>
      </c>
      <c r="S887" s="168">
        <f t="shared" si="96"/>
        <v>0</v>
      </c>
      <c r="T887" s="169">
        <f t="shared" si="97"/>
        <v>0</v>
      </c>
      <c r="U887" s="170"/>
      <c r="V887" s="115"/>
    </row>
    <row r="888" spans="5:22" ht="15" customHeight="1">
      <c r="E888" s="110"/>
      <c r="F888" s="41"/>
      <c r="G888" s="42"/>
      <c r="H888" s="43"/>
      <c r="I888" s="43"/>
      <c r="J888" s="43"/>
      <c r="K888" s="43"/>
      <c r="L888" s="202"/>
      <c r="M888" s="186"/>
      <c r="N888" s="28" t="str">
        <f t="shared" si="91"/>
        <v xml:space="preserve"> </v>
      </c>
      <c r="O888" s="29" t="str">
        <f t="shared" si="92"/>
        <v xml:space="preserve"> </v>
      </c>
      <c r="P888" s="46">
        <f t="shared" si="93"/>
        <v>0</v>
      </c>
      <c r="Q888" s="167">
        <f t="shared" si="94"/>
        <v>0</v>
      </c>
      <c r="R888" s="168">
        <f t="shared" si="95"/>
        <v>0</v>
      </c>
      <c r="S888" s="168">
        <f t="shared" si="96"/>
        <v>0</v>
      </c>
      <c r="T888" s="169">
        <f t="shared" si="97"/>
        <v>0</v>
      </c>
      <c r="U888" s="170"/>
      <c r="V888" s="115"/>
    </row>
    <row r="889" spans="5:22" ht="15" customHeight="1">
      <c r="E889" s="110"/>
      <c r="F889" s="41"/>
      <c r="G889" s="42"/>
      <c r="H889" s="43"/>
      <c r="I889" s="43"/>
      <c r="J889" s="43"/>
      <c r="K889" s="43"/>
      <c r="L889" s="202"/>
      <c r="M889" s="186"/>
      <c r="N889" s="28" t="str">
        <f t="shared" si="91"/>
        <v xml:space="preserve"> </v>
      </c>
      <c r="O889" s="29" t="str">
        <f t="shared" si="92"/>
        <v xml:space="preserve"> </v>
      </c>
      <c r="P889" s="46">
        <f t="shared" si="93"/>
        <v>0</v>
      </c>
      <c r="Q889" s="167">
        <f t="shared" si="94"/>
        <v>0</v>
      </c>
      <c r="R889" s="168">
        <f t="shared" si="95"/>
        <v>0</v>
      </c>
      <c r="S889" s="168">
        <f t="shared" si="96"/>
        <v>0</v>
      </c>
      <c r="T889" s="169">
        <f t="shared" si="97"/>
        <v>0</v>
      </c>
      <c r="U889" s="170"/>
      <c r="V889" s="115"/>
    </row>
    <row r="890" spans="5:22" ht="15" customHeight="1">
      <c r="E890" s="110"/>
      <c r="F890" s="41"/>
      <c r="G890" s="42"/>
      <c r="H890" s="43"/>
      <c r="I890" s="43"/>
      <c r="J890" s="43"/>
      <c r="K890" s="43"/>
      <c r="L890" s="202"/>
      <c r="M890" s="186"/>
      <c r="N890" s="28" t="str">
        <f t="shared" si="91"/>
        <v xml:space="preserve"> </v>
      </c>
      <c r="O890" s="29" t="str">
        <f t="shared" si="92"/>
        <v xml:space="preserve"> </v>
      </c>
      <c r="P890" s="46">
        <f t="shared" si="93"/>
        <v>0</v>
      </c>
      <c r="Q890" s="167">
        <f t="shared" si="94"/>
        <v>0</v>
      </c>
      <c r="R890" s="168">
        <f t="shared" si="95"/>
        <v>0</v>
      </c>
      <c r="S890" s="168">
        <f t="shared" si="96"/>
        <v>0</v>
      </c>
      <c r="T890" s="169">
        <f t="shared" si="97"/>
        <v>0</v>
      </c>
      <c r="U890" s="170"/>
      <c r="V890" s="115"/>
    </row>
    <row r="891" spans="5:22" ht="15" customHeight="1">
      <c r="E891" s="110"/>
      <c r="F891" s="41"/>
      <c r="G891" s="42"/>
      <c r="H891" s="43"/>
      <c r="I891" s="43"/>
      <c r="J891" s="43"/>
      <c r="K891" s="43"/>
      <c r="L891" s="202"/>
      <c r="M891" s="186"/>
      <c r="N891" s="28" t="str">
        <f t="shared" si="91"/>
        <v xml:space="preserve"> </v>
      </c>
      <c r="O891" s="29" t="str">
        <f t="shared" si="92"/>
        <v xml:space="preserve"> </v>
      </c>
      <c r="P891" s="46">
        <f t="shared" si="93"/>
        <v>0</v>
      </c>
      <c r="Q891" s="167">
        <f t="shared" si="94"/>
        <v>0</v>
      </c>
      <c r="R891" s="168">
        <f t="shared" si="95"/>
        <v>0</v>
      </c>
      <c r="S891" s="168">
        <f t="shared" si="96"/>
        <v>0</v>
      </c>
      <c r="T891" s="169">
        <f t="shared" si="97"/>
        <v>0</v>
      </c>
      <c r="U891" s="170"/>
      <c r="V891" s="115"/>
    </row>
    <row r="892" spans="5:22" ht="15" customHeight="1">
      <c r="E892" s="110"/>
      <c r="F892" s="41"/>
      <c r="G892" s="42"/>
      <c r="H892" s="43"/>
      <c r="I892" s="43"/>
      <c r="J892" s="43"/>
      <c r="K892" s="43"/>
      <c r="L892" s="202"/>
      <c r="M892" s="186"/>
      <c r="N892" s="28" t="str">
        <f t="shared" si="91"/>
        <v xml:space="preserve"> </v>
      </c>
      <c r="O892" s="29" t="str">
        <f t="shared" si="92"/>
        <v xml:space="preserve"> </v>
      </c>
      <c r="P892" s="46">
        <f t="shared" si="93"/>
        <v>0</v>
      </c>
      <c r="Q892" s="167">
        <f t="shared" si="94"/>
        <v>0</v>
      </c>
      <c r="R892" s="168">
        <f t="shared" si="95"/>
        <v>0</v>
      </c>
      <c r="S892" s="168">
        <f t="shared" si="96"/>
        <v>0</v>
      </c>
      <c r="T892" s="169">
        <f t="shared" si="97"/>
        <v>0</v>
      </c>
      <c r="U892" s="170"/>
      <c r="V892" s="115"/>
    </row>
    <row r="893" spans="5:22" ht="15" customHeight="1">
      <c r="E893" s="110"/>
      <c r="F893" s="41"/>
      <c r="G893" s="42"/>
      <c r="H893" s="43"/>
      <c r="I893" s="43"/>
      <c r="J893" s="43"/>
      <c r="K893" s="43"/>
      <c r="L893" s="202"/>
      <c r="M893" s="186"/>
      <c r="N893" s="28" t="str">
        <f t="shared" si="91"/>
        <v xml:space="preserve"> </v>
      </c>
      <c r="O893" s="29" t="str">
        <f t="shared" si="92"/>
        <v xml:space="preserve"> </v>
      </c>
      <c r="P893" s="46">
        <f t="shared" si="93"/>
        <v>0</v>
      </c>
      <c r="Q893" s="167">
        <f t="shared" si="94"/>
        <v>0</v>
      </c>
      <c r="R893" s="168">
        <f t="shared" si="95"/>
        <v>0</v>
      </c>
      <c r="S893" s="168">
        <f t="shared" si="96"/>
        <v>0</v>
      </c>
      <c r="T893" s="169">
        <f t="shared" si="97"/>
        <v>0</v>
      </c>
      <c r="U893" s="170"/>
      <c r="V893" s="115"/>
    </row>
    <row r="894" spans="5:22" ht="15" customHeight="1">
      <c r="E894" s="110"/>
      <c r="F894" s="41"/>
      <c r="G894" s="42"/>
      <c r="H894" s="43"/>
      <c r="I894" s="43"/>
      <c r="J894" s="43"/>
      <c r="K894" s="43"/>
      <c r="L894" s="202"/>
      <c r="M894" s="186"/>
      <c r="N894" s="28" t="str">
        <f t="shared" si="91"/>
        <v xml:space="preserve"> </v>
      </c>
      <c r="O894" s="29" t="str">
        <f t="shared" si="92"/>
        <v xml:space="preserve"> </v>
      </c>
      <c r="P894" s="46">
        <f t="shared" si="93"/>
        <v>0</v>
      </c>
      <c r="Q894" s="167">
        <f t="shared" si="94"/>
        <v>0</v>
      </c>
      <c r="R894" s="168">
        <f t="shared" si="95"/>
        <v>0</v>
      </c>
      <c r="S894" s="168">
        <f t="shared" si="96"/>
        <v>0</v>
      </c>
      <c r="T894" s="169">
        <f t="shared" si="97"/>
        <v>0</v>
      </c>
      <c r="U894" s="170"/>
      <c r="V894" s="115"/>
    </row>
    <row r="895" spans="5:22" ht="15" customHeight="1">
      <c r="E895" s="110"/>
      <c r="F895" s="41"/>
      <c r="G895" s="42"/>
      <c r="H895" s="43"/>
      <c r="I895" s="43"/>
      <c r="J895" s="43"/>
      <c r="K895" s="43"/>
      <c r="L895" s="202"/>
      <c r="M895" s="186"/>
      <c r="N895" s="28" t="str">
        <f t="shared" si="91"/>
        <v xml:space="preserve"> </v>
      </c>
      <c r="O895" s="29" t="str">
        <f t="shared" si="92"/>
        <v xml:space="preserve"> </v>
      </c>
      <c r="P895" s="46">
        <f t="shared" si="93"/>
        <v>0</v>
      </c>
      <c r="Q895" s="167">
        <f t="shared" si="94"/>
        <v>0</v>
      </c>
      <c r="R895" s="168">
        <f t="shared" si="95"/>
        <v>0</v>
      </c>
      <c r="S895" s="168">
        <f t="shared" si="96"/>
        <v>0</v>
      </c>
      <c r="T895" s="169">
        <f t="shared" si="97"/>
        <v>0</v>
      </c>
      <c r="U895" s="170"/>
      <c r="V895" s="115"/>
    </row>
    <row r="896" spans="5:22" ht="15" customHeight="1">
      <c r="E896" s="110"/>
      <c r="F896" s="41"/>
      <c r="G896" s="42"/>
      <c r="H896" s="43"/>
      <c r="I896" s="43"/>
      <c r="J896" s="43"/>
      <c r="K896" s="43"/>
      <c r="L896" s="202"/>
      <c r="M896" s="186"/>
      <c r="N896" s="28" t="str">
        <f t="shared" si="91"/>
        <v xml:space="preserve"> </v>
      </c>
      <c r="O896" s="29" t="str">
        <f t="shared" si="92"/>
        <v xml:space="preserve"> </v>
      </c>
      <c r="P896" s="46">
        <f t="shared" si="93"/>
        <v>0</v>
      </c>
      <c r="Q896" s="167">
        <f t="shared" si="94"/>
        <v>0</v>
      </c>
      <c r="R896" s="168">
        <f t="shared" si="95"/>
        <v>0</v>
      </c>
      <c r="S896" s="168">
        <f t="shared" si="96"/>
        <v>0</v>
      </c>
      <c r="T896" s="169">
        <f t="shared" si="97"/>
        <v>0</v>
      </c>
      <c r="U896" s="170"/>
      <c r="V896" s="115"/>
    </row>
    <row r="897" spans="5:22" ht="15" customHeight="1">
      <c r="E897" s="110"/>
      <c r="F897" s="41"/>
      <c r="G897" s="42"/>
      <c r="H897" s="43"/>
      <c r="I897" s="43"/>
      <c r="J897" s="43"/>
      <c r="K897" s="43"/>
      <c r="L897" s="202"/>
      <c r="M897" s="186"/>
      <c r="N897" s="28" t="str">
        <f t="shared" si="91"/>
        <v xml:space="preserve"> </v>
      </c>
      <c r="O897" s="29" t="str">
        <f t="shared" si="92"/>
        <v xml:space="preserve"> </v>
      </c>
      <c r="P897" s="46">
        <f t="shared" si="93"/>
        <v>0</v>
      </c>
      <c r="Q897" s="167">
        <f t="shared" si="94"/>
        <v>0</v>
      </c>
      <c r="R897" s="168">
        <f t="shared" si="95"/>
        <v>0</v>
      </c>
      <c r="S897" s="168">
        <f t="shared" si="96"/>
        <v>0</v>
      </c>
      <c r="T897" s="169">
        <f t="shared" si="97"/>
        <v>0</v>
      </c>
      <c r="U897" s="170"/>
      <c r="V897" s="115"/>
    </row>
    <row r="898" spans="5:22" ht="15" customHeight="1">
      <c r="E898" s="110"/>
      <c r="F898" s="41"/>
      <c r="G898" s="42"/>
      <c r="H898" s="43"/>
      <c r="I898" s="43"/>
      <c r="J898" s="43"/>
      <c r="K898" s="43"/>
      <c r="L898" s="202"/>
      <c r="M898" s="186"/>
      <c r="N898" s="28" t="str">
        <f t="shared" si="91"/>
        <v xml:space="preserve"> </v>
      </c>
      <c r="O898" s="29" t="str">
        <f t="shared" si="92"/>
        <v xml:space="preserve"> </v>
      </c>
      <c r="P898" s="46">
        <f t="shared" si="93"/>
        <v>0</v>
      </c>
      <c r="Q898" s="167">
        <f t="shared" si="94"/>
        <v>0</v>
      </c>
      <c r="R898" s="168">
        <f t="shared" si="95"/>
        <v>0</v>
      </c>
      <c r="S898" s="168">
        <f t="shared" si="96"/>
        <v>0</v>
      </c>
      <c r="T898" s="169">
        <f t="shared" si="97"/>
        <v>0</v>
      </c>
      <c r="U898" s="170"/>
      <c r="V898" s="115"/>
    </row>
    <row r="899" spans="5:22" ht="15" customHeight="1">
      <c r="E899" s="110"/>
      <c r="F899" s="41"/>
      <c r="G899" s="42"/>
      <c r="H899" s="43"/>
      <c r="I899" s="43"/>
      <c r="J899" s="43"/>
      <c r="K899" s="43"/>
      <c r="L899" s="202"/>
      <c r="M899" s="186"/>
      <c r="N899" s="28" t="str">
        <f t="shared" si="91"/>
        <v xml:space="preserve"> </v>
      </c>
      <c r="O899" s="29" t="str">
        <f t="shared" si="92"/>
        <v xml:space="preserve"> </v>
      </c>
      <c r="P899" s="46">
        <f t="shared" si="93"/>
        <v>0</v>
      </c>
      <c r="Q899" s="167">
        <f t="shared" si="94"/>
        <v>0</v>
      </c>
      <c r="R899" s="168">
        <f t="shared" si="95"/>
        <v>0</v>
      </c>
      <c r="S899" s="168">
        <f t="shared" si="96"/>
        <v>0</v>
      </c>
      <c r="T899" s="169">
        <f t="shared" si="97"/>
        <v>0</v>
      </c>
      <c r="U899" s="170"/>
      <c r="V899" s="115"/>
    </row>
    <row r="900" spans="5:22" ht="15" customHeight="1">
      <c r="E900" s="110"/>
      <c r="F900" s="41"/>
      <c r="G900" s="42"/>
      <c r="H900" s="43"/>
      <c r="I900" s="43"/>
      <c r="J900" s="43"/>
      <c r="K900" s="43"/>
      <c r="L900" s="202"/>
      <c r="M900" s="186"/>
      <c r="N900" s="28" t="str">
        <f t="shared" ref="N900:N963" si="98">IF(G900=$A$3,(H900-$B$3)/2,IF(G900=$A$4,(H900-$B$4)/4,IF(G900=$A$5,(H900-$B$5)/2,IF(G900=$A$6,(H900-$B$6)/4,IF(G900=$A$7,(H900-$B$7)/2,IF(G900=$A$8,(H900-$B$8)/4,IF(G900=$A$9,(H900-$B$9)/2,IF(G900=$A$10,(H900-$B$10)/4,IF(G900=$A$11,(H900-$B$11)/2,IF(G900=$A$12,(H900-$B$12)/4,IF(G900=$A$13,(H900-$B$13)/2,IF(G900=$A$14,(H900-$B$14)/2,IF(G900=$A$15,(H900-$B$15)/4,IF(G900=$A$16,(H900-$B$16)/2,IF(G900=$A$17,(H900-$B$17)/4,IF(G900=$A$18,(H900-$B$18)/2,IF(G900=$A$19,(H900-$B$19)/4,IF(G900=$A$23,(H900-$B$23)/2,IF(G900=$A$24,(H900-$B$24)/4,IF(G900=$A$20,(H900-$B$20)/2,IF(G900=$A$21,(H900-$B$21)/4,IF(G900=$A$25,(H900-$B$25)/2,IF(G900=$A$26,(H900-$B$26)/4,IF(G900=$A$22,(H900-$B$22)/2," "))))))))))))))))))))))))</f>
        <v xml:space="preserve"> </v>
      </c>
      <c r="O900" s="29" t="str">
        <f t="shared" ref="O900:O963" si="99">IF(G900=$A$3,(I900-$C$3),IF(G900=$A$4,(I900-$C$4),IF(G900=$A$5,(I900-$C$5),IF(G900=$A$6,(I900-$C$6),IF(G900=$A$7,(I900-$C$7),IF(G900=$A$8,(I900-$C$8),IF(G900=$A$9,(I900-$C$9),IF(G900=$A$10,(I900-$C$10),IF(G900=$A$11,(I900-$C$11),IF(G900=$A$12,(I900-$C$12),IF(G900=$A$13,(I900-$C$13),IF(G900=$A$14,(I900-$C$14),IF(G900=$A$15,(I900-$C$15),IF(G900=$A$16,(I900-$C$16),IF(G900=$A$17,(I900-$C$17),IF(G900=$A$18,(I900-$C$18),IF(G900=$A$19,(I900-$C$19),IF(G900=$A$23,(I900-$C$23),IF(G900=$A$24,(I900-$C$24),IF(G900=$A$20,(I900-$C$20),IF(G900=$A$21,(I900-$C$21),IF(G900=$A$25,(I900-$C$25),IF(G900=$A$26,(I900-$C$26),IF(G900=$A$22,(I900-$C$22)," "))))))))))))))))))))))))</f>
        <v xml:space="preserve"> </v>
      </c>
      <c r="P900" s="46">
        <f t="shared" ref="P900:P963" si="100">IFERROR(IF(G900=$A$3,2,IF(G900=$A$4,4,IF(G900=$A$5,2,IF(G900=$A$6,4,IF(G900=$A$7,2,IF(G900=$A$8,4,IF(G900=$A$9,2,IF(G900=$A$10,4,IF(G900=$A$11,2,IF(G900=$A$12,4,IF(G900=$A$13,2,IF(G900=$A$14,2,IF(G900=$A$15,4,IF(G900=$A$16,2,IF(G900=$A$17,4,IF(G900=$A$18,2,IF(G900=$A$19,4,IF(G900=$A$20,2,IF(G900=$A$21,4,IF(G900=$A$23,2,IF(G900=$A$24,4,IF(G900=$A$25,2,IF(G900=$A$26,4,IF(G900=$A$22,2," "))))))))))))))))))))))))*J900,0)</f>
        <v>0</v>
      </c>
      <c r="Q900" s="167">
        <f t="shared" ref="Q900:Q963" si="101">L900</f>
        <v>0</v>
      </c>
      <c r="R900" s="168">
        <f t="shared" ref="R900:R963" si="102">IF(G900=$A$3,N900-$D$3,IF(G900=$A$4,N900-$D$4,IF(G900=$A$5,N900-$D$5,IF(G900=$A$6,N900-$D$6,IF(G900=$A$7,N900-$D$7,IF(G900=$A$8,N900-$D$8,IF(G900=$A$9,N900-$D$9,IF(G900=$A$10,N900-$D$10,IF(G900=$A$11,N900-$D$11,IF(G900=$A$12,N900-D909,IF(G900=$A$13,N900-$D$13,IF(G900=$A$14,N900-$D$14,IF(G900=$A$15,N900-$D$15,IF(G900=$A$16,N900-$D$16,IF(G900=$A$17,N900-$D$17,IF(G900=$A$20,N900-$D$20,IF(G900=$A$21,N900-$D$21,IF(G900=$A$18,N900-$D$18,IF(G900=$A$19,N900-$D$18,IF(G900=$A$23,N900-$D$23,IF(G900=$A$24,N900-$D$23,IF(G900=$A$25,N900-$D$25,IF(G900=$A$26,N900-$D$26,IF(G900=$A$22,N900-$D$22,0))))))))))))))))))))))))</f>
        <v>0</v>
      </c>
      <c r="S900" s="168">
        <f t="shared" ref="S900:S963" si="103">IF(G900=$A$3,O900-$D$3,IF(G900=$A$4,O900-$D$4,IF(G900=$A$5,O900-$D$5,IF(G900=$A$6,O900-$D$6,IF(G900=$A$7,O900-$D$7,IF(G900=$A$8,O900-$D$8,IF(G900=$A$9,O900-$D$9,IF(G900=$A$10,O900-$D$10,IF(G900=$A$11,O900-$D$11,IF(G900=$A$12,O900-$D$12,IF(G900=$A$13,O900-$D$13,IF(G900=$A$14,O900-$D$14,IF(G900=$A$15,O900-$D$15,IF(G900=$A$16,O900-$D$16,IF(G900=$A$17,O900-$D$17,IF(G900=$A$20,O900-$D$21,IF(G900=$A$21,O900-$D$21,IF(G900=$A$18,O900-$D$19,IF(G900=$A$19,O900-$D$19,IF(G900=$A$23,O900-$D$24,IF(G900=$A$24,O900-$D$24,IF(G900=$A$25,O900-$D$25,IF(G900=$A$26,O900-$D$26,IF(G900=$A$22,O900-$D$22,0))))))))))))))))))))))))</f>
        <v>0</v>
      </c>
      <c r="T900" s="169">
        <f t="shared" ref="T900:T963" si="104">P900</f>
        <v>0</v>
      </c>
      <c r="U900" s="170"/>
      <c r="V900" s="115"/>
    </row>
    <row r="901" spans="5:22" ht="15" customHeight="1">
      <c r="E901" s="110"/>
      <c r="F901" s="41"/>
      <c r="G901" s="42"/>
      <c r="H901" s="43"/>
      <c r="I901" s="43"/>
      <c r="J901" s="43"/>
      <c r="K901" s="43"/>
      <c r="L901" s="202"/>
      <c r="M901" s="186"/>
      <c r="N901" s="28" t="str">
        <f t="shared" si="98"/>
        <v xml:space="preserve"> </v>
      </c>
      <c r="O901" s="29" t="str">
        <f t="shared" si="99"/>
        <v xml:space="preserve"> </v>
      </c>
      <c r="P901" s="46">
        <f t="shared" si="100"/>
        <v>0</v>
      </c>
      <c r="Q901" s="167">
        <f t="shared" si="101"/>
        <v>0</v>
      </c>
      <c r="R901" s="168">
        <f t="shared" si="102"/>
        <v>0</v>
      </c>
      <c r="S901" s="168">
        <f t="shared" si="103"/>
        <v>0</v>
      </c>
      <c r="T901" s="169">
        <f t="shared" si="104"/>
        <v>0</v>
      </c>
      <c r="U901" s="170"/>
      <c r="V901" s="115"/>
    </row>
    <row r="902" spans="5:22" ht="15" customHeight="1">
      <c r="E902" s="110"/>
      <c r="F902" s="41"/>
      <c r="G902" s="42"/>
      <c r="H902" s="43"/>
      <c r="I902" s="43"/>
      <c r="J902" s="43"/>
      <c r="K902" s="43"/>
      <c r="L902" s="202"/>
      <c r="M902" s="186"/>
      <c r="N902" s="28" t="str">
        <f t="shared" si="98"/>
        <v xml:space="preserve"> </v>
      </c>
      <c r="O902" s="29" t="str">
        <f t="shared" si="99"/>
        <v xml:space="preserve"> </v>
      </c>
      <c r="P902" s="46">
        <f t="shared" si="100"/>
        <v>0</v>
      </c>
      <c r="Q902" s="167">
        <f t="shared" si="101"/>
        <v>0</v>
      </c>
      <c r="R902" s="168">
        <f t="shared" si="102"/>
        <v>0</v>
      </c>
      <c r="S902" s="168">
        <f t="shared" si="103"/>
        <v>0</v>
      </c>
      <c r="T902" s="169">
        <f t="shared" si="104"/>
        <v>0</v>
      </c>
      <c r="U902" s="170"/>
      <c r="V902" s="115"/>
    </row>
    <row r="903" spans="5:22" ht="15" customHeight="1">
      <c r="E903" s="110"/>
      <c r="F903" s="41"/>
      <c r="G903" s="42"/>
      <c r="H903" s="43"/>
      <c r="I903" s="43"/>
      <c r="J903" s="43"/>
      <c r="K903" s="43"/>
      <c r="L903" s="202"/>
      <c r="M903" s="186"/>
      <c r="N903" s="28" t="str">
        <f t="shared" si="98"/>
        <v xml:space="preserve"> </v>
      </c>
      <c r="O903" s="29" t="str">
        <f t="shared" si="99"/>
        <v xml:space="preserve"> </v>
      </c>
      <c r="P903" s="46">
        <f t="shared" si="100"/>
        <v>0</v>
      </c>
      <c r="Q903" s="167">
        <f t="shared" si="101"/>
        <v>0</v>
      </c>
      <c r="R903" s="168">
        <f t="shared" si="102"/>
        <v>0</v>
      </c>
      <c r="S903" s="168">
        <f t="shared" si="103"/>
        <v>0</v>
      </c>
      <c r="T903" s="169">
        <f t="shared" si="104"/>
        <v>0</v>
      </c>
      <c r="U903" s="170"/>
      <c r="V903" s="115"/>
    </row>
    <row r="904" spans="5:22" ht="15" customHeight="1">
      <c r="E904" s="110"/>
      <c r="F904" s="41"/>
      <c r="G904" s="42"/>
      <c r="H904" s="43"/>
      <c r="I904" s="43"/>
      <c r="J904" s="43"/>
      <c r="K904" s="43"/>
      <c r="L904" s="202"/>
      <c r="M904" s="186"/>
      <c r="N904" s="28" t="str">
        <f t="shared" si="98"/>
        <v xml:space="preserve"> </v>
      </c>
      <c r="O904" s="29" t="str">
        <f t="shared" si="99"/>
        <v xml:space="preserve"> </v>
      </c>
      <c r="P904" s="46">
        <f t="shared" si="100"/>
        <v>0</v>
      </c>
      <c r="Q904" s="167">
        <f t="shared" si="101"/>
        <v>0</v>
      </c>
      <c r="R904" s="168">
        <f t="shared" si="102"/>
        <v>0</v>
      </c>
      <c r="S904" s="168">
        <f t="shared" si="103"/>
        <v>0</v>
      </c>
      <c r="T904" s="169">
        <f t="shared" si="104"/>
        <v>0</v>
      </c>
      <c r="U904" s="170"/>
      <c r="V904" s="115"/>
    </row>
    <row r="905" spans="5:22" ht="15" customHeight="1">
      <c r="E905" s="110"/>
      <c r="F905" s="41"/>
      <c r="G905" s="42"/>
      <c r="H905" s="43"/>
      <c r="I905" s="43"/>
      <c r="J905" s="43"/>
      <c r="K905" s="43"/>
      <c r="L905" s="202"/>
      <c r="M905" s="186"/>
      <c r="N905" s="28" t="str">
        <f t="shared" si="98"/>
        <v xml:space="preserve"> </v>
      </c>
      <c r="O905" s="29" t="str">
        <f t="shared" si="99"/>
        <v xml:space="preserve"> </v>
      </c>
      <c r="P905" s="46">
        <f t="shared" si="100"/>
        <v>0</v>
      </c>
      <c r="Q905" s="167">
        <f t="shared" si="101"/>
        <v>0</v>
      </c>
      <c r="R905" s="168">
        <f t="shared" si="102"/>
        <v>0</v>
      </c>
      <c r="S905" s="168">
        <f t="shared" si="103"/>
        <v>0</v>
      </c>
      <c r="T905" s="169">
        <f t="shared" si="104"/>
        <v>0</v>
      </c>
      <c r="U905" s="170"/>
      <c r="V905" s="115"/>
    </row>
    <row r="906" spans="5:22" ht="15" customHeight="1">
      <c r="E906" s="110"/>
      <c r="F906" s="41"/>
      <c r="G906" s="42"/>
      <c r="H906" s="43"/>
      <c r="I906" s="43"/>
      <c r="J906" s="43"/>
      <c r="K906" s="43"/>
      <c r="L906" s="202"/>
      <c r="M906" s="186"/>
      <c r="N906" s="28" t="str">
        <f t="shared" si="98"/>
        <v xml:space="preserve"> </v>
      </c>
      <c r="O906" s="29" t="str">
        <f t="shared" si="99"/>
        <v xml:space="preserve"> </v>
      </c>
      <c r="P906" s="46">
        <f t="shared" si="100"/>
        <v>0</v>
      </c>
      <c r="Q906" s="167">
        <f t="shared" si="101"/>
        <v>0</v>
      </c>
      <c r="R906" s="168">
        <f t="shared" si="102"/>
        <v>0</v>
      </c>
      <c r="S906" s="168">
        <f t="shared" si="103"/>
        <v>0</v>
      </c>
      <c r="T906" s="169">
        <f t="shared" si="104"/>
        <v>0</v>
      </c>
      <c r="U906" s="170"/>
      <c r="V906" s="115"/>
    </row>
    <row r="907" spans="5:22" ht="15" customHeight="1">
      <c r="E907" s="110"/>
      <c r="F907" s="41"/>
      <c r="G907" s="42"/>
      <c r="H907" s="43"/>
      <c r="I907" s="43"/>
      <c r="J907" s="43"/>
      <c r="K907" s="43"/>
      <c r="L907" s="202"/>
      <c r="M907" s="186"/>
      <c r="N907" s="28" t="str">
        <f t="shared" si="98"/>
        <v xml:space="preserve"> </v>
      </c>
      <c r="O907" s="29" t="str">
        <f t="shared" si="99"/>
        <v xml:space="preserve"> </v>
      </c>
      <c r="P907" s="46">
        <f t="shared" si="100"/>
        <v>0</v>
      </c>
      <c r="Q907" s="167">
        <f t="shared" si="101"/>
        <v>0</v>
      </c>
      <c r="R907" s="168">
        <f t="shared" si="102"/>
        <v>0</v>
      </c>
      <c r="S907" s="168">
        <f t="shared" si="103"/>
        <v>0</v>
      </c>
      <c r="T907" s="169">
        <f t="shared" si="104"/>
        <v>0</v>
      </c>
      <c r="U907" s="170"/>
      <c r="V907" s="115"/>
    </row>
    <row r="908" spans="5:22" ht="15" customHeight="1">
      <c r="E908" s="110"/>
      <c r="F908" s="41"/>
      <c r="G908" s="42"/>
      <c r="H908" s="43"/>
      <c r="I908" s="43"/>
      <c r="J908" s="43"/>
      <c r="K908" s="43"/>
      <c r="L908" s="202"/>
      <c r="M908" s="186"/>
      <c r="N908" s="28" t="str">
        <f t="shared" si="98"/>
        <v xml:space="preserve"> </v>
      </c>
      <c r="O908" s="29" t="str">
        <f t="shared" si="99"/>
        <v xml:space="preserve"> </v>
      </c>
      <c r="P908" s="46">
        <f t="shared" si="100"/>
        <v>0</v>
      </c>
      <c r="Q908" s="167">
        <f t="shared" si="101"/>
        <v>0</v>
      </c>
      <c r="R908" s="168">
        <f t="shared" si="102"/>
        <v>0</v>
      </c>
      <c r="S908" s="168">
        <f t="shared" si="103"/>
        <v>0</v>
      </c>
      <c r="T908" s="169">
        <f t="shared" si="104"/>
        <v>0</v>
      </c>
      <c r="U908" s="170"/>
      <c r="V908" s="115"/>
    </row>
    <row r="909" spans="5:22" ht="15" customHeight="1">
      <c r="E909" s="110"/>
      <c r="F909" s="41"/>
      <c r="G909" s="42"/>
      <c r="H909" s="43"/>
      <c r="I909" s="43"/>
      <c r="J909" s="43"/>
      <c r="K909" s="43"/>
      <c r="L909" s="202"/>
      <c r="M909" s="186"/>
      <c r="N909" s="28" t="str">
        <f t="shared" si="98"/>
        <v xml:space="preserve"> </v>
      </c>
      <c r="O909" s="29" t="str">
        <f t="shared" si="99"/>
        <v xml:space="preserve"> </v>
      </c>
      <c r="P909" s="46">
        <f t="shared" si="100"/>
        <v>0</v>
      </c>
      <c r="Q909" s="167">
        <f t="shared" si="101"/>
        <v>0</v>
      </c>
      <c r="R909" s="168">
        <f t="shared" si="102"/>
        <v>0</v>
      </c>
      <c r="S909" s="168">
        <f t="shared" si="103"/>
        <v>0</v>
      </c>
      <c r="T909" s="169">
        <f t="shared" si="104"/>
        <v>0</v>
      </c>
      <c r="U909" s="170"/>
      <c r="V909" s="115"/>
    </row>
    <row r="910" spans="5:22" ht="15" customHeight="1">
      <c r="E910" s="110"/>
      <c r="F910" s="41"/>
      <c r="G910" s="42"/>
      <c r="H910" s="43"/>
      <c r="I910" s="43"/>
      <c r="J910" s="43"/>
      <c r="K910" s="43"/>
      <c r="L910" s="202"/>
      <c r="M910" s="186"/>
      <c r="N910" s="28" t="str">
        <f t="shared" si="98"/>
        <v xml:space="preserve"> </v>
      </c>
      <c r="O910" s="29" t="str">
        <f t="shared" si="99"/>
        <v xml:space="preserve"> </v>
      </c>
      <c r="P910" s="46">
        <f t="shared" si="100"/>
        <v>0</v>
      </c>
      <c r="Q910" s="167">
        <f t="shared" si="101"/>
        <v>0</v>
      </c>
      <c r="R910" s="168">
        <f t="shared" si="102"/>
        <v>0</v>
      </c>
      <c r="S910" s="168">
        <f t="shared" si="103"/>
        <v>0</v>
      </c>
      <c r="T910" s="169">
        <f t="shared" si="104"/>
        <v>0</v>
      </c>
      <c r="U910" s="170"/>
      <c r="V910" s="115"/>
    </row>
    <row r="911" spans="5:22" ht="15" customHeight="1">
      <c r="E911" s="110"/>
      <c r="F911" s="41"/>
      <c r="G911" s="42"/>
      <c r="H911" s="43"/>
      <c r="I911" s="43"/>
      <c r="J911" s="43"/>
      <c r="K911" s="43"/>
      <c r="L911" s="202"/>
      <c r="M911" s="186"/>
      <c r="N911" s="28" t="str">
        <f t="shared" si="98"/>
        <v xml:space="preserve"> </v>
      </c>
      <c r="O911" s="29" t="str">
        <f t="shared" si="99"/>
        <v xml:space="preserve"> </v>
      </c>
      <c r="P911" s="46">
        <f t="shared" si="100"/>
        <v>0</v>
      </c>
      <c r="Q911" s="167">
        <f t="shared" si="101"/>
        <v>0</v>
      </c>
      <c r="R911" s="168">
        <f t="shared" si="102"/>
        <v>0</v>
      </c>
      <c r="S911" s="168">
        <f t="shared" si="103"/>
        <v>0</v>
      </c>
      <c r="T911" s="169">
        <f t="shared" si="104"/>
        <v>0</v>
      </c>
      <c r="U911" s="170"/>
      <c r="V911" s="115"/>
    </row>
    <row r="912" spans="5:22" ht="15" customHeight="1">
      <c r="E912" s="110"/>
      <c r="F912" s="41"/>
      <c r="G912" s="42"/>
      <c r="H912" s="43"/>
      <c r="I912" s="43"/>
      <c r="J912" s="43"/>
      <c r="K912" s="43"/>
      <c r="L912" s="202"/>
      <c r="M912" s="186"/>
      <c r="N912" s="28" t="str">
        <f t="shared" si="98"/>
        <v xml:space="preserve"> </v>
      </c>
      <c r="O912" s="29" t="str">
        <f t="shared" si="99"/>
        <v xml:space="preserve"> </v>
      </c>
      <c r="P912" s="46">
        <f t="shared" si="100"/>
        <v>0</v>
      </c>
      <c r="Q912" s="167">
        <f t="shared" si="101"/>
        <v>0</v>
      </c>
      <c r="R912" s="168">
        <f t="shared" si="102"/>
        <v>0</v>
      </c>
      <c r="S912" s="168">
        <f t="shared" si="103"/>
        <v>0</v>
      </c>
      <c r="T912" s="169">
        <f t="shared" si="104"/>
        <v>0</v>
      </c>
      <c r="U912" s="170"/>
      <c r="V912" s="115"/>
    </row>
    <row r="913" spans="5:22" ht="15" customHeight="1">
      <c r="E913" s="110"/>
      <c r="F913" s="41"/>
      <c r="G913" s="42"/>
      <c r="H913" s="43"/>
      <c r="I913" s="43"/>
      <c r="J913" s="43"/>
      <c r="K913" s="43"/>
      <c r="L913" s="202"/>
      <c r="M913" s="186"/>
      <c r="N913" s="28" t="str">
        <f t="shared" si="98"/>
        <v xml:space="preserve"> </v>
      </c>
      <c r="O913" s="29" t="str">
        <f t="shared" si="99"/>
        <v xml:space="preserve"> </v>
      </c>
      <c r="P913" s="46">
        <f t="shared" si="100"/>
        <v>0</v>
      </c>
      <c r="Q913" s="167">
        <f t="shared" si="101"/>
        <v>0</v>
      </c>
      <c r="R913" s="168">
        <f t="shared" si="102"/>
        <v>0</v>
      </c>
      <c r="S913" s="168">
        <f t="shared" si="103"/>
        <v>0</v>
      </c>
      <c r="T913" s="169">
        <f t="shared" si="104"/>
        <v>0</v>
      </c>
      <c r="U913" s="170"/>
      <c r="V913" s="115"/>
    </row>
    <row r="914" spans="5:22" ht="15" customHeight="1">
      <c r="E914" s="110"/>
      <c r="F914" s="41"/>
      <c r="G914" s="42"/>
      <c r="H914" s="43"/>
      <c r="I914" s="43"/>
      <c r="J914" s="43"/>
      <c r="K914" s="43"/>
      <c r="L914" s="202"/>
      <c r="M914" s="186"/>
      <c r="N914" s="28" t="str">
        <f t="shared" si="98"/>
        <v xml:space="preserve"> </v>
      </c>
      <c r="O914" s="29" t="str">
        <f t="shared" si="99"/>
        <v xml:space="preserve"> </v>
      </c>
      <c r="P914" s="46">
        <f t="shared" si="100"/>
        <v>0</v>
      </c>
      <c r="Q914" s="167">
        <f t="shared" si="101"/>
        <v>0</v>
      </c>
      <c r="R914" s="168">
        <f t="shared" si="102"/>
        <v>0</v>
      </c>
      <c r="S914" s="168">
        <f t="shared" si="103"/>
        <v>0</v>
      </c>
      <c r="T914" s="169">
        <f t="shared" si="104"/>
        <v>0</v>
      </c>
      <c r="U914" s="170"/>
      <c r="V914" s="115"/>
    </row>
    <row r="915" spans="5:22" ht="15" customHeight="1">
      <c r="E915" s="110"/>
      <c r="F915" s="41"/>
      <c r="G915" s="42"/>
      <c r="H915" s="43"/>
      <c r="I915" s="43"/>
      <c r="J915" s="43"/>
      <c r="K915" s="43"/>
      <c r="L915" s="202"/>
      <c r="M915" s="186"/>
      <c r="N915" s="28" t="str">
        <f t="shared" si="98"/>
        <v xml:space="preserve"> </v>
      </c>
      <c r="O915" s="29" t="str">
        <f t="shared" si="99"/>
        <v xml:space="preserve"> </v>
      </c>
      <c r="P915" s="46">
        <f t="shared" si="100"/>
        <v>0</v>
      </c>
      <c r="Q915" s="167">
        <f t="shared" si="101"/>
        <v>0</v>
      </c>
      <c r="R915" s="168">
        <f t="shared" si="102"/>
        <v>0</v>
      </c>
      <c r="S915" s="168">
        <f t="shared" si="103"/>
        <v>0</v>
      </c>
      <c r="T915" s="169">
        <f t="shared" si="104"/>
        <v>0</v>
      </c>
      <c r="U915" s="170"/>
      <c r="V915" s="115"/>
    </row>
    <row r="916" spans="5:22" ht="15" customHeight="1">
      <c r="E916" s="110"/>
      <c r="F916" s="41"/>
      <c r="G916" s="42"/>
      <c r="H916" s="43"/>
      <c r="I916" s="43"/>
      <c r="J916" s="43"/>
      <c r="K916" s="43"/>
      <c r="L916" s="202"/>
      <c r="M916" s="186"/>
      <c r="N916" s="28" t="str">
        <f t="shared" si="98"/>
        <v xml:space="preserve"> </v>
      </c>
      <c r="O916" s="29" t="str">
        <f t="shared" si="99"/>
        <v xml:space="preserve"> </v>
      </c>
      <c r="P916" s="46">
        <f t="shared" si="100"/>
        <v>0</v>
      </c>
      <c r="Q916" s="167">
        <f t="shared" si="101"/>
        <v>0</v>
      </c>
      <c r="R916" s="168">
        <f t="shared" si="102"/>
        <v>0</v>
      </c>
      <c r="S916" s="168">
        <f t="shared" si="103"/>
        <v>0</v>
      </c>
      <c r="T916" s="169">
        <f t="shared" si="104"/>
        <v>0</v>
      </c>
      <c r="U916" s="170"/>
      <c r="V916" s="115"/>
    </row>
    <row r="917" spans="5:22" ht="15" customHeight="1">
      <c r="E917" s="110"/>
      <c r="F917" s="41"/>
      <c r="G917" s="42"/>
      <c r="H917" s="43"/>
      <c r="I917" s="43"/>
      <c r="J917" s="43"/>
      <c r="K917" s="43"/>
      <c r="L917" s="202"/>
      <c r="M917" s="186"/>
      <c r="N917" s="28" t="str">
        <f t="shared" si="98"/>
        <v xml:space="preserve"> </v>
      </c>
      <c r="O917" s="29" t="str">
        <f t="shared" si="99"/>
        <v xml:space="preserve"> </v>
      </c>
      <c r="P917" s="46">
        <f t="shared" si="100"/>
        <v>0</v>
      </c>
      <c r="Q917" s="167">
        <f t="shared" si="101"/>
        <v>0</v>
      </c>
      <c r="R917" s="168">
        <f t="shared" si="102"/>
        <v>0</v>
      </c>
      <c r="S917" s="168">
        <f t="shared" si="103"/>
        <v>0</v>
      </c>
      <c r="T917" s="169">
        <f t="shared" si="104"/>
        <v>0</v>
      </c>
      <c r="U917" s="170"/>
      <c r="V917" s="115"/>
    </row>
    <row r="918" spans="5:22" ht="15" customHeight="1">
      <c r="E918" s="110"/>
      <c r="F918" s="41"/>
      <c r="G918" s="42"/>
      <c r="H918" s="43"/>
      <c r="I918" s="43"/>
      <c r="J918" s="43"/>
      <c r="K918" s="43"/>
      <c r="L918" s="202"/>
      <c r="M918" s="186"/>
      <c r="N918" s="28" t="str">
        <f t="shared" si="98"/>
        <v xml:space="preserve"> </v>
      </c>
      <c r="O918" s="29" t="str">
        <f t="shared" si="99"/>
        <v xml:space="preserve"> </v>
      </c>
      <c r="P918" s="46">
        <f t="shared" si="100"/>
        <v>0</v>
      </c>
      <c r="Q918" s="167">
        <f t="shared" si="101"/>
        <v>0</v>
      </c>
      <c r="R918" s="168">
        <f t="shared" si="102"/>
        <v>0</v>
      </c>
      <c r="S918" s="168">
        <f t="shared" si="103"/>
        <v>0</v>
      </c>
      <c r="T918" s="169">
        <f t="shared" si="104"/>
        <v>0</v>
      </c>
      <c r="U918" s="170"/>
      <c r="V918" s="115"/>
    </row>
    <row r="919" spans="5:22" ht="15" customHeight="1">
      <c r="E919" s="110"/>
      <c r="F919" s="41"/>
      <c r="G919" s="42"/>
      <c r="H919" s="43"/>
      <c r="I919" s="43"/>
      <c r="J919" s="43"/>
      <c r="K919" s="43"/>
      <c r="L919" s="202"/>
      <c r="M919" s="186"/>
      <c r="N919" s="28" t="str">
        <f t="shared" si="98"/>
        <v xml:space="preserve"> </v>
      </c>
      <c r="O919" s="29" t="str">
        <f t="shared" si="99"/>
        <v xml:space="preserve"> </v>
      </c>
      <c r="P919" s="46">
        <f t="shared" si="100"/>
        <v>0</v>
      </c>
      <c r="Q919" s="167">
        <f t="shared" si="101"/>
        <v>0</v>
      </c>
      <c r="R919" s="168">
        <f t="shared" si="102"/>
        <v>0</v>
      </c>
      <c r="S919" s="168">
        <f t="shared" si="103"/>
        <v>0</v>
      </c>
      <c r="T919" s="169">
        <f t="shared" si="104"/>
        <v>0</v>
      </c>
      <c r="U919" s="170"/>
      <c r="V919" s="115"/>
    </row>
    <row r="920" spans="5:22" ht="15" customHeight="1">
      <c r="E920" s="110"/>
      <c r="F920" s="41"/>
      <c r="G920" s="42"/>
      <c r="H920" s="43"/>
      <c r="I920" s="43"/>
      <c r="J920" s="43"/>
      <c r="K920" s="43"/>
      <c r="L920" s="202"/>
      <c r="M920" s="186"/>
      <c r="N920" s="28" t="str">
        <f t="shared" si="98"/>
        <v xml:space="preserve"> </v>
      </c>
      <c r="O920" s="29" t="str">
        <f t="shared" si="99"/>
        <v xml:space="preserve"> </v>
      </c>
      <c r="P920" s="46">
        <f t="shared" si="100"/>
        <v>0</v>
      </c>
      <c r="Q920" s="167">
        <f t="shared" si="101"/>
        <v>0</v>
      </c>
      <c r="R920" s="168">
        <f t="shared" si="102"/>
        <v>0</v>
      </c>
      <c r="S920" s="168">
        <f t="shared" si="103"/>
        <v>0</v>
      </c>
      <c r="T920" s="169">
        <f t="shared" si="104"/>
        <v>0</v>
      </c>
      <c r="U920" s="170"/>
      <c r="V920" s="115"/>
    </row>
    <row r="921" spans="5:22" ht="15" customHeight="1">
      <c r="E921" s="110"/>
      <c r="F921" s="41"/>
      <c r="G921" s="42"/>
      <c r="H921" s="43"/>
      <c r="I921" s="43"/>
      <c r="J921" s="43"/>
      <c r="K921" s="43"/>
      <c r="L921" s="202"/>
      <c r="M921" s="186"/>
      <c r="N921" s="28" t="str">
        <f t="shared" si="98"/>
        <v xml:space="preserve"> </v>
      </c>
      <c r="O921" s="29" t="str">
        <f t="shared" si="99"/>
        <v xml:space="preserve"> </v>
      </c>
      <c r="P921" s="46">
        <f t="shared" si="100"/>
        <v>0</v>
      </c>
      <c r="Q921" s="167">
        <f t="shared" si="101"/>
        <v>0</v>
      </c>
      <c r="R921" s="168">
        <f t="shared" si="102"/>
        <v>0</v>
      </c>
      <c r="S921" s="168">
        <f t="shared" si="103"/>
        <v>0</v>
      </c>
      <c r="T921" s="169">
        <f t="shared" si="104"/>
        <v>0</v>
      </c>
      <c r="U921" s="170"/>
      <c r="V921" s="115"/>
    </row>
    <row r="922" spans="5:22" ht="15" customHeight="1">
      <c r="E922" s="110"/>
      <c r="F922" s="41"/>
      <c r="G922" s="42"/>
      <c r="H922" s="43"/>
      <c r="I922" s="43"/>
      <c r="J922" s="43"/>
      <c r="K922" s="43"/>
      <c r="L922" s="202"/>
      <c r="M922" s="186"/>
      <c r="N922" s="28" t="str">
        <f t="shared" si="98"/>
        <v xml:space="preserve"> </v>
      </c>
      <c r="O922" s="29" t="str">
        <f t="shared" si="99"/>
        <v xml:space="preserve"> </v>
      </c>
      <c r="P922" s="46">
        <f t="shared" si="100"/>
        <v>0</v>
      </c>
      <c r="Q922" s="167">
        <f t="shared" si="101"/>
        <v>0</v>
      </c>
      <c r="R922" s="168">
        <f t="shared" si="102"/>
        <v>0</v>
      </c>
      <c r="S922" s="168">
        <f t="shared" si="103"/>
        <v>0</v>
      </c>
      <c r="T922" s="169">
        <f t="shared" si="104"/>
        <v>0</v>
      </c>
      <c r="U922" s="170"/>
      <c r="V922" s="115"/>
    </row>
    <row r="923" spans="5:22" ht="15" customHeight="1">
      <c r="E923" s="110"/>
      <c r="F923" s="41"/>
      <c r="G923" s="42"/>
      <c r="H923" s="43"/>
      <c r="I923" s="43"/>
      <c r="J923" s="43"/>
      <c r="K923" s="43"/>
      <c r="L923" s="202"/>
      <c r="M923" s="186"/>
      <c r="N923" s="28" t="str">
        <f t="shared" si="98"/>
        <v xml:space="preserve"> </v>
      </c>
      <c r="O923" s="29" t="str">
        <f t="shared" si="99"/>
        <v xml:space="preserve"> </v>
      </c>
      <c r="P923" s="46">
        <f t="shared" si="100"/>
        <v>0</v>
      </c>
      <c r="Q923" s="167">
        <f t="shared" si="101"/>
        <v>0</v>
      </c>
      <c r="R923" s="168">
        <f t="shared" si="102"/>
        <v>0</v>
      </c>
      <c r="S923" s="168">
        <f t="shared" si="103"/>
        <v>0</v>
      </c>
      <c r="T923" s="169">
        <f t="shared" si="104"/>
        <v>0</v>
      </c>
      <c r="U923" s="170"/>
      <c r="V923" s="115"/>
    </row>
    <row r="924" spans="5:22" ht="15" customHeight="1">
      <c r="E924" s="110"/>
      <c r="F924" s="41"/>
      <c r="G924" s="42"/>
      <c r="H924" s="43"/>
      <c r="I924" s="43"/>
      <c r="J924" s="43"/>
      <c r="K924" s="43"/>
      <c r="L924" s="202"/>
      <c r="M924" s="186"/>
      <c r="N924" s="28" t="str">
        <f t="shared" si="98"/>
        <v xml:space="preserve"> </v>
      </c>
      <c r="O924" s="29" t="str">
        <f t="shared" si="99"/>
        <v xml:space="preserve"> </v>
      </c>
      <c r="P924" s="46">
        <f t="shared" si="100"/>
        <v>0</v>
      </c>
      <c r="Q924" s="167">
        <f t="shared" si="101"/>
        <v>0</v>
      </c>
      <c r="R924" s="168">
        <f t="shared" si="102"/>
        <v>0</v>
      </c>
      <c r="S924" s="168">
        <f t="shared" si="103"/>
        <v>0</v>
      </c>
      <c r="T924" s="169">
        <f t="shared" si="104"/>
        <v>0</v>
      </c>
      <c r="U924" s="170"/>
      <c r="V924" s="115"/>
    </row>
    <row r="925" spans="5:22" ht="15" customHeight="1">
      <c r="E925" s="110"/>
      <c r="F925" s="41"/>
      <c r="G925" s="42"/>
      <c r="H925" s="43"/>
      <c r="I925" s="43"/>
      <c r="J925" s="43"/>
      <c r="K925" s="43"/>
      <c r="L925" s="202"/>
      <c r="M925" s="186"/>
      <c r="N925" s="28" t="str">
        <f t="shared" si="98"/>
        <v xml:space="preserve"> </v>
      </c>
      <c r="O925" s="29" t="str">
        <f t="shared" si="99"/>
        <v xml:space="preserve"> </v>
      </c>
      <c r="P925" s="46">
        <f t="shared" si="100"/>
        <v>0</v>
      </c>
      <c r="Q925" s="167">
        <f t="shared" si="101"/>
        <v>0</v>
      </c>
      <c r="R925" s="168">
        <f t="shared" si="102"/>
        <v>0</v>
      </c>
      <c r="S925" s="168">
        <f t="shared" si="103"/>
        <v>0</v>
      </c>
      <c r="T925" s="169">
        <f t="shared" si="104"/>
        <v>0</v>
      </c>
      <c r="U925" s="170"/>
      <c r="V925" s="115"/>
    </row>
    <row r="926" spans="5:22" ht="15" customHeight="1">
      <c r="E926" s="110"/>
      <c r="F926" s="41"/>
      <c r="G926" s="42"/>
      <c r="H926" s="43"/>
      <c r="I926" s="43"/>
      <c r="J926" s="43"/>
      <c r="K926" s="43"/>
      <c r="L926" s="202"/>
      <c r="M926" s="186"/>
      <c r="N926" s="28" t="str">
        <f t="shared" si="98"/>
        <v xml:space="preserve"> </v>
      </c>
      <c r="O926" s="29" t="str">
        <f t="shared" si="99"/>
        <v xml:space="preserve"> </v>
      </c>
      <c r="P926" s="46">
        <f t="shared" si="100"/>
        <v>0</v>
      </c>
      <c r="Q926" s="167">
        <f t="shared" si="101"/>
        <v>0</v>
      </c>
      <c r="R926" s="168">
        <f t="shared" si="102"/>
        <v>0</v>
      </c>
      <c r="S926" s="168">
        <f t="shared" si="103"/>
        <v>0</v>
      </c>
      <c r="T926" s="169">
        <f t="shared" si="104"/>
        <v>0</v>
      </c>
      <c r="U926" s="170"/>
      <c r="V926" s="115"/>
    </row>
    <row r="927" spans="5:22" ht="15" customHeight="1">
      <c r="E927" s="110"/>
      <c r="F927" s="41"/>
      <c r="G927" s="42"/>
      <c r="H927" s="43"/>
      <c r="I927" s="43"/>
      <c r="J927" s="43"/>
      <c r="K927" s="43"/>
      <c r="L927" s="202"/>
      <c r="M927" s="186"/>
      <c r="N927" s="28" t="str">
        <f t="shared" si="98"/>
        <v xml:space="preserve"> </v>
      </c>
      <c r="O927" s="29" t="str">
        <f t="shared" si="99"/>
        <v xml:space="preserve"> </v>
      </c>
      <c r="P927" s="46">
        <f t="shared" si="100"/>
        <v>0</v>
      </c>
      <c r="Q927" s="167">
        <f t="shared" si="101"/>
        <v>0</v>
      </c>
      <c r="R927" s="168">
        <f t="shared" si="102"/>
        <v>0</v>
      </c>
      <c r="S927" s="168">
        <f t="shared" si="103"/>
        <v>0</v>
      </c>
      <c r="T927" s="169">
        <f t="shared" si="104"/>
        <v>0</v>
      </c>
      <c r="U927" s="170"/>
      <c r="V927" s="115"/>
    </row>
    <row r="928" spans="5:22" ht="15" customHeight="1">
      <c r="E928" s="110"/>
      <c r="F928" s="41"/>
      <c r="G928" s="42"/>
      <c r="H928" s="43"/>
      <c r="I928" s="43"/>
      <c r="J928" s="43"/>
      <c r="K928" s="43"/>
      <c r="L928" s="202"/>
      <c r="M928" s="186"/>
      <c r="N928" s="28" t="str">
        <f t="shared" si="98"/>
        <v xml:space="preserve"> </v>
      </c>
      <c r="O928" s="29" t="str">
        <f t="shared" si="99"/>
        <v xml:space="preserve"> </v>
      </c>
      <c r="P928" s="46">
        <f t="shared" si="100"/>
        <v>0</v>
      </c>
      <c r="Q928" s="167">
        <f t="shared" si="101"/>
        <v>0</v>
      </c>
      <c r="R928" s="168">
        <f t="shared" si="102"/>
        <v>0</v>
      </c>
      <c r="S928" s="168">
        <f t="shared" si="103"/>
        <v>0</v>
      </c>
      <c r="T928" s="169">
        <f t="shared" si="104"/>
        <v>0</v>
      </c>
      <c r="U928" s="170"/>
      <c r="V928" s="115"/>
    </row>
    <row r="929" spans="5:22" ht="15" customHeight="1">
      <c r="E929" s="110"/>
      <c r="F929" s="41"/>
      <c r="G929" s="42"/>
      <c r="H929" s="43"/>
      <c r="I929" s="43"/>
      <c r="J929" s="43"/>
      <c r="K929" s="43"/>
      <c r="L929" s="202"/>
      <c r="M929" s="186"/>
      <c r="N929" s="28" t="str">
        <f t="shared" si="98"/>
        <v xml:space="preserve"> </v>
      </c>
      <c r="O929" s="29" t="str">
        <f t="shared" si="99"/>
        <v xml:space="preserve"> </v>
      </c>
      <c r="P929" s="46">
        <f t="shared" si="100"/>
        <v>0</v>
      </c>
      <c r="Q929" s="167">
        <f t="shared" si="101"/>
        <v>0</v>
      </c>
      <c r="R929" s="168">
        <f t="shared" si="102"/>
        <v>0</v>
      </c>
      <c r="S929" s="168">
        <f t="shared" si="103"/>
        <v>0</v>
      </c>
      <c r="T929" s="169">
        <f t="shared" si="104"/>
        <v>0</v>
      </c>
      <c r="U929" s="170"/>
      <c r="V929" s="115"/>
    </row>
    <row r="930" spans="5:22" ht="15" customHeight="1">
      <c r="E930" s="110"/>
      <c r="F930" s="41"/>
      <c r="G930" s="42"/>
      <c r="H930" s="43"/>
      <c r="I930" s="43"/>
      <c r="J930" s="43"/>
      <c r="K930" s="43"/>
      <c r="L930" s="202"/>
      <c r="M930" s="186"/>
      <c r="N930" s="28" t="str">
        <f t="shared" si="98"/>
        <v xml:space="preserve"> </v>
      </c>
      <c r="O930" s="29" t="str">
        <f t="shared" si="99"/>
        <v xml:space="preserve"> </v>
      </c>
      <c r="P930" s="46">
        <f t="shared" si="100"/>
        <v>0</v>
      </c>
      <c r="Q930" s="167">
        <f t="shared" si="101"/>
        <v>0</v>
      </c>
      <c r="R930" s="168">
        <f t="shared" si="102"/>
        <v>0</v>
      </c>
      <c r="S930" s="168">
        <f t="shared" si="103"/>
        <v>0</v>
      </c>
      <c r="T930" s="169">
        <f t="shared" si="104"/>
        <v>0</v>
      </c>
      <c r="U930" s="170"/>
      <c r="V930" s="115"/>
    </row>
    <row r="931" spans="5:22" ht="15" customHeight="1">
      <c r="E931" s="110"/>
      <c r="F931" s="41"/>
      <c r="G931" s="42"/>
      <c r="H931" s="43"/>
      <c r="I931" s="43"/>
      <c r="J931" s="43"/>
      <c r="K931" s="43"/>
      <c r="L931" s="202"/>
      <c r="M931" s="186"/>
      <c r="N931" s="28" t="str">
        <f t="shared" si="98"/>
        <v xml:space="preserve"> </v>
      </c>
      <c r="O931" s="29" t="str">
        <f t="shared" si="99"/>
        <v xml:space="preserve"> </v>
      </c>
      <c r="P931" s="46">
        <f t="shared" si="100"/>
        <v>0</v>
      </c>
      <c r="Q931" s="167">
        <f t="shared" si="101"/>
        <v>0</v>
      </c>
      <c r="R931" s="168">
        <f t="shared" si="102"/>
        <v>0</v>
      </c>
      <c r="S931" s="168">
        <f t="shared" si="103"/>
        <v>0</v>
      </c>
      <c r="T931" s="169">
        <f t="shared" si="104"/>
        <v>0</v>
      </c>
      <c r="U931" s="170"/>
      <c r="V931" s="115"/>
    </row>
    <row r="932" spans="5:22" ht="15" customHeight="1">
      <c r="E932" s="110"/>
      <c r="F932" s="41"/>
      <c r="G932" s="42"/>
      <c r="H932" s="43"/>
      <c r="I932" s="43"/>
      <c r="J932" s="43"/>
      <c r="K932" s="43"/>
      <c r="L932" s="202"/>
      <c r="M932" s="186"/>
      <c r="N932" s="28" t="str">
        <f t="shared" si="98"/>
        <v xml:space="preserve"> </v>
      </c>
      <c r="O932" s="29" t="str">
        <f t="shared" si="99"/>
        <v xml:space="preserve"> </v>
      </c>
      <c r="P932" s="46">
        <f t="shared" si="100"/>
        <v>0</v>
      </c>
      <c r="Q932" s="167">
        <f t="shared" si="101"/>
        <v>0</v>
      </c>
      <c r="R932" s="168">
        <f t="shared" si="102"/>
        <v>0</v>
      </c>
      <c r="S932" s="168">
        <f t="shared" si="103"/>
        <v>0</v>
      </c>
      <c r="T932" s="169">
        <f t="shared" si="104"/>
        <v>0</v>
      </c>
      <c r="U932" s="170"/>
      <c r="V932" s="115"/>
    </row>
    <row r="933" spans="5:22" ht="15" customHeight="1">
      <c r="E933" s="110"/>
      <c r="F933" s="41"/>
      <c r="G933" s="42"/>
      <c r="H933" s="43"/>
      <c r="I933" s="43"/>
      <c r="J933" s="43"/>
      <c r="K933" s="43"/>
      <c r="L933" s="202"/>
      <c r="M933" s="186"/>
      <c r="N933" s="28" t="str">
        <f t="shared" si="98"/>
        <v xml:space="preserve"> </v>
      </c>
      <c r="O933" s="29" t="str">
        <f t="shared" si="99"/>
        <v xml:space="preserve"> </v>
      </c>
      <c r="P933" s="46">
        <f t="shared" si="100"/>
        <v>0</v>
      </c>
      <c r="Q933" s="167">
        <f t="shared" si="101"/>
        <v>0</v>
      </c>
      <c r="R933" s="168">
        <f t="shared" si="102"/>
        <v>0</v>
      </c>
      <c r="S933" s="168">
        <f t="shared" si="103"/>
        <v>0</v>
      </c>
      <c r="T933" s="169">
        <f t="shared" si="104"/>
        <v>0</v>
      </c>
      <c r="U933" s="170"/>
      <c r="V933" s="115"/>
    </row>
    <row r="934" spans="5:22" ht="15" customHeight="1">
      <c r="E934" s="110"/>
      <c r="F934" s="41"/>
      <c r="G934" s="42"/>
      <c r="H934" s="43"/>
      <c r="I934" s="43"/>
      <c r="J934" s="43"/>
      <c r="K934" s="43"/>
      <c r="L934" s="202"/>
      <c r="M934" s="186"/>
      <c r="N934" s="28" t="str">
        <f t="shared" si="98"/>
        <v xml:space="preserve"> </v>
      </c>
      <c r="O934" s="29" t="str">
        <f t="shared" si="99"/>
        <v xml:space="preserve"> </v>
      </c>
      <c r="P934" s="46">
        <f t="shared" si="100"/>
        <v>0</v>
      </c>
      <c r="Q934" s="167">
        <f t="shared" si="101"/>
        <v>0</v>
      </c>
      <c r="R934" s="168">
        <f t="shared" si="102"/>
        <v>0</v>
      </c>
      <c r="S934" s="168">
        <f t="shared" si="103"/>
        <v>0</v>
      </c>
      <c r="T934" s="169">
        <f t="shared" si="104"/>
        <v>0</v>
      </c>
      <c r="U934" s="170"/>
      <c r="V934" s="115"/>
    </row>
    <row r="935" spans="5:22" ht="15" customHeight="1">
      <c r="E935" s="110"/>
      <c r="F935" s="41"/>
      <c r="G935" s="42"/>
      <c r="H935" s="43"/>
      <c r="I935" s="43"/>
      <c r="J935" s="43"/>
      <c r="K935" s="43"/>
      <c r="L935" s="202"/>
      <c r="M935" s="186"/>
      <c r="N935" s="28" t="str">
        <f t="shared" si="98"/>
        <v xml:space="preserve"> </v>
      </c>
      <c r="O935" s="29" t="str">
        <f t="shared" si="99"/>
        <v xml:space="preserve"> </v>
      </c>
      <c r="P935" s="46">
        <f t="shared" si="100"/>
        <v>0</v>
      </c>
      <c r="Q935" s="167">
        <f t="shared" si="101"/>
        <v>0</v>
      </c>
      <c r="R935" s="168">
        <f t="shared" si="102"/>
        <v>0</v>
      </c>
      <c r="S935" s="168">
        <f t="shared" si="103"/>
        <v>0</v>
      </c>
      <c r="T935" s="169">
        <f t="shared" si="104"/>
        <v>0</v>
      </c>
      <c r="U935" s="170"/>
      <c r="V935" s="115"/>
    </row>
    <row r="936" spans="5:22" ht="15" customHeight="1">
      <c r="E936" s="110"/>
      <c r="F936" s="41"/>
      <c r="G936" s="42"/>
      <c r="H936" s="43"/>
      <c r="I936" s="43"/>
      <c r="J936" s="43"/>
      <c r="K936" s="43"/>
      <c r="L936" s="202"/>
      <c r="M936" s="186"/>
      <c r="N936" s="28" t="str">
        <f t="shared" si="98"/>
        <v xml:space="preserve"> </v>
      </c>
      <c r="O936" s="29" t="str">
        <f t="shared" si="99"/>
        <v xml:space="preserve"> </v>
      </c>
      <c r="P936" s="46">
        <f t="shared" si="100"/>
        <v>0</v>
      </c>
      <c r="Q936" s="167">
        <f t="shared" si="101"/>
        <v>0</v>
      </c>
      <c r="R936" s="168">
        <f t="shared" si="102"/>
        <v>0</v>
      </c>
      <c r="S936" s="168">
        <f t="shared" si="103"/>
        <v>0</v>
      </c>
      <c r="T936" s="169">
        <f t="shared" si="104"/>
        <v>0</v>
      </c>
      <c r="U936" s="170"/>
      <c r="V936" s="115"/>
    </row>
    <row r="937" spans="5:22" ht="15" customHeight="1">
      <c r="E937" s="110"/>
      <c r="F937" s="41"/>
      <c r="G937" s="42"/>
      <c r="H937" s="43"/>
      <c r="I937" s="43"/>
      <c r="J937" s="43"/>
      <c r="K937" s="43"/>
      <c r="L937" s="202"/>
      <c r="M937" s="186"/>
      <c r="N937" s="28" t="str">
        <f t="shared" si="98"/>
        <v xml:space="preserve"> </v>
      </c>
      <c r="O937" s="29" t="str">
        <f t="shared" si="99"/>
        <v xml:space="preserve"> </v>
      </c>
      <c r="P937" s="46">
        <f t="shared" si="100"/>
        <v>0</v>
      </c>
      <c r="Q937" s="167">
        <f t="shared" si="101"/>
        <v>0</v>
      </c>
      <c r="R937" s="168">
        <f t="shared" si="102"/>
        <v>0</v>
      </c>
      <c r="S937" s="168">
        <f t="shared" si="103"/>
        <v>0</v>
      </c>
      <c r="T937" s="169">
        <f t="shared" si="104"/>
        <v>0</v>
      </c>
      <c r="U937" s="170"/>
      <c r="V937" s="115"/>
    </row>
    <row r="938" spans="5:22" ht="15" customHeight="1">
      <c r="E938" s="110"/>
      <c r="F938" s="41"/>
      <c r="G938" s="42"/>
      <c r="H938" s="43"/>
      <c r="I938" s="43"/>
      <c r="J938" s="43"/>
      <c r="K938" s="43"/>
      <c r="L938" s="202"/>
      <c r="M938" s="186"/>
      <c r="N938" s="28" t="str">
        <f t="shared" si="98"/>
        <v xml:space="preserve"> </v>
      </c>
      <c r="O938" s="29" t="str">
        <f t="shared" si="99"/>
        <v xml:space="preserve"> </v>
      </c>
      <c r="P938" s="46">
        <f t="shared" si="100"/>
        <v>0</v>
      </c>
      <c r="Q938" s="167">
        <f t="shared" si="101"/>
        <v>0</v>
      </c>
      <c r="R938" s="168">
        <f t="shared" si="102"/>
        <v>0</v>
      </c>
      <c r="S938" s="168">
        <f t="shared" si="103"/>
        <v>0</v>
      </c>
      <c r="T938" s="169">
        <f t="shared" si="104"/>
        <v>0</v>
      </c>
      <c r="U938" s="170"/>
      <c r="V938" s="115"/>
    </row>
    <row r="939" spans="5:22" ht="15" customHeight="1">
      <c r="E939" s="110"/>
      <c r="F939" s="41"/>
      <c r="G939" s="42"/>
      <c r="H939" s="43"/>
      <c r="I939" s="43"/>
      <c r="J939" s="43"/>
      <c r="K939" s="43"/>
      <c r="L939" s="202"/>
      <c r="M939" s="186"/>
      <c r="N939" s="28" t="str">
        <f t="shared" si="98"/>
        <v xml:space="preserve"> </v>
      </c>
      <c r="O939" s="29" t="str">
        <f t="shared" si="99"/>
        <v xml:space="preserve"> </v>
      </c>
      <c r="P939" s="46">
        <f t="shared" si="100"/>
        <v>0</v>
      </c>
      <c r="Q939" s="167">
        <f t="shared" si="101"/>
        <v>0</v>
      </c>
      <c r="R939" s="168">
        <f t="shared" si="102"/>
        <v>0</v>
      </c>
      <c r="S939" s="168">
        <f t="shared" si="103"/>
        <v>0</v>
      </c>
      <c r="T939" s="169">
        <f t="shared" si="104"/>
        <v>0</v>
      </c>
      <c r="U939" s="170"/>
      <c r="V939" s="115"/>
    </row>
    <row r="940" spans="5:22" ht="15" customHeight="1">
      <c r="E940" s="110"/>
      <c r="F940" s="41"/>
      <c r="G940" s="42"/>
      <c r="H940" s="43"/>
      <c r="I940" s="43"/>
      <c r="J940" s="43"/>
      <c r="K940" s="43"/>
      <c r="L940" s="202"/>
      <c r="M940" s="186"/>
      <c r="N940" s="28" t="str">
        <f t="shared" si="98"/>
        <v xml:space="preserve"> </v>
      </c>
      <c r="O940" s="29" t="str">
        <f t="shared" si="99"/>
        <v xml:space="preserve"> </v>
      </c>
      <c r="P940" s="46">
        <f t="shared" si="100"/>
        <v>0</v>
      </c>
      <c r="Q940" s="167">
        <f t="shared" si="101"/>
        <v>0</v>
      </c>
      <c r="R940" s="168">
        <f t="shared" si="102"/>
        <v>0</v>
      </c>
      <c r="S940" s="168">
        <f t="shared" si="103"/>
        <v>0</v>
      </c>
      <c r="T940" s="169">
        <f t="shared" si="104"/>
        <v>0</v>
      </c>
      <c r="U940" s="170"/>
      <c r="V940" s="115"/>
    </row>
    <row r="941" spans="5:22" ht="15" customHeight="1">
      <c r="E941" s="110"/>
      <c r="F941" s="41"/>
      <c r="G941" s="42"/>
      <c r="H941" s="43"/>
      <c r="I941" s="43"/>
      <c r="J941" s="43"/>
      <c r="K941" s="43"/>
      <c r="L941" s="202"/>
      <c r="M941" s="186"/>
      <c r="N941" s="28" t="str">
        <f t="shared" si="98"/>
        <v xml:space="preserve"> </v>
      </c>
      <c r="O941" s="29" t="str">
        <f t="shared" si="99"/>
        <v xml:space="preserve"> </v>
      </c>
      <c r="P941" s="46">
        <f t="shared" si="100"/>
        <v>0</v>
      </c>
      <c r="Q941" s="167">
        <f t="shared" si="101"/>
        <v>0</v>
      </c>
      <c r="R941" s="168">
        <f t="shared" si="102"/>
        <v>0</v>
      </c>
      <c r="S941" s="168">
        <f t="shared" si="103"/>
        <v>0</v>
      </c>
      <c r="T941" s="169">
        <f t="shared" si="104"/>
        <v>0</v>
      </c>
      <c r="U941" s="170"/>
      <c r="V941" s="115"/>
    </row>
    <row r="942" spans="5:22" ht="15" customHeight="1">
      <c r="E942" s="110"/>
      <c r="F942" s="41"/>
      <c r="G942" s="42"/>
      <c r="H942" s="43"/>
      <c r="I942" s="43"/>
      <c r="J942" s="43"/>
      <c r="K942" s="43"/>
      <c r="L942" s="202"/>
      <c r="M942" s="186"/>
      <c r="N942" s="28" t="str">
        <f t="shared" si="98"/>
        <v xml:space="preserve"> </v>
      </c>
      <c r="O942" s="29" t="str">
        <f t="shared" si="99"/>
        <v xml:space="preserve"> </v>
      </c>
      <c r="P942" s="46">
        <f t="shared" si="100"/>
        <v>0</v>
      </c>
      <c r="Q942" s="167">
        <f t="shared" si="101"/>
        <v>0</v>
      </c>
      <c r="R942" s="168">
        <f t="shared" si="102"/>
        <v>0</v>
      </c>
      <c r="S942" s="168">
        <f t="shared" si="103"/>
        <v>0</v>
      </c>
      <c r="T942" s="169">
        <f t="shared" si="104"/>
        <v>0</v>
      </c>
      <c r="U942" s="170"/>
      <c r="V942" s="115"/>
    </row>
    <row r="943" spans="5:22" ht="15" customHeight="1">
      <c r="E943" s="110"/>
      <c r="F943" s="41"/>
      <c r="G943" s="42"/>
      <c r="H943" s="43"/>
      <c r="I943" s="43"/>
      <c r="J943" s="43"/>
      <c r="K943" s="43"/>
      <c r="L943" s="202"/>
      <c r="M943" s="186"/>
      <c r="N943" s="28" t="str">
        <f t="shared" si="98"/>
        <v xml:space="preserve"> </v>
      </c>
      <c r="O943" s="29" t="str">
        <f t="shared" si="99"/>
        <v xml:space="preserve"> </v>
      </c>
      <c r="P943" s="46">
        <f t="shared" si="100"/>
        <v>0</v>
      </c>
      <c r="Q943" s="167">
        <f t="shared" si="101"/>
        <v>0</v>
      </c>
      <c r="R943" s="168">
        <f t="shared" si="102"/>
        <v>0</v>
      </c>
      <c r="S943" s="168">
        <f t="shared" si="103"/>
        <v>0</v>
      </c>
      <c r="T943" s="169">
        <f t="shared" si="104"/>
        <v>0</v>
      </c>
      <c r="U943" s="170"/>
      <c r="V943" s="115"/>
    </row>
    <row r="944" spans="5:22" ht="15" customHeight="1">
      <c r="E944" s="110"/>
      <c r="F944" s="41"/>
      <c r="G944" s="42"/>
      <c r="H944" s="43"/>
      <c r="I944" s="43"/>
      <c r="J944" s="43"/>
      <c r="K944" s="43"/>
      <c r="L944" s="202"/>
      <c r="M944" s="186"/>
      <c r="N944" s="28" t="str">
        <f t="shared" si="98"/>
        <v xml:space="preserve"> </v>
      </c>
      <c r="O944" s="29" t="str">
        <f t="shared" si="99"/>
        <v xml:space="preserve"> </v>
      </c>
      <c r="P944" s="46">
        <f t="shared" si="100"/>
        <v>0</v>
      </c>
      <c r="Q944" s="167">
        <f t="shared" si="101"/>
        <v>0</v>
      </c>
      <c r="R944" s="168">
        <f t="shared" si="102"/>
        <v>0</v>
      </c>
      <c r="S944" s="168">
        <f t="shared" si="103"/>
        <v>0</v>
      </c>
      <c r="T944" s="169">
        <f t="shared" si="104"/>
        <v>0</v>
      </c>
      <c r="U944" s="170"/>
      <c r="V944" s="115"/>
    </row>
    <row r="945" spans="5:22" ht="15" customHeight="1">
      <c r="E945" s="110"/>
      <c r="F945" s="41"/>
      <c r="G945" s="42"/>
      <c r="H945" s="43"/>
      <c r="I945" s="43"/>
      <c r="J945" s="43"/>
      <c r="K945" s="43"/>
      <c r="L945" s="202"/>
      <c r="M945" s="186"/>
      <c r="N945" s="28" t="str">
        <f t="shared" si="98"/>
        <v xml:space="preserve"> </v>
      </c>
      <c r="O945" s="29" t="str">
        <f t="shared" si="99"/>
        <v xml:space="preserve"> </v>
      </c>
      <c r="P945" s="46">
        <f t="shared" si="100"/>
        <v>0</v>
      </c>
      <c r="Q945" s="167">
        <f t="shared" si="101"/>
        <v>0</v>
      </c>
      <c r="R945" s="168">
        <f t="shared" si="102"/>
        <v>0</v>
      </c>
      <c r="S945" s="168">
        <f t="shared" si="103"/>
        <v>0</v>
      </c>
      <c r="T945" s="169">
        <f t="shared" si="104"/>
        <v>0</v>
      </c>
      <c r="U945" s="170"/>
      <c r="V945" s="115"/>
    </row>
    <row r="946" spans="5:22" ht="15" customHeight="1">
      <c r="E946" s="110"/>
      <c r="F946" s="41"/>
      <c r="G946" s="42"/>
      <c r="H946" s="43"/>
      <c r="I946" s="43"/>
      <c r="J946" s="43"/>
      <c r="K946" s="43"/>
      <c r="L946" s="202"/>
      <c r="M946" s="186"/>
      <c r="N946" s="28" t="str">
        <f t="shared" si="98"/>
        <v xml:space="preserve"> </v>
      </c>
      <c r="O946" s="29" t="str">
        <f t="shared" si="99"/>
        <v xml:space="preserve"> </v>
      </c>
      <c r="P946" s="46">
        <f t="shared" si="100"/>
        <v>0</v>
      </c>
      <c r="Q946" s="167">
        <f t="shared" si="101"/>
        <v>0</v>
      </c>
      <c r="R946" s="168">
        <f t="shared" si="102"/>
        <v>0</v>
      </c>
      <c r="S946" s="168">
        <f t="shared" si="103"/>
        <v>0</v>
      </c>
      <c r="T946" s="169">
        <f t="shared" si="104"/>
        <v>0</v>
      </c>
      <c r="U946" s="170"/>
      <c r="V946" s="115"/>
    </row>
    <row r="947" spans="5:22" ht="15" customHeight="1">
      <c r="E947" s="110"/>
      <c r="F947" s="41"/>
      <c r="G947" s="42"/>
      <c r="H947" s="43"/>
      <c r="I947" s="43"/>
      <c r="J947" s="43"/>
      <c r="K947" s="43"/>
      <c r="L947" s="202"/>
      <c r="M947" s="186"/>
      <c r="N947" s="28" t="str">
        <f t="shared" si="98"/>
        <v xml:space="preserve"> </v>
      </c>
      <c r="O947" s="29" t="str">
        <f t="shared" si="99"/>
        <v xml:space="preserve"> </v>
      </c>
      <c r="P947" s="46">
        <f t="shared" si="100"/>
        <v>0</v>
      </c>
      <c r="Q947" s="167">
        <f t="shared" si="101"/>
        <v>0</v>
      </c>
      <c r="R947" s="168">
        <f t="shared" si="102"/>
        <v>0</v>
      </c>
      <c r="S947" s="168">
        <f t="shared" si="103"/>
        <v>0</v>
      </c>
      <c r="T947" s="169">
        <f t="shared" si="104"/>
        <v>0</v>
      </c>
      <c r="U947" s="170"/>
      <c r="V947" s="115"/>
    </row>
    <row r="948" spans="5:22" ht="15" customHeight="1">
      <c r="E948" s="110"/>
      <c r="F948" s="41"/>
      <c r="G948" s="42"/>
      <c r="H948" s="43"/>
      <c r="I948" s="43"/>
      <c r="J948" s="43"/>
      <c r="K948" s="43"/>
      <c r="L948" s="202"/>
      <c r="M948" s="186"/>
      <c r="N948" s="28" t="str">
        <f t="shared" si="98"/>
        <v xml:space="preserve"> </v>
      </c>
      <c r="O948" s="29" t="str">
        <f t="shared" si="99"/>
        <v xml:space="preserve"> </v>
      </c>
      <c r="P948" s="46">
        <f t="shared" si="100"/>
        <v>0</v>
      </c>
      <c r="Q948" s="167">
        <f t="shared" si="101"/>
        <v>0</v>
      </c>
      <c r="R948" s="168">
        <f t="shared" si="102"/>
        <v>0</v>
      </c>
      <c r="S948" s="168">
        <f t="shared" si="103"/>
        <v>0</v>
      </c>
      <c r="T948" s="169">
        <f t="shared" si="104"/>
        <v>0</v>
      </c>
      <c r="U948" s="170"/>
      <c r="V948" s="115"/>
    </row>
    <row r="949" spans="5:22" ht="15" customHeight="1">
      <c r="E949" s="110"/>
      <c r="F949" s="41"/>
      <c r="G949" s="42"/>
      <c r="H949" s="43"/>
      <c r="I949" s="43"/>
      <c r="J949" s="43"/>
      <c r="K949" s="43"/>
      <c r="L949" s="202"/>
      <c r="M949" s="186"/>
      <c r="N949" s="28" t="str">
        <f t="shared" si="98"/>
        <v xml:space="preserve"> </v>
      </c>
      <c r="O949" s="29" t="str">
        <f t="shared" si="99"/>
        <v xml:space="preserve"> </v>
      </c>
      <c r="P949" s="46">
        <f t="shared" si="100"/>
        <v>0</v>
      </c>
      <c r="Q949" s="167">
        <f t="shared" si="101"/>
        <v>0</v>
      </c>
      <c r="R949" s="168">
        <f t="shared" si="102"/>
        <v>0</v>
      </c>
      <c r="S949" s="168">
        <f t="shared" si="103"/>
        <v>0</v>
      </c>
      <c r="T949" s="169">
        <f t="shared" si="104"/>
        <v>0</v>
      </c>
      <c r="U949" s="170"/>
      <c r="V949" s="115"/>
    </row>
    <row r="950" spans="5:22" ht="15" customHeight="1">
      <c r="E950" s="110"/>
      <c r="F950" s="41"/>
      <c r="G950" s="42"/>
      <c r="H950" s="43"/>
      <c r="I950" s="43"/>
      <c r="J950" s="43"/>
      <c r="K950" s="43"/>
      <c r="L950" s="202"/>
      <c r="M950" s="186"/>
      <c r="N950" s="28" t="str">
        <f t="shared" si="98"/>
        <v xml:space="preserve"> </v>
      </c>
      <c r="O950" s="29" t="str">
        <f t="shared" si="99"/>
        <v xml:space="preserve"> </v>
      </c>
      <c r="P950" s="46">
        <f t="shared" si="100"/>
        <v>0</v>
      </c>
      <c r="Q950" s="167">
        <f t="shared" si="101"/>
        <v>0</v>
      </c>
      <c r="R950" s="168">
        <f t="shared" si="102"/>
        <v>0</v>
      </c>
      <c r="S950" s="168">
        <f t="shared" si="103"/>
        <v>0</v>
      </c>
      <c r="T950" s="169">
        <f t="shared" si="104"/>
        <v>0</v>
      </c>
      <c r="U950" s="170"/>
      <c r="V950" s="115"/>
    </row>
    <row r="951" spans="5:22" ht="15" customHeight="1">
      <c r="E951" s="110"/>
      <c r="F951" s="41"/>
      <c r="G951" s="42"/>
      <c r="H951" s="43"/>
      <c r="I951" s="43"/>
      <c r="J951" s="43"/>
      <c r="K951" s="43"/>
      <c r="L951" s="202"/>
      <c r="M951" s="186"/>
      <c r="N951" s="28" t="str">
        <f t="shared" si="98"/>
        <v xml:space="preserve"> </v>
      </c>
      <c r="O951" s="29" t="str">
        <f t="shared" si="99"/>
        <v xml:space="preserve"> </v>
      </c>
      <c r="P951" s="46">
        <f t="shared" si="100"/>
        <v>0</v>
      </c>
      <c r="Q951" s="167">
        <f t="shared" si="101"/>
        <v>0</v>
      </c>
      <c r="R951" s="168">
        <f t="shared" si="102"/>
        <v>0</v>
      </c>
      <c r="S951" s="168">
        <f t="shared" si="103"/>
        <v>0</v>
      </c>
      <c r="T951" s="169">
        <f t="shared" si="104"/>
        <v>0</v>
      </c>
      <c r="U951" s="170"/>
      <c r="V951" s="115"/>
    </row>
    <row r="952" spans="5:22" ht="15" customHeight="1">
      <c r="E952" s="110"/>
      <c r="F952" s="41"/>
      <c r="G952" s="42"/>
      <c r="H952" s="43"/>
      <c r="I952" s="43"/>
      <c r="J952" s="43"/>
      <c r="K952" s="43"/>
      <c r="L952" s="202"/>
      <c r="M952" s="186"/>
      <c r="N952" s="28" t="str">
        <f t="shared" si="98"/>
        <v xml:space="preserve"> </v>
      </c>
      <c r="O952" s="29" t="str">
        <f t="shared" si="99"/>
        <v xml:space="preserve"> </v>
      </c>
      <c r="P952" s="46">
        <f t="shared" si="100"/>
        <v>0</v>
      </c>
      <c r="Q952" s="167">
        <f t="shared" si="101"/>
        <v>0</v>
      </c>
      <c r="R952" s="168">
        <f t="shared" si="102"/>
        <v>0</v>
      </c>
      <c r="S952" s="168">
        <f t="shared" si="103"/>
        <v>0</v>
      </c>
      <c r="T952" s="169">
        <f t="shared" si="104"/>
        <v>0</v>
      </c>
      <c r="U952" s="170"/>
      <c r="V952" s="115"/>
    </row>
    <row r="953" spans="5:22" ht="15" customHeight="1">
      <c r="E953" s="110"/>
      <c r="F953" s="41"/>
      <c r="G953" s="42"/>
      <c r="H953" s="43"/>
      <c r="I953" s="43"/>
      <c r="J953" s="43"/>
      <c r="K953" s="43"/>
      <c r="L953" s="202"/>
      <c r="M953" s="186"/>
      <c r="N953" s="28" t="str">
        <f t="shared" si="98"/>
        <v xml:space="preserve"> </v>
      </c>
      <c r="O953" s="29" t="str">
        <f t="shared" si="99"/>
        <v xml:space="preserve"> </v>
      </c>
      <c r="P953" s="46">
        <f t="shared" si="100"/>
        <v>0</v>
      </c>
      <c r="Q953" s="167">
        <f t="shared" si="101"/>
        <v>0</v>
      </c>
      <c r="R953" s="168">
        <f t="shared" si="102"/>
        <v>0</v>
      </c>
      <c r="S953" s="168">
        <f t="shared" si="103"/>
        <v>0</v>
      </c>
      <c r="T953" s="169">
        <f t="shared" si="104"/>
        <v>0</v>
      </c>
      <c r="U953" s="170"/>
      <c r="V953" s="115"/>
    </row>
    <row r="954" spans="5:22" ht="15" customHeight="1">
      <c r="E954" s="110"/>
      <c r="F954" s="41"/>
      <c r="G954" s="42"/>
      <c r="H954" s="43"/>
      <c r="I954" s="43"/>
      <c r="J954" s="43"/>
      <c r="K954" s="43"/>
      <c r="L954" s="202"/>
      <c r="M954" s="186"/>
      <c r="N954" s="28" t="str">
        <f t="shared" si="98"/>
        <v xml:space="preserve"> </v>
      </c>
      <c r="O954" s="29" t="str">
        <f t="shared" si="99"/>
        <v xml:space="preserve"> </v>
      </c>
      <c r="P954" s="46">
        <f t="shared" si="100"/>
        <v>0</v>
      </c>
      <c r="Q954" s="167">
        <f t="shared" si="101"/>
        <v>0</v>
      </c>
      <c r="R954" s="168">
        <f t="shared" si="102"/>
        <v>0</v>
      </c>
      <c r="S954" s="168">
        <f t="shared" si="103"/>
        <v>0</v>
      </c>
      <c r="T954" s="169">
        <f t="shared" si="104"/>
        <v>0</v>
      </c>
      <c r="U954" s="170"/>
      <c r="V954" s="115"/>
    </row>
    <row r="955" spans="5:22" ht="15" customHeight="1">
      <c r="E955" s="110"/>
      <c r="F955" s="41"/>
      <c r="G955" s="42"/>
      <c r="H955" s="43"/>
      <c r="I955" s="43"/>
      <c r="J955" s="43"/>
      <c r="K955" s="43"/>
      <c r="L955" s="202"/>
      <c r="M955" s="186"/>
      <c r="N955" s="28" t="str">
        <f t="shared" si="98"/>
        <v xml:space="preserve"> </v>
      </c>
      <c r="O955" s="29" t="str">
        <f t="shared" si="99"/>
        <v xml:space="preserve"> </v>
      </c>
      <c r="P955" s="46">
        <f t="shared" si="100"/>
        <v>0</v>
      </c>
      <c r="Q955" s="167">
        <f t="shared" si="101"/>
        <v>0</v>
      </c>
      <c r="R955" s="168">
        <f t="shared" si="102"/>
        <v>0</v>
      </c>
      <c r="S955" s="168">
        <f t="shared" si="103"/>
        <v>0</v>
      </c>
      <c r="T955" s="169">
        <f t="shared" si="104"/>
        <v>0</v>
      </c>
      <c r="U955" s="170"/>
      <c r="V955" s="115"/>
    </row>
    <row r="956" spans="5:22" ht="15" customHeight="1">
      <c r="E956" s="110"/>
      <c r="F956" s="41"/>
      <c r="G956" s="42"/>
      <c r="H956" s="43"/>
      <c r="I956" s="43"/>
      <c r="J956" s="43"/>
      <c r="K956" s="43"/>
      <c r="L956" s="202"/>
      <c r="M956" s="186"/>
      <c r="N956" s="28" t="str">
        <f t="shared" si="98"/>
        <v xml:space="preserve"> </v>
      </c>
      <c r="O956" s="29" t="str">
        <f t="shared" si="99"/>
        <v xml:space="preserve"> </v>
      </c>
      <c r="P956" s="46">
        <f t="shared" si="100"/>
        <v>0</v>
      </c>
      <c r="Q956" s="167">
        <f t="shared" si="101"/>
        <v>0</v>
      </c>
      <c r="R956" s="168">
        <f t="shared" si="102"/>
        <v>0</v>
      </c>
      <c r="S956" s="168">
        <f t="shared" si="103"/>
        <v>0</v>
      </c>
      <c r="T956" s="169">
        <f t="shared" si="104"/>
        <v>0</v>
      </c>
      <c r="U956" s="170"/>
      <c r="V956" s="115"/>
    </row>
    <row r="957" spans="5:22" ht="15" customHeight="1">
      <c r="E957" s="110"/>
      <c r="F957" s="41"/>
      <c r="G957" s="42"/>
      <c r="H957" s="43"/>
      <c r="I957" s="43"/>
      <c r="J957" s="43"/>
      <c r="K957" s="43"/>
      <c r="L957" s="202"/>
      <c r="M957" s="186"/>
      <c r="N957" s="28" t="str">
        <f t="shared" si="98"/>
        <v xml:space="preserve"> </v>
      </c>
      <c r="O957" s="29" t="str">
        <f t="shared" si="99"/>
        <v xml:space="preserve"> </v>
      </c>
      <c r="P957" s="46">
        <f t="shared" si="100"/>
        <v>0</v>
      </c>
      <c r="Q957" s="167">
        <f t="shared" si="101"/>
        <v>0</v>
      </c>
      <c r="R957" s="168">
        <f t="shared" si="102"/>
        <v>0</v>
      </c>
      <c r="S957" s="168">
        <f t="shared" si="103"/>
        <v>0</v>
      </c>
      <c r="T957" s="169">
        <f t="shared" si="104"/>
        <v>0</v>
      </c>
      <c r="U957" s="170"/>
      <c r="V957" s="115"/>
    </row>
    <row r="958" spans="5:22" ht="15" customHeight="1">
      <c r="E958" s="110"/>
      <c r="F958" s="41"/>
      <c r="G958" s="42"/>
      <c r="H958" s="43"/>
      <c r="I958" s="43"/>
      <c r="J958" s="43"/>
      <c r="K958" s="43"/>
      <c r="L958" s="202"/>
      <c r="M958" s="186"/>
      <c r="N958" s="28" t="str">
        <f t="shared" si="98"/>
        <v xml:space="preserve"> </v>
      </c>
      <c r="O958" s="29" t="str">
        <f t="shared" si="99"/>
        <v xml:space="preserve"> </v>
      </c>
      <c r="P958" s="46">
        <f t="shared" si="100"/>
        <v>0</v>
      </c>
      <c r="Q958" s="167">
        <f t="shared" si="101"/>
        <v>0</v>
      </c>
      <c r="R958" s="168">
        <f t="shared" si="102"/>
        <v>0</v>
      </c>
      <c r="S958" s="168">
        <f t="shared" si="103"/>
        <v>0</v>
      </c>
      <c r="T958" s="169">
        <f t="shared" si="104"/>
        <v>0</v>
      </c>
      <c r="U958" s="170"/>
      <c r="V958" s="115"/>
    </row>
    <row r="959" spans="5:22" ht="15" customHeight="1">
      <c r="E959" s="110"/>
      <c r="F959" s="41"/>
      <c r="G959" s="42"/>
      <c r="H959" s="43"/>
      <c r="I959" s="43"/>
      <c r="J959" s="43"/>
      <c r="K959" s="43"/>
      <c r="L959" s="202"/>
      <c r="M959" s="186"/>
      <c r="N959" s="28" t="str">
        <f t="shared" si="98"/>
        <v xml:space="preserve"> </v>
      </c>
      <c r="O959" s="29" t="str">
        <f t="shared" si="99"/>
        <v xml:space="preserve"> </v>
      </c>
      <c r="P959" s="46">
        <f t="shared" si="100"/>
        <v>0</v>
      </c>
      <c r="Q959" s="167">
        <f t="shared" si="101"/>
        <v>0</v>
      </c>
      <c r="R959" s="168">
        <f t="shared" si="102"/>
        <v>0</v>
      </c>
      <c r="S959" s="168">
        <f t="shared" si="103"/>
        <v>0</v>
      </c>
      <c r="T959" s="169">
        <f t="shared" si="104"/>
        <v>0</v>
      </c>
      <c r="U959" s="170"/>
      <c r="V959" s="115"/>
    </row>
    <row r="960" spans="5:22" ht="15" customHeight="1">
      <c r="E960" s="110"/>
      <c r="F960" s="41"/>
      <c r="G960" s="42"/>
      <c r="H960" s="43"/>
      <c r="I960" s="43"/>
      <c r="J960" s="43"/>
      <c r="K960" s="43"/>
      <c r="L960" s="202"/>
      <c r="M960" s="186"/>
      <c r="N960" s="28" t="str">
        <f t="shared" si="98"/>
        <v xml:space="preserve"> </v>
      </c>
      <c r="O960" s="29" t="str">
        <f t="shared" si="99"/>
        <v xml:space="preserve"> </v>
      </c>
      <c r="P960" s="46">
        <f t="shared" si="100"/>
        <v>0</v>
      </c>
      <c r="Q960" s="167">
        <f t="shared" si="101"/>
        <v>0</v>
      </c>
      <c r="R960" s="168">
        <f t="shared" si="102"/>
        <v>0</v>
      </c>
      <c r="S960" s="168">
        <f t="shared" si="103"/>
        <v>0</v>
      </c>
      <c r="T960" s="169">
        <f t="shared" si="104"/>
        <v>0</v>
      </c>
      <c r="U960" s="170"/>
      <c r="V960" s="115"/>
    </row>
    <row r="961" spans="5:22" ht="15" customHeight="1">
      <c r="E961" s="110"/>
      <c r="F961" s="41"/>
      <c r="G961" s="42"/>
      <c r="H961" s="43"/>
      <c r="I961" s="43"/>
      <c r="J961" s="43"/>
      <c r="K961" s="43"/>
      <c r="L961" s="202"/>
      <c r="M961" s="186"/>
      <c r="N961" s="28" t="str">
        <f t="shared" si="98"/>
        <v xml:space="preserve"> </v>
      </c>
      <c r="O961" s="29" t="str">
        <f t="shared" si="99"/>
        <v xml:space="preserve"> </v>
      </c>
      <c r="P961" s="46">
        <f t="shared" si="100"/>
        <v>0</v>
      </c>
      <c r="Q961" s="167">
        <f t="shared" si="101"/>
        <v>0</v>
      </c>
      <c r="R961" s="168">
        <f t="shared" si="102"/>
        <v>0</v>
      </c>
      <c r="S961" s="168">
        <f t="shared" si="103"/>
        <v>0</v>
      </c>
      <c r="T961" s="169">
        <f t="shared" si="104"/>
        <v>0</v>
      </c>
      <c r="U961" s="170"/>
      <c r="V961" s="115"/>
    </row>
    <row r="962" spans="5:22" ht="15" customHeight="1">
      <c r="E962" s="110"/>
      <c r="F962" s="41"/>
      <c r="G962" s="42"/>
      <c r="H962" s="43"/>
      <c r="I962" s="43"/>
      <c r="J962" s="43"/>
      <c r="K962" s="43"/>
      <c r="L962" s="202"/>
      <c r="M962" s="186"/>
      <c r="N962" s="28" t="str">
        <f t="shared" si="98"/>
        <v xml:space="preserve"> </v>
      </c>
      <c r="O962" s="29" t="str">
        <f t="shared" si="99"/>
        <v xml:space="preserve"> </v>
      </c>
      <c r="P962" s="46">
        <f t="shared" si="100"/>
        <v>0</v>
      </c>
      <c r="Q962" s="167">
        <f t="shared" si="101"/>
        <v>0</v>
      </c>
      <c r="R962" s="168">
        <f t="shared" si="102"/>
        <v>0</v>
      </c>
      <c r="S962" s="168">
        <f t="shared" si="103"/>
        <v>0</v>
      </c>
      <c r="T962" s="169">
        <f t="shared" si="104"/>
        <v>0</v>
      </c>
      <c r="U962" s="170"/>
      <c r="V962" s="115"/>
    </row>
    <row r="963" spans="5:22" ht="15" customHeight="1">
      <c r="E963" s="110"/>
      <c r="F963" s="41"/>
      <c r="G963" s="42"/>
      <c r="H963" s="43"/>
      <c r="I963" s="43"/>
      <c r="J963" s="43"/>
      <c r="K963" s="43"/>
      <c r="L963" s="202"/>
      <c r="M963" s="186"/>
      <c r="N963" s="28" t="str">
        <f t="shared" si="98"/>
        <v xml:space="preserve"> </v>
      </c>
      <c r="O963" s="29" t="str">
        <f t="shared" si="99"/>
        <v xml:space="preserve"> </v>
      </c>
      <c r="P963" s="46">
        <f t="shared" si="100"/>
        <v>0</v>
      </c>
      <c r="Q963" s="167">
        <f t="shared" si="101"/>
        <v>0</v>
      </c>
      <c r="R963" s="168">
        <f t="shared" si="102"/>
        <v>0</v>
      </c>
      <c r="S963" s="168">
        <f t="shared" si="103"/>
        <v>0</v>
      </c>
      <c r="T963" s="169">
        <f t="shared" si="104"/>
        <v>0</v>
      </c>
      <c r="U963" s="170"/>
      <c r="V963" s="115"/>
    </row>
    <row r="964" spans="5:22" ht="15" customHeight="1">
      <c r="E964" s="110"/>
      <c r="F964" s="41"/>
      <c r="G964" s="42"/>
      <c r="H964" s="43"/>
      <c r="I964" s="43"/>
      <c r="J964" s="43"/>
      <c r="K964" s="43"/>
      <c r="L964" s="202"/>
      <c r="M964" s="186"/>
      <c r="N964" s="28" t="str">
        <f t="shared" ref="N964:N1001" si="105">IF(G964=$A$3,(H964-$B$3)/2,IF(G964=$A$4,(H964-$B$4)/4,IF(G964=$A$5,(H964-$B$5)/2,IF(G964=$A$6,(H964-$B$6)/4,IF(G964=$A$7,(H964-$B$7)/2,IF(G964=$A$8,(H964-$B$8)/4,IF(G964=$A$9,(H964-$B$9)/2,IF(G964=$A$10,(H964-$B$10)/4,IF(G964=$A$11,(H964-$B$11)/2,IF(G964=$A$12,(H964-$B$12)/4,IF(G964=$A$13,(H964-$B$13)/2,IF(G964=$A$14,(H964-$B$14)/2,IF(G964=$A$15,(H964-$B$15)/4,IF(G964=$A$16,(H964-$B$16)/2,IF(G964=$A$17,(H964-$B$17)/4,IF(G964=$A$18,(H964-$B$18)/2,IF(G964=$A$19,(H964-$B$19)/4,IF(G964=$A$23,(H964-$B$23)/2,IF(G964=$A$24,(H964-$B$24)/4,IF(G964=$A$20,(H964-$B$20)/2,IF(G964=$A$21,(H964-$B$21)/4,IF(G964=$A$25,(H964-$B$25)/2,IF(G964=$A$26,(H964-$B$26)/4,IF(G964=$A$22,(H964-$B$22)/2," "))))))))))))))))))))))))</f>
        <v xml:space="preserve"> </v>
      </c>
      <c r="O964" s="29" t="str">
        <f t="shared" ref="O964:O1001" si="106">IF(G964=$A$3,(I964-$C$3),IF(G964=$A$4,(I964-$C$4),IF(G964=$A$5,(I964-$C$5),IF(G964=$A$6,(I964-$C$6),IF(G964=$A$7,(I964-$C$7),IF(G964=$A$8,(I964-$C$8),IF(G964=$A$9,(I964-$C$9),IF(G964=$A$10,(I964-$C$10),IF(G964=$A$11,(I964-$C$11),IF(G964=$A$12,(I964-$C$12),IF(G964=$A$13,(I964-$C$13),IF(G964=$A$14,(I964-$C$14),IF(G964=$A$15,(I964-$C$15),IF(G964=$A$16,(I964-$C$16),IF(G964=$A$17,(I964-$C$17),IF(G964=$A$18,(I964-$C$18),IF(G964=$A$19,(I964-$C$19),IF(G964=$A$23,(I964-$C$23),IF(G964=$A$24,(I964-$C$24),IF(G964=$A$20,(I964-$C$20),IF(G964=$A$21,(I964-$C$21),IF(G964=$A$25,(I964-$C$25),IF(G964=$A$26,(I964-$C$26),IF(G964=$A$22,(I964-$C$22)," "))))))))))))))))))))))))</f>
        <v xml:space="preserve"> </v>
      </c>
      <c r="P964" s="46">
        <f t="shared" ref="P964:P1001" si="107">IFERROR(IF(G964=$A$3,2,IF(G964=$A$4,4,IF(G964=$A$5,2,IF(G964=$A$6,4,IF(G964=$A$7,2,IF(G964=$A$8,4,IF(G964=$A$9,2,IF(G964=$A$10,4,IF(G964=$A$11,2,IF(G964=$A$12,4,IF(G964=$A$13,2,IF(G964=$A$14,2,IF(G964=$A$15,4,IF(G964=$A$16,2,IF(G964=$A$17,4,IF(G964=$A$18,2,IF(G964=$A$19,4,IF(G964=$A$20,2,IF(G964=$A$21,4,IF(G964=$A$23,2,IF(G964=$A$24,4,IF(G964=$A$25,2,IF(G964=$A$26,4,IF(G964=$A$22,2," "))))))))))))))))))))))))*J964,0)</f>
        <v>0</v>
      </c>
      <c r="Q964" s="167">
        <f t="shared" ref="Q964:Q1001" si="108">L964</f>
        <v>0</v>
      </c>
      <c r="R964" s="168">
        <f t="shared" ref="R964:R1001" si="109">IF(G964=$A$3,N964-$D$3,IF(G964=$A$4,N964-$D$4,IF(G964=$A$5,N964-$D$5,IF(G964=$A$6,N964-$D$6,IF(G964=$A$7,N964-$D$7,IF(G964=$A$8,N964-$D$8,IF(G964=$A$9,N964-$D$9,IF(G964=$A$10,N964-$D$10,IF(G964=$A$11,N964-$D$11,IF(G964=$A$12,N964-D973,IF(G964=$A$13,N964-$D$13,IF(G964=$A$14,N964-$D$14,IF(G964=$A$15,N964-$D$15,IF(G964=$A$16,N964-$D$16,IF(G964=$A$17,N964-$D$17,IF(G964=$A$20,N964-$D$20,IF(G964=$A$21,N964-$D$21,IF(G964=$A$18,N964-$D$18,IF(G964=$A$19,N964-$D$18,IF(G964=$A$23,N964-$D$23,IF(G964=$A$24,N964-$D$23,IF(G964=$A$25,N964-$D$25,IF(G964=$A$26,N964-$D$26,IF(G964=$A$22,N964-$D$22,0))))))))))))))))))))))))</f>
        <v>0</v>
      </c>
      <c r="S964" s="168">
        <f t="shared" ref="S964:S1001" si="110">IF(G964=$A$3,O964-$D$3,IF(G964=$A$4,O964-$D$4,IF(G964=$A$5,O964-$D$5,IF(G964=$A$6,O964-$D$6,IF(G964=$A$7,O964-$D$7,IF(G964=$A$8,O964-$D$8,IF(G964=$A$9,O964-$D$9,IF(G964=$A$10,O964-$D$10,IF(G964=$A$11,O964-$D$11,IF(G964=$A$12,O964-$D$12,IF(G964=$A$13,O964-$D$13,IF(G964=$A$14,O964-$D$14,IF(G964=$A$15,O964-$D$15,IF(G964=$A$16,O964-$D$16,IF(G964=$A$17,O964-$D$17,IF(G964=$A$20,O964-$D$21,IF(G964=$A$21,O964-$D$21,IF(G964=$A$18,O964-$D$19,IF(G964=$A$19,O964-$D$19,IF(G964=$A$23,O964-$D$24,IF(G964=$A$24,O964-$D$24,IF(G964=$A$25,O964-$D$25,IF(G964=$A$26,O964-$D$26,IF(G964=$A$22,O964-$D$22,0))))))))))))))))))))))))</f>
        <v>0</v>
      </c>
      <c r="T964" s="169">
        <f t="shared" ref="T964:T1001" si="111">P964</f>
        <v>0</v>
      </c>
      <c r="U964" s="170"/>
      <c r="V964" s="115"/>
    </row>
    <row r="965" spans="5:22" ht="15" customHeight="1">
      <c r="E965" s="110"/>
      <c r="F965" s="41"/>
      <c r="G965" s="42"/>
      <c r="H965" s="43"/>
      <c r="I965" s="43"/>
      <c r="J965" s="43"/>
      <c r="K965" s="43"/>
      <c r="L965" s="202"/>
      <c r="M965" s="186"/>
      <c r="N965" s="28" t="str">
        <f t="shared" si="105"/>
        <v xml:space="preserve"> </v>
      </c>
      <c r="O965" s="29" t="str">
        <f t="shared" si="106"/>
        <v xml:space="preserve"> </v>
      </c>
      <c r="P965" s="46">
        <f t="shared" si="107"/>
        <v>0</v>
      </c>
      <c r="Q965" s="167">
        <f t="shared" si="108"/>
        <v>0</v>
      </c>
      <c r="R965" s="168">
        <f t="shared" si="109"/>
        <v>0</v>
      </c>
      <c r="S965" s="168">
        <f t="shared" si="110"/>
        <v>0</v>
      </c>
      <c r="T965" s="169">
        <f t="shared" si="111"/>
        <v>0</v>
      </c>
      <c r="U965" s="170"/>
      <c r="V965" s="115"/>
    </row>
    <row r="966" spans="5:22" ht="15" customHeight="1">
      <c r="E966" s="110"/>
      <c r="F966" s="41"/>
      <c r="G966" s="42"/>
      <c r="H966" s="43"/>
      <c r="I966" s="43"/>
      <c r="J966" s="43"/>
      <c r="K966" s="43"/>
      <c r="L966" s="202"/>
      <c r="M966" s="186"/>
      <c r="N966" s="28" t="str">
        <f t="shared" si="105"/>
        <v xml:space="preserve"> </v>
      </c>
      <c r="O966" s="29" t="str">
        <f t="shared" si="106"/>
        <v xml:space="preserve"> </v>
      </c>
      <c r="P966" s="46">
        <f t="shared" si="107"/>
        <v>0</v>
      </c>
      <c r="Q966" s="167">
        <f t="shared" si="108"/>
        <v>0</v>
      </c>
      <c r="R966" s="168">
        <f t="shared" si="109"/>
        <v>0</v>
      </c>
      <c r="S966" s="168">
        <f t="shared" si="110"/>
        <v>0</v>
      </c>
      <c r="T966" s="169">
        <f t="shared" si="111"/>
        <v>0</v>
      </c>
      <c r="U966" s="170"/>
      <c r="V966" s="115"/>
    </row>
    <row r="967" spans="5:22" ht="15" customHeight="1">
      <c r="E967" s="110"/>
      <c r="F967" s="41"/>
      <c r="G967" s="42"/>
      <c r="H967" s="43"/>
      <c r="I967" s="43"/>
      <c r="J967" s="43"/>
      <c r="K967" s="43"/>
      <c r="L967" s="202"/>
      <c r="M967" s="186"/>
      <c r="N967" s="28" t="str">
        <f t="shared" si="105"/>
        <v xml:space="preserve"> </v>
      </c>
      <c r="O967" s="29" t="str">
        <f t="shared" si="106"/>
        <v xml:space="preserve"> </v>
      </c>
      <c r="P967" s="46">
        <f t="shared" si="107"/>
        <v>0</v>
      </c>
      <c r="Q967" s="167">
        <f t="shared" si="108"/>
        <v>0</v>
      </c>
      <c r="R967" s="168">
        <f t="shared" si="109"/>
        <v>0</v>
      </c>
      <c r="S967" s="168">
        <f t="shared" si="110"/>
        <v>0</v>
      </c>
      <c r="T967" s="169">
        <f t="shared" si="111"/>
        <v>0</v>
      </c>
      <c r="U967" s="170"/>
      <c r="V967" s="115"/>
    </row>
    <row r="968" spans="5:22" ht="15" customHeight="1">
      <c r="E968" s="110"/>
      <c r="F968" s="41"/>
      <c r="G968" s="42"/>
      <c r="H968" s="43"/>
      <c r="I968" s="43"/>
      <c r="J968" s="43"/>
      <c r="K968" s="43"/>
      <c r="L968" s="202"/>
      <c r="M968" s="186"/>
      <c r="N968" s="28" t="str">
        <f t="shared" si="105"/>
        <v xml:space="preserve"> </v>
      </c>
      <c r="O968" s="29" t="str">
        <f t="shared" si="106"/>
        <v xml:space="preserve"> </v>
      </c>
      <c r="P968" s="46">
        <f t="shared" si="107"/>
        <v>0</v>
      </c>
      <c r="Q968" s="167">
        <f t="shared" si="108"/>
        <v>0</v>
      </c>
      <c r="R968" s="168">
        <f t="shared" si="109"/>
        <v>0</v>
      </c>
      <c r="S968" s="168">
        <f t="shared" si="110"/>
        <v>0</v>
      </c>
      <c r="T968" s="169">
        <f t="shared" si="111"/>
        <v>0</v>
      </c>
      <c r="U968" s="170"/>
      <c r="V968" s="115"/>
    </row>
    <row r="969" spans="5:22" ht="15" customHeight="1">
      <c r="E969" s="110"/>
      <c r="F969" s="41"/>
      <c r="G969" s="42"/>
      <c r="H969" s="43"/>
      <c r="I969" s="43"/>
      <c r="J969" s="43"/>
      <c r="K969" s="43"/>
      <c r="L969" s="202"/>
      <c r="M969" s="186"/>
      <c r="N969" s="28" t="str">
        <f t="shared" si="105"/>
        <v xml:space="preserve"> </v>
      </c>
      <c r="O969" s="29" t="str">
        <f t="shared" si="106"/>
        <v xml:space="preserve"> </v>
      </c>
      <c r="P969" s="46">
        <f t="shared" si="107"/>
        <v>0</v>
      </c>
      <c r="Q969" s="167">
        <f t="shared" si="108"/>
        <v>0</v>
      </c>
      <c r="R969" s="168">
        <f t="shared" si="109"/>
        <v>0</v>
      </c>
      <c r="S969" s="168">
        <f t="shared" si="110"/>
        <v>0</v>
      </c>
      <c r="T969" s="169">
        <f t="shared" si="111"/>
        <v>0</v>
      </c>
      <c r="U969" s="170"/>
      <c r="V969" s="115"/>
    </row>
    <row r="970" spans="5:22" ht="15" customHeight="1">
      <c r="E970" s="110"/>
      <c r="F970" s="41"/>
      <c r="G970" s="42"/>
      <c r="H970" s="43"/>
      <c r="I970" s="43"/>
      <c r="J970" s="43"/>
      <c r="K970" s="43"/>
      <c r="L970" s="202"/>
      <c r="M970" s="186"/>
      <c r="N970" s="28" t="str">
        <f t="shared" si="105"/>
        <v xml:space="preserve"> </v>
      </c>
      <c r="O970" s="29" t="str">
        <f t="shared" si="106"/>
        <v xml:space="preserve"> </v>
      </c>
      <c r="P970" s="46">
        <f t="shared" si="107"/>
        <v>0</v>
      </c>
      <c r="Q970" s="167">
        <f t="shared" si="108"/>
        <v>0</v>
      </c>
      <c r="R970" s="168">
        <f t="shared" si="109"/>
        <v>0</v>
      </c>
      <c r="S970" s="168">
        <f t="shared" si="110"/>
        <v>0</v>
      </c>
      <c r="T970" s="169">
        <f t="shared" si="111"/>
        <v>0</v>
      </c>
      <c r="U970" s="170"/>
      <c r="V970" s="115"/>
    </row>
    <row r="971" spans="5:22" ht="15" customHeight="1">
      <c r="E971" s="110"/>
      <c r="F971" s="41"/>
      <c r="G971" s="42"/>
      <c r="H971" s="43"/>
      <c r="I971" s="43"/>
      <c r="J971" s="43"/>
      <c r="K971" s="43"/>
      <c r="L971" s="202"/>
      <c r="M971" s="186"/>
      <c r="N971" s="28" t="str">
        <f t="shared" si="105"/>
        <v xml:space="preserve"> </v>
      </c>
      <c r="O971" s="29" t="str">
        <f t="shared" si="106"/>
        <v xml:space="preserve"> </v>
      </c>
      <c r="P971" s="46">
        <f t="shared" si="107"/>
        <v>0</v>
      </c>
      <c r="Q971" s="167">
        <f t="shared" si="108"/>
        <v>0</v>
      </c>
      <c r="R971" s="168">
        <f t="shared" si="109"/>
        <v>0</v>
      </c>
      <c r="S971" s="168">
        <f t="shared" si="110"/>
        <v>0</v>
      </c>
      <c r="T971" s="169">
        <f t="shared" si="111"/>
        <v>0</v>
      </c>
      <c r="U971" s="170"/>
      <c r="V971" s="115"/>
    </row>
    <row r="972" spans="5:22" ht="15" customHeight="1">
      <c r="E972" s="110"/>
      <c r="F972" s="41"/>
      <c r="G972" s="42"/>
      <c r="H972" s="43"/>
      <c r="I972" s="43"/>
      <c r="J972" s="43"/>
      <c r="K972" s="43"/>
      <c r="L972" s="202"/>
      <c r="M972" s="186"/>
      <c r="N972" s="28" t="str">
        <f t="shared" si="105"/>
        <v xml:space="preserve"> </v>
      </c>
      <c r="O972" s="29" t="str">
        <f t="shared" si="106"/>
        <v xml:space="preserve"> </v>
      </c>
      <c r="P972" s="46">
        <f t="shared" si="107"/>
        <v>0</v>
      </c>
      <c r="Q972" s="167">
        <f t="shared" si="108"/>
        <v>0</v>
      </c>
      <c r="R972" s="168">
        <f t="shared" si="109"/>
        <v>0</v>
      </c>
      <c r="S972" s="168">
        <f t="shared" si="110"/>
        <v>0</v>
      </c>
      <c r="T972" s="169">
        <f t="shared" si="111"/>
        <v>0</v>
      </c>
      <c r="U972" s="170"/>
      <c r="V972" s="115"/>
    </row>
    <row r="973" spans="5:22" ht="15" customHeight="1">
      <c r="E973" s="110"/>
      <c r="F973" s="41"/>
      <c r="G973" s="42"/>
      <c r="H973" s="43"/>
      <c r="I973" s="43"/>
      <c r="J973" s="43"/>
      <c r="K973" s="43"/>
      <c r="L973" s="202"/>
      <c r="M973" s="186"/>
      <c r="N973" s="28" t="str">
        <f t="shared" si="105"/>
        <v xml:space="preserve"> </v>
      </c>
      <c r="O973" s="29" t="str">
        <f t="shared" si="106"/>
        <v xml:space="preserve"> </v>
      </c>
      <c r="P973" s="46">
        <f t="shared" si="107"/>
        <v>0</v>
      </c>
      <c r="Q973" s="167">
        <f t="shared" si="108"/>
        <v>0</v>
      </c>
      <c r="R973" s="168">
        <f t="shared" si="109"/>
        <v>0</v>
      </c>
      <c r="S973" s="168">
        <f t="shared" si="110"/>
        <v>0</v>
      </c>
      <c r="T973" s="169">
        <f t="shared" si="111"/>
        <v>0</v>
      </c>
      <c r="U973" s="170"/>
      <c r="V973" s="115"/>
    </row>
    <row r="974" spans="5:22" ht="15" customHeight="1">
      <c r="E974" s="110"/>
      <c r="F974" s="41"/>
      <c r="G974" s="42"/>
      <c r="H974" s="43"/>
      <c r="I974" s="43"/>
      <c r="J974" s="43"/>
      <c r="K974" s="43"/>
      <c r="L974" s="202"/>
      <c r="M974" s="186"/>
      <c r="N974" s="28" t="str">
        <f t="shared" si="105"/>
        <v xml:space="preserve"> </v>
      </c>
      <c r="O974" s="29" t="str">
        <f t="shared" si="106"/>
        <v xml:space="preserve"> </v>
      </c>
      <c r="P974" s="46">
        <f t="shared" si="107"/>
        <v>0</v>
      </c>
      <c r="Q974" s="167">
        <f t="shared" si="108"/>
        <v>0</v>
      </c>
      <c r="R974" s="168">
        <f t="shared" si="109"/>
        <v>0</v>
      </c>
      <c r="S974" s="168">
        <f t="shared" si="110"/>
        <v>0</v>
      </c>
      <c r="T974" s="169">
        <f t="shared" si="111"/>
        <v>0</v>
      </c>
      <c r="U974" s="170"/>
      <c r="V974" s="115"/>
    </row>
    <row r="975" spans="5:22" ht="15" customHeight="1">
      <c r="E975" s="110"/>
      <c r="F975" s="41"/>
      <c r="G975" s="42"/>
      <c r="H975" s="43"/>
      <c r="I975" s="43"/>
      <c r="J975" s="43"/>
      <c r="K975" s="43"/>
      <c r="L975" s="202"/>
      <c r="M975" s="186"/>
      <c r="N975" s="28" t="str">
        <f t="shared" si="105"/>
        <v xml:space="preserve"> </v>
      </c>
      <c r="O975" s="29" t="str">
        <f t="shared" si="106"/>
        <v xml:space="preserve"> </v>
      </c>
      <c r="P975" s="46">
        <f t="shared" si="107"/>
        <v>0</v>
      </c>
      <c r="Q975" s="167">
        <f t="shared" si="108"/>
        <v>0</v>
      </c>
      <c r="R975" s="168">
        <f t="shared" si="109"/>
        <v>0</v>
      </c>
      <c r="S975" s="168">
        <f t="shared" si="110"/>
        <v>0</v>
      </c>
      <c r="T975" s="169">
        <f t="shared" si="111"/>
        <v>0</v>
      </c>
      <c r="U975" s="170"/>
      <c r="V975" s="115"/>
    </row>
    <row r="976" spans="5:22" ht="15" customHeight="1">
      <c r="E976" s="110"/>
      <c r="F976" s="41"/>
      <c r="G976" s="42"/>
      <c r="H976" s="43"/>
      <c r="I976" s="43"/>
      <c r="J976" s="43"/>
      <c r="K976" s="43"/>
      <c r="L976" s="202"/>
      <c r="M976" s="186"/>
      <c r="N976" s="28" t="str">
        <f t="shared" si="105"/>
        <v xml:space="preserve"> </v>
      </c>
      <c r="O976" s="29" t="str">
        <f t="shared" si="106"/>
        <v xml:space="preserve"> </v>
      </c>
      <c r="P976" s="46">
        <f t="shared" si="107"/>
        <v>0</v>
      </c>
      <c r="Q976" s="167">
        <f t="shared" si="108"/>
        <v>0</v>
      </c>
      <c r="R976" s="168">
        <f t="shared" si="109"/>
        <v>0</v>
      </c>
      <c r="S976" s="168">
        <f t="shared" si="110"/>
        <v>0</v>
      </c>
      <c r="T976" s="169">
        <f t="shared" si="111"/>
        <v>0</v>
      </c>
      <c r="U976" s="170"/>
      <c r="V976" s="115"/>
    </row>
    <row r="977" spans="5:22" ht="15" customHeight="1">
      <c r="E977" s="110"/>
      <c r="F977" s="41"/>
      <c r="G977" s="42"/>
      <c r="H977" s="43"/>
      <c r="I977" s="43"/>
      <c r="J977" s="43"/>
      <c r="K977" s="43"/>
      <c r="L977" s="202"/>
      <c r="M977" s="186"/>
      <c r="N977" s="28" t="str">
        <f t="shared" si="105"/>
        <v xml:space="preserve"> </v>
      </c>
      <c r="O977" s="29" t="str">
        <f t="shared" si="106"/>
        <v xml:space="preserve"> </v>
      </c>
      <c r="P977" s="46">
        <f t="shared" si="107"/>
        <v>0</v>
      </c>
      <c r="Q977" s="167">
        <f t="shared" si="108"/>
        <v>0</v>
      </c>
      <c r="R977" s="168">
        <f t="shared" si="109"/>
        <v>0</v>
      </c>
      <c r="S977" s="168">
        <f t="shared" si="110"/>
        <v>0</v>
      </c>
      <c r="T977" s="169">
        <f t="shared" si="111"/>
        <v>0</v>
      </c>
      <c r="U977" s="170"/>
      <c r="V977" s="115"/>
    </row>
    <row r="978" spans="5:22" ht="15" customHeight="1">
      <c r="E978" s="110"/>
      <c r="F978" s="41"/>
      <c r="G978" s="42"/>
      <c r="H978" s="43"/>
      <c r="I978" s="43"/>
      <c r="J978" s="43"/>
      <c r="K978" s="43"/>
      <c r="L978" s="202"/>
      <c r="M978" s="186"/>
      <c r="N978" s="28" t="str">
        <f t="shared" si="105"/>
        <v xml:space="preserve"> </v>
      </c>
      <c r="O978" s="29" t="str">
        <f t="shared" si="106"/>
        <v xml:space="preserve"> </v>
      </c>
      <c r="P978" s="46">
        <f t="shared" si="107"/>
        <v>0</v>
      </c>
      <c r="Q978" s="167">
        <f t="shared" si="108"/>
        <v>0</v>
      </c>
      <c r="R978" s="168">
        <f t="shared" si="109"/>
        <v>0</v>
      </c>
      <c r="S978" s="168">
        <f t="shared" si="110"/>
        <v>0</v>
      </c>
      <c r="T978" s="169">
        <f t="shared" si="111"/>
        <v>0</v>
      </c>
      <c r="U978" s="170"/>
      <c r="V978" s="115"/>
    </row>
    <row r="979" spans="5:22" ht="15" customHeight="1">
      <c r="E979" s="110"/>
      <c r="F979" s="41"/>
      <c r="G979" s="42"/>
      <c r="H979" s="43"/>
      <c r="I979" s="43"/>
      <c r="J979" s="43"/>
      <c r="K979" s="43"/>
      <c r="L979" s="202"/>
      <c r="M979" s="186"/>
      <c r="N979" s="28" t="str">
        <f t="shared" si="105"/>
        <v xml:space="preserve"> </v>
      </c>
      <c r="O979" s="29" t="str">
        <f t="shared" si="106"/>
        <v xml:space="preserve"> </v>
      </c>
      <c r="P979" s="46">
        <f t="shared" si="107"/>
        <v>0</v>
      </c>
      <c r="Q979" s="167">
        <f t="shared" si="108"/>
        <v>0</v>
      </c>
      <c r="R979" s="168">
        <f t="shared" si="109"/>
        <v>0</v>
      </c>
      <c r="S979" s="168">
        <f t="shared" si="110"/>
        <v>0</v>
      </c>
      <c r="T979" s="169">
        <f t="shared" si="111"/>
        <v>0</v>
      </c>
      <c r="U979" s="170"/>
      <c r="V979" s="115"/>
    </row>
    <row r="980" spans="5:22" ht="15" customHeight="1">
      <c r="E980" s="110"/>
      <c r="F980" s="41"/>
      <c r="G980" s="42"/>
      <c r="H980" s="43"/>
      <c r="I980" s="43"/>
      <c r="J980" s="43"/>
      <c r="K980" s="43"/>
      <c r="L980" s="202"/>
      <c r="M980" s="186"/>
      <c r="N980" s="28" t="str">
        <f t="shared" si="105"/>
        <v xml:space="preserve"> </v>
      </c>
      <c r="O980" s="29" t="str">
        <f t="shared" si="106"/>
        <v xml:space="preserve"> </v>
      </c>
      <c r="P980" s="46">
        <f t="shared" si="107"/>
        <v>0</v>
      </c>
      <c r="Q980" s="167">
        <f t="shared" si="108"/>
        <v>0</v>
      </c>
      <c r="R980" s="168">
        <f t="shared" si="109"/>
        <v>0</v>
      </c>
      <c r="S980" s="168">
        <f t="shared" si="110"/>
        <v>0</v>
      </c>
      <c r="T980" s="169">
        <f t="shared" si="111"/>
        <v>0</v>
      </c>
      <c r="U980" s="170"/>
      <c r="V980" s="115"/>
    </row>
    <row r="981" spans="5:22" ht="15" customHeight="1">
      <c r="E981" s="110"/>
      <c r="F981" s="41"/>
      <c r="G981" s="42"/>
      <c r="H981" s="43"/>
      <c r="I981" s="43"/>
      <c r="J981" s="43"/>
      <c r="K981" s="43"/>
      <c r="L981" s="202"/>
      <c r="M981" s="186"/>
      <c r="N981" s="28" t="str">
        <f t="shared" si="105"/>
        <v xml:space="preserve"> </v>
      </c>
      <c r="O981" s="29" t="str">
        <f t="shared" si="106"/>
        <v xml:space="preserve"> </v>
      </c>
      <c r="P981" s="46">
        <f t="shared" si="107"/>
        <v>0</v>
      </c>
      <c r="Q981" s="167">
        <f t="shared" si="108"/>
        <v>0</v>
      </c>
      <c r="R981" s="168">
        <f t="shared" si="109"/>
        <v>0</v>
      </c>
      <c r="S981" s="168">
        <f t="shared" si="110"/>
        <v>0</v>
      </c>
      <c r="T981" s="169">
        <f t="shared" si="111"/>
        <v>0</v>
      </c>
      <c r="U981" s="170"/>
      <c r="V981" s="115"/>
    </row>
    <row r="982" spans="5:22" ht="15" customHeight="1">
      <c r="E982" s="110"/>
      <c r="F982" s="41"/>
      <c r="G982" s="42"/>
      <c r="H982" s="43"/>
      <c r="I982" s="43"/>
      <c r="J982" s="43"/>
      <c r="K982" s="43"/>
      <c r="L982" s="202"/>
      <c r="M982" s="186"/>
      <c r="N982" s="28" t="str">
        <f t="shared" si="105"/>
        <v xml:space="preserve"> </v>
      </c>
      <c r="O982" s="29" t="str">
        <f t="shared" si="106"/>
        <v xml:space="preserve"> </v>
      </c>
      <c r="P982" s="46">
        <f t="shared" si="107"/>
        <v>0</v>
      </c>
      <c r="Q982" s="167">
        <f t="shared" si="108"/>
        <v>0</v>
      </c>
      <c r="R982" s="168">
        <f t="shared" si="109"/>
        <v>0</v>
      </c>
      <c r="S982" s="168">
        <f t="shared" si="110"/>
        <v>0</v>
      </c>
      <c r="T982" s="169">
        <f t="shared" si="111"/>
        <v>0</v>
      </c>
      <c r="U982" s="170"/>
      <c r="V982" s="115"/>
    </row>
    <row r="983" spans="5:22" ht="15" customHeight="1">
      <c r="E983" s="110"/>
      <c r="F983" s="41"/>
      <c r="G983" s="42"/>
      <c r="H983" s="43"/>
      <c r="I983" s="43"/>
      <c r="J983" s="43"/>
      <c r="K983" s="43"/>
      <c r="L983" s="202"/>
      <c r="M983" s="186"/>
      <c r="N983" s="28" t="str">
        <f t="shared" si="105"/>
        <v xml:space="preserve"> </v>
      </c>
      <c r="O983" s="29" t="str">
        <f t="shared" si="106"/>
        <v xml:space="preserve"> </v>
      </c>
      <c r="P983" s="46">
        <f t="shared" si="107"/>
        <v>0</v>
      </c>
      <c r="Q983" s="167">
        <f t="shared" si="108"/>
        <v>0</v>
      </c>
      <c r="R983" s="168">
        <f t="shared" si="109"/>
        <v>0</v>
      </c>
      <c r="S983" s="168">
        <f t="shared" si="110"/>
        <v>0</v>
      </c>
      <c r="T983" s="169">
        <f t="shared" si="111"/>
        <v>0</v>
      </c>
      <c r="U983" s="170"/>
      <c r="V983" s="115"/>
    </row>
    <row r="984" spans="5:22" ht="15" customHeight="1">
      <c r="E984" s="110"/>
      <c r="F984" s="41"/>
      <c r="G984" s="42"/>
      <c r="H984" s="43"/>
      <c r="I984" s="43"/>
      <c r="J984" s="43"/>
      <c r="K984" s="43"/>
      <c r="L984" s="202"/>
      <c r="M984" s="186"/>
      <c r="N984" s="28" t="str">
        <f t="shared" si="105"/>
        <v xml:space="preserve"> </v>
      </c>
      <c r="O984" s="29" t="str">
        <f t="shared" si="106"/>
        <v xml:space="preserve"> </v>
      </c>
      <c r="P984" s="46">
        <f t="shared" si="107"/>
        <v>0</v>
      </c>
      <c r="Q984" s="167">
        <f t="shared" si="108"/>
        <v>0</v>
      </c>
      <c r="R984" s="168">
        <f t="shared" si="109"/>
        <v>0</v>
      </c>
      <c r="S984" s="168">
        <f t="shared" si="110"/>
        <v>0</v>
      </c>
      <c r="T984" s="169">
        <f t="shared" si="111"/>
        <v>0</v>
      </c>
      <c r="U984" s="170"/>
      <c r="V984" s="115"/>
    </row>
    <row r="985" spans="5:22" ht="15" customHeight="1">
      <c r="E985" s="110"/>
      <c r="F985" s="41"/>
      <c r="G985" s="42"/>
      <c r="H985" s="43"/>
      <c r="I985" s="43"/>
      <c r="J985" s="43"/>
      <c r="K985" s="43"/>
      <c r="L985" s="202"/>
      <c r="M985" s="186"/>
      <c r="N985" s="28" t="str">
        <f t="shared" si="105"/>
        <v xml:space="preserve"> </v>
      </c>
      <c r="O985" s="29" t="str">
        <f t="shared" si="106"/>
        <v xml:space="preserve"> </v>
      </c>
      <c r="P985" s="46">
        <f t="shared" si="107"/>
        <v>0</v>
      </c>
      <c r="Q985" s="167">
        <f t="shared" si="108"/>
        <v>0</v>
      </c>
      <c r="R985" s="168">
        <f t="shared" si="109"/>
        <v>0</v>
      </c>
      <c r="S985" s="168">
        <f t="shared" si="110"/>
        <v>0</v>
      </c>
      <c r="T985" s="169">
        <f t="shared" si="111"/>
        <v>0</v>
      </c>
      <c r="U985" s="170"/>
      <c r="V985" s="115"/>
    </row>
    <row r="986" spans="5:22" ht="15" customHeight="1">
      <c r="E986" s="110"/>
      <c r="F986" s="41"/>
      <c r="G986" s="42"/>
      <c r="H986" s="43"/>
      <c r="I986" s="43"/>
      <c r="J986" s="43"/>
      <c r="K986" s="43"/>
      <c r="L986" s="202"/>
      <c r="M986" s="186"/>
      <c r="N986" s="28" t="str">
        <f t="shared" si="105"/>
        <v xml:space="preserve"> </v>
      </c>
      <c r="O986" s="29" t="str">
        <f t="shared" si="106"/>
        <v xml:space="preserve"> </v>
      </c>
      <c r="P986" s="46">
        <f t="shared" si="107"/>
        <v>0</v>
      </c>
      <c r="Q986" s="167">
        <f t="shared" si="108"/>
        <v>0</v>
      </c>
      <c r="R986" s="168">
        <f t="shared" si="109"/>
        <v>0</v>
      </c>
      <c r="S986" s="168">
        <f t="shared" si="110"/>
        <v>0</v>
      </c>
      <c r="T986" s="169">
        <f t="shared" si="111"/>
        <v>0</v>
      </c>
      <c r="U986" s="170"/>
      <c r="V986" s="115"/>
    </row>
    <row r="987" spans="5:22" ht="15" customHeight="1">
      <c r="E987" s="110"/>
      <c r="F987" s="41"/>
      <c r="G987" s="42"/>
      <c r="H987" s="43"/>
      <c r="I987" s="43"/>
      <c r="J987" s="43"/>
      <c r="K987" s="43"/>
      <c r="L987" s="202"/>
      <c r="M987" s="186"/>
      <c r="N987" s="28" t="str">
        <f t="shared" si="105"/>
        <v xml:space="preserve"> </v>
      </c>
      <c r="O987" s="29" t="str">
        <f t="shared" si="106"/>
        <v xml:space="preserve"> </v>
      </c>
      <c r="P987" s="46">
        <f t="shared" si="107"/>
        <v>0</v>
      </c>
      <c r="Q987" s="167">
        <f t="shared" si="108"/>
        <v>0</v>
      </c>
      <c r="R987" s="168">
        <f t="shared" si="109"/>
        <v>0</v>
      </c>
      <c r="S987" s="168">
        <f t="shared" si="110"/>
        <v>0</v>
      </c>
      <c r="T987" s="169">
        <f t="shared" si="111"/>
        <v>0</v>
      </c>
      <c r="U987" s="170"/>
      <c r="V987" s="115"/>
    </row>
    <row r="988" spans="5:22" ht="15" customHeight="1">
      <c r="E988" s="110"/>
      <c r="F988" s="41"/>
      <c r="G988" s="42"/>
      <c r="H988" s="43"/>
      <c r="I988" s="43"/>
      <c r="J988" s="43"/>
      <c r="K988" s="43"/>
      <c r="L988" s="202"/>
      <c r="M988" s="186"/>
      <c r="N988" s="28" t="str">
        <f t="shared" si="105"/>
        <v xml:space="preserve"> </v>
      </c>
      <c r="O988" s="29" t="str">
        <f t="shared" si="106"/>
        <v xml:space="preserve"> </v>
      </c>
      <c r="P988" s="46">
        <f t="shared" si="107"/>
        <v>0</v>
      </c>
      <c r="Q988" s="167">
        <f t="shared" si="108"/>
        <v>0</v>
      </c>
      <c r="R988" s="168">
        <f t="shared" si="109"/>
        <v>0</v>
      </c>
      <c r="S988" s="168">
        <f t="shared" si="110"/>
        <v>0</v>
      </c>
      <c r="T988" s="169">
        <f t="shared" si="111"/>
        <v>0</v>
      </c>
      <c r="U988" s="170"/>
      <c r="V988" s="115"/>
    </row>
    <row r="989" spans="5:22" ht="15" customHeight="1">
      <c r="E989" s="110"/>
      <c r="F989" s="41"/>
      <c r="G989" s="42"/>
      <c r="H989" s="43"/>
      <c r="I989" s="43"/>
      <c r="J989" s="43"/>
      <c r="K989" s="43"/>
      <c r="L989" s="202"/>
      <c r="M989" s="186"/>
      <c r="N989" s="28" t="str">
        <f t="shared" si="105"/>
        <v xml:space="preserve"> </v>
      </c>
      <c r="O989" s="29" t="str">
        <f t="shared" si="106"/>
        <v xml:space="preserve"> </v>
      </c>
      <c r="P989" s="46">
        <f t="shared" si="107"/>
        <v>0</v>
      </c>
      <c r="Q989" s="167">
        <f t="shared" si="108"/>
        <v>0</v>
      </c>
      <c r="R989" s="168">
        <f t="shared" si="109"/>
        <v>0</v>
      </c>
      <c r="S989" s="168">
        <f t="shared" si="110"/>
        <v>0</v>
      </c>
      <c r="T989" s="169">
        <f t="shared" si="111"/>
        <v>0</v>
      </c>
      <c r="U989" s="170"/>
      <c r="V989" s="115"/>
    </row>
    <row r="990" spans="5:22" ht="15" customHeight="1">
      <c r="E990" s="110"/>
      <c r="F990" s="41"/>
      <c r="G990" s="42"/>
      <c r="H990" s="43"/>
      <c r="I990" s="43"/>
      <c r="J990" s="43"/>
      <c r="K990" s="43"/>
      <c r="L990" s="202"/>
      <c r="M990" s="186"/>
      <c r="N990" s="28" t="str">
        <f t="shared" si="105"/>
        <v xml:space="preserve"> </v>
      </c>
      <c r="O990" s="29" t="str">
        <f t="shared" si="106"/>
        <v xml:space="preserve"> </v>
      </c>
      <c r="P990" s="46">
        <f t="shared" si="107"/>
        <v>0</v>
      </c>
      <c r="Q990" s="167">
        <f t="shared" si="108"/>
        <v>0</v>
      </c>
      <c r="R990" s="168">
        <f t="shared" si="109"/>
        <v>0</v>
      </c>
      <c r="S990" s="168">
        <f t="shared" si="110"/>
        <v>0</v>
      </c>
      <c r="T990" s="169">
        <f t="shared" si="111"/>
        <v>0</v>
      </c>
      <c r="U990" s="170"/>
      <c r="V990" s="115"/>
    </row>
    <row r="991" spans="5:22" ht="15" customHeight="1">
      <c r="E991" s="110"/>
      <c r="F991" s="41"/>
      <c r="G991" s="42"/>
      <c r="H991" s="43"/>
      <c r="I991" s="43"/>
      <c r="J991" s="43"/>
      <c r="K991" s="43"/>
      <c r="L991" s="202"/>
      <c r="M991" s="186"/>
      <c r="N991" s="28" t="str">
        <f t="shared" si="105"/>
        <v xml:space="preserve"> </v>
      </c>
      <c r="O991" s="29" t="str">
        <f t="shared" si="106"/>
        <v xml:space="preserve"> </v>
      </c>
      <c r="P991" s="46">
        <f t="shared" si="107"/>
        <v>0</v>
      </c>
      <c r="Q991" s="167">
        <f t="shared" si="108"/>
        <v>0</v>
      </c>
      <c r="R991" s="168">
        <f t="shared" si="109"/>
        <v>0</v>
      </c>
      <c r="S991" s="168">
        <f t="shared" si="110"/>
        <v>0</v>
      </c>
      <c r="T991" s="169">
        <f t="shared" si="111"/>
        <v>0</v>
      </c>
      <c r="U991" s="170"/>
      <c r="V991" s="115"/>
    </row>
    <row r="992" spans="5:22" ht="15" customHeight="1">
      <c r="E992" s="110"/>
      <c r="F992" s="41"/>
      <c r="G992" s="42"/>
      <c r="H992" s="43"/>
      <c r="I992" s="43"/>
      <c r="J992" s="43"/>
      <c r="K992" s="43"/>
      <c r="L992" s="202"/>
      <c r="M992" s="186"/>
      <c r="N992" s="28" t="str">
        <f t="shared" si="105"/>
        <v xml:space="preserve"> </v>
      </c>
      <c r="O992" s="29" t="str">
        <f t="shared" si="106"/>
        <v xml:space="preserve"> </v>
      </c>
      <c r="P992" s="46">
        <f t="shared" si="107"/>
        <v>0</v>
      </c>
      <c r="Q992" s="167">
        <f t="shared" si="108"/>
        <v>0</v>
      </c>
      <c r="R992" s="168">
        <f t="shared" si="109"/>
        <v>0</v>
      </c>
      <c r="S992" s="168">
        <f t="shared" si="110"/>
        <v>0</v>
      </c>
      <c r="T992" s="169">
        <f t="shared" si="111"/>
        <v>0</v>
      </c>
      <c r="U992" s="170"/>
      <c r="V992" s="115"/>
    </row>
    <row r="993" spans="5:22" ht="15" customHeight="1">
      <c r="E993" s="110"/>
      <c r="F993" s="41"/>
      <c r="G993" s="42"/>
      <c r="H993" s="43"/>
      <c r="I993" s="43"/>
      <c r="J993" s="43"/>
      <c r="K993" s="43"/>
      <c r="L993" s="202"/>
      <c r="M993" s="186"/>
      <c r="N993" s="28" t="str">
        <f t="shared" si="105"/>
        <v xml:space="preserve"> </v>
      </c>
      <c r="O993" s="29" t="str">
        <f t="shared" si="106"/>
        <v xml:space="preserve"> </v>
      </c>
      <c r="P993" s="46">
        <f t="shared" si="107"/>
        <v>0</v>
      </c>
      <c r="Q993" s="167">
        <f t="shared" si="108"/>
        <v>0</v>
      </c>
      <c r="R993" s="168">
        <f t="shared" si="109"/>
        <v>0</v>
      </c>
      <c r="S993" s="168">
        <f t="shared" si="110"/>
        <v>0</v>
      </c>
      <c r="T993" s="169">
        <f t="shared" si="111"/>
        <v>0</v>
      </c>
      <c r="U993" s="170"/>
      <c r="V993" s="115"/>
    </row>
    <row r="994" spans="5:22" ht="15" customHeight="1">
      <c r="E994" s="110"/>
      <c r="F994" s="41"/>
      <c r="G994" s="42"/>
      <c r="H994" s="43"/>
      <c r="I994" s="43"/>
      <c r="J994" s="43"/>
      <c r="K994" s="43"/>
      <c r="L994" s="202"/>
      <c r="M994" s="186"/>
      <c r="N994" s="28" t="str">
        <f t="shared" si="105"/>
        <v xml:space="preserve"> </v>
      </c>
      <c r="O994" s="29" t="str">
        <f t="shared" si="106"/>
        <v xml:space="preserve"> </v>
      </c>
      <c r="P994" s="46">
        <f t="shared" si="107"/>
        <v>0</v>
      </c>
      <c r="Q994" s="167">
        <f t="shared" si="108"/>
        <v>0</v>
      </c>
      <c r="R994" s="168">
        <f t="shared" si="109"/>
        <v>0</v>
      </c>
      <c r="S994" s="168">
        <f t="shared" si="110"/>
        <v>0</v>
      </c>
      <c r="T994" s="169">
        <f t="shared" si="111"/>
        <v>0</v>
      </c>
      <c r="U994" s="170"/>
      <c r="V994" s="115"/>
    </row>
    <row r="995" spans="5:22" ht="15" customHeight="1">
      <c r="E995" s="110"/>
      <c r="F995" s="41"/>
      <c r="G995" s="42"/>
      <c r="H995" s="43"/>
      <c r="I995" s="43"/>
      <c r="J995" s="43"/>
      <c r="K995" s="43"/>
      <c r="L995" s="202"/>
      <c r="M995" s="186"/>
      <c r="N995" s="28" t="str">
        <f t="shared" si="105"/>
        <v xml:space="preserve"> </v>
      </c>
      <c r="O995" s="29" t="str">
        <f t="shared" si="106"/>
        <v xml:space="preserve"> </v>
      </c>
      <c r="P995" s="46">
        <f t="shared" si="107"/>
        <v>0</v>
      </c>
      <c r="Q995" s="167">
        <f t="shared" si="108"/>
        <v>0</v>
      </c>
      <c r="R995" s="168">
        <f t="shared" si="109"/>
        <v>0</v>
      </c>
      <c r="S995" s="168">
        <f t="shared" si="110"/>
        <v>0</v>
      </c>
      <c r="T995" s="169">
        <f t="shared" si="111"/>
        <v>0</v>
      </c>
      <c r="U995" s="170"/>
      <c r="V995" s="115"/>
    </row>
    <row r="996" spans="5:22" ht="15" customHeight="1">
      <c r="E996" s="110"/>
      <c r="F996" s="41"/>
      <c r="G996" s="42"/>
      <c r="H996" s="43"/>
      <c r="I996" s="43"/>
      <c r="J996" s="43"/>
      <c r="K996" s="43"/>
      <c r="L996" s="202"/>
      <c r="M996" s="186"/>
      <c r="N996" s="28" t="str">
        <f t="shared" si="105"/>
        <v xml:space="preserve"> </v>
      </c>
      <c r="O996" s="29" t="str">
        <f t="shared" si="106"/>
        <v xml:space="preserve"> </v>
      </c>
      <c r="P996" s="46">
        <f t="shared" si="107"/>
        <v>0</v>
      </c>
      <c r="Q996" s="167">
        <f t="shared" si="108"/>
        <v>0</v>
      </c>
      <c r="R996" s="168">
        <f t="shared" si="109"/>
        <v>0</v>
      </c>
      <c r="S996" s="168">
        <f t="shared" si="110"/>
        <v>0</v>
      </c>
      <c r="T996" s="169">
        <f t="shared" si="111"/>
        <v>0</v>
      </c>
      <c r="U996" s="170"/>
      <c r="V996" s="115"/>
    </row>
    <row r="997" spans="5:22" ht="15" customHeight="1">
      <c r="E997" s="110"/>
      <c r="F997" s="41"/>
      <c r="G997" s="42"/>
      <c r="H997" s="43"/>
      <c r="I997" s="43"/>
      <c r="J997" s="43"/>
      <c r="K997" s="43"/>
      <c r="L997" s="202"/>
      <c r="M997" s="186"/>
      <c r="N997" s="28" t="str">
        <f t="shared" si="105"/>
        <v xml:space="preserve"> </v>
      </c>
      <c r="O997" s="29" t="str">
        <f t="shared" si="106"/>
        <v xml:space="preserve"> </v>
      </c>
      <c r="P997" s="46">
        <f t="shared" si="107"/>
        <v>0</v>
      </c>
      <c r="Q997" s="167">
        <f t="shared" si="108"/>
        <v>0</v>
      </c>
      <c r="R997" s="168">
        <f t="shared" si="109"/>
        <v>0</v>
      </c>
      <c r="S997" s="168">
        <f t="shared" si="110"/>
        <v>0</v>
      </c>
      <c r="T997" s="169">
        <f t="shared" si="111"/>
        <v>0</v>
      </c>
      <c r="U997" s="170"/>
      <c r="V997" s="115"/>
    </row>
    <row r="998" spans="5:22" ht="15" customHeight="1">
      <c r="E998" s="110"/>
      <c r="F998" s="41"/>
      <c r="G998" s="42"/>
      <c r="H998" s="43"/>
      <c r="I998" s="43"/>
      <c r="J998" s="43"/>
      <c r="K998" s="43"/>
      <c r="L998" s="202"/>
      <c r="M998" s="186"/>
      <c r="N998" s="28" t="str">
        <f t="shared" si="105"/>
        <v xml:space="preserve"> </v>
      </c>
      <c r="O998" s="29" t="str">
        <f t="shared" si="106"/>
        <v xml:space="preserve"> </v>
      </c>
      <c r="P998" s="46">
        <f t="shared" si="107"/>
        <v>0</v>
      </c>
      <c r="Q998" s="167">
        <f t="shared" si="108"/>
        <v>0</v>
      </c>
      <c r="R998" s="168">
        <f t="shared" si="109"/>
        <v>0</v>
      </c>
      <c r="S998" s="168">
        <f t="shared" si="110"/>
        <v>0</v>
      </c>
      <c r="T998" s="169">
        <f t="shared" si="111"/>
        <v>0</v>
      </c>
      <c r="U998" s="170"/>
      <c r="V998" s="115"/>
    </row>
    <row r="999" spans="5:22" ht="15" customHeight="1">
      <c r="E999" s="110"/>
      <c r="F999" s="41"/>
      <c r="G999" s="42"/>
      <c r="H999" s="43"/>
      <c r="I999" s="43"/>
      <c r="J999" s="43"/>
      <c r="K999" s="43"/>
      <c r="L999" s="202"/>
      <c r="M999" s="186"/>
      <c r="N999" s="28" t="str">
        <f t="shared" si="105"/>
        <v xml:space="preserve"> </v>
      </c>
      <c r="O999" s="29" t="str">
        <f t="shared" si="106"/>
        <v xml:space="preserve"> </v>
      </c>
      <c r="P999" s="46">
        <f t="shared" si="107"/>
        <v>0</v>
      </c>
      <c r="Q999" s="167">
        <f t="shared" si="108"/>
        <v>0</v>
      </c>
      <c r="R999" s="168">
        <f t="shared" si="109"/>
        <v>0</v>
      </c>
      <c r="S999" s="168">
        <f t="shared" si="110"/>
        <v>0</v>
      </c>
      <c r="T999" s="169">
        <f t="shared" si="111"/>
        <v>0</v>
      </c>
      <c r="U999" s="170"/>
      <c r="V999" s="115"/>
    </row>
    <row r="1000" spans="5:22" ht="15" customHeight="1">
      <c r="E1000" s="110"/>
      <c r="F1000" s="41"/>
      <c r="G1000" s="42"/>
      <c r="H1000" s="43"/>
      <c r="I1000" s="43"/>
      <c r="J1000" s="43"/>
      <c r="K1000" s="43"/>
      <c r="L1000" s="202"/>
      <c r="M1000" s="186"/>
      <c r="N1000" s="28" t="str">
        <f t="shared" si="105"/>
        <v xml:space="preserve"> </v>
      </c>
      <c r="O1000" s="29" t="str">
        <f t="shared" si="106"/>
        <v xml:space="preserve"> </v>
      </c>
      <c r="P1000" s="46">
        <f t="shared" si="107"/>
        <v>0</v>
      </c>
      <c r="Q1000" s="167">
        <f t="shared" si="108"/>
        <v>0</v>
      </c>
      <c r="R1000" s="168">
        <f t="shared" si="109"/>
        <v>0</v>
      </c>
      <c r="S1000" s="168">
        <f t="shared" si="110"/>
        <v>0</v>
      </c>
      <c r="T1000" s="169">
        <f t="shared" si="111"/>
        <v>0</v>
      </c>
      <c r="U1000" s="170"/>
      <c r="V1000" s="115"/>
    </row>
    <row r="1001" spans="5:22" ht="15" customHeight="1" thickBot="1">
      <c r="E1001" s="296"/>
      <c r="F1001" s="297"/>
      <c r="G1001" s="298"/>
      <c r="H1001" s="299"/>
      <c r="I1001" s="299"/>
      <c r="J1001" s="299"/>
      <c r="K1001" s="299"/>
      <c r="L1001" s="300"/>
      <c r="M1001" s="301"/>
      <c r="N1001" s="302" t="str">
        <f t="shared" si="105"/>
        <v xml:space="preserve"> </v>
      </c>
      <c r="O1001" s="303" t="str">
        <f t="shared" si="106"/>
        <v xml:space="preserve"> </v>
      </c>
      <c r="P1001" s="304">
        <f t="shared" si="107"/>
        <v>0</v>
      </c>
      <c r="Q1001" s="305">
        <f t="shared" si="108"/>
        <v>0</v>
      </c>
      <c r="R1001" s="306">
        <f t="shared" si="109"/>
        <v>0</v>
      </c>
      <c r="S1001" s="306">
        <f t="shared" si="110"/>
        <v>0</v>
      </c>
      <c r="T1001" s="307">
        <f t="shared" si="111"/>
        <v>0</v>
      </c>
      <c r="U1001" s="308"/>
      <c r="V1001" s="224"/>
    </row>
    <row r="1002" spans="5:22" ht="13.5" hidden="1" customHeight="1" thickTop="1"/>
  </sheetData>
  <sheetProtection password="C76B" sheet="1" objects="1" scenarios="1" formatCells="0"/>
  <mergeCells count="2">
    <mergeCell ref="F1:L1"/>
    <mergeCell ref="N1:V1"/>
  </mergeCells>
  <conditionalFormatting sqref="V2 O2 N1:N2 P2:P1001 R2:U1001">
    <cfRule type="cellIs" dxfId="18" priority="9" stopIfTrue="1" operator="equal">
      <formula>0</formula>
    </cfRule>
  </conditionalFormatting>
  <conditionalFormatting sqref="P3:P1001 R3:U1001">
    <cfRule type="cellIs" dxfId="17" priority="8" operator="equal">
      <formula>0</formula>
    </cfRule>
  </conditionalFormatting>
  <conditionalFormatting sqref="R3:U1001">
    <cfRule type="cellIs" dxfId="16" priority="7" operator="equal">
      <formula>0</formula>
    </cfRule>
  </conditionalFormatting>
  <conditionalFormatting sqref="P3:P1001">
    <cfRule type="cellIs" dxfId="15" priority="5" operator="equal">
      <formula>0</formula>
    </cfRule>
    <cfRule type="cellIs" dxfId="14" priority="6" operator="equal">
      <formula>0</formula>
    </cfRule>
  </conditionalFormatting>
  <conditionalFormatting sqref="Q3:Q1001">
    <cfRule type="cellIs" dxfId="13" priority="2" operator="equal">
      <formula>0</formula>
    </cfRule>
    <cfRule type="cellIs" dxfId="12" priority="3" operator="equal">
      <formula>0</formula>
    </cfRule>
    <cfRule type="cellIs" dxfId="11" priority="4" operator="equal">
      <formula>0</formula>
    </cfRule>
  </conditionalFormatting>
  <conditionalFormatting sqref="E1">
    <cfRule type="cellIs" dxfId="10" priority="1" stopIfTrue="1" operator="equal">
      <formula>0</formula>
    </cfRule>
  </conditionalFormatting>
  <dataValidations count="2">
    <dataValidation type="list" allowBlank="1" sqref="L3:L149">
      <formula1>النوع</formula1>
    </dataValidation>
    <dataValidation type="list" allowBlank="1" showErrorMessage="1" errorTitle="ادخال خاطئ" error="تم إدخال نوع قطاع خاطئ ، اضغط السهم و اختر من القائمة المنسدلة." sqref="G3:G1001">
      <formula1>$A$3:$A$26</formula1>
    </dataValidation>
  </dataValidations>
  <hyperlinks>
    <hyperlink ref="E1" location="الفهرس!A1" display="الفهرس"/>
  </hyperlinks>
  <printOptions horizontalCentered="1"/>
  <pageMargins left="0" right="0" top="1.5" bottom="0.25" header="0" footer="0"/>
  <pageSetup paperSize="9" scale="110" orientation="landscape" r:id="rId1"/>
  <headerFooter>
    <oddHeader>&amp;L&amp;G&amp;Rالإخـوة للألوميتـال
والمطابخ والديكور</oddHeader>
    <oddFooter>&amp;L&amp;D-&amp;T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2" tint="-0.499984740745262"/>
  </sheetPr>
  <dimension ref="A1:AD106"/>
  <sheetViews>
    <sheetView showGridLines="0" rightToLeft="1" tabSelected="1" zoomScale="105" zoomScaleNormal="105" workbookViewId="0">
      <pane ySplit="3" topLeftCell="A4" activePane="bottomLeft" state="frozen"/>
      <selection activeCell="D1" sqref="D1"/>
      <selection pane="bottomLeft" activeCell="Z7" sqref="Z7"/>
    </sheetView>
  </sheetViews>
  <sheetFormatPr defaultColWidth="0" defaultRowHeight="14.25" customHeight="1" zeroHeight="1"/>
  <cols>
    <col min="1" max="1" width="6.25" hidden="1" customWidth="1"/>
    <col min="2" max="2" width="7.25" hidden="1" customWidth="1"/>
    <col min="3" max="3" width="7.625" hidden="1" customWidth="1"/>
    <col min="4" max="4" width="20.125" customWidth="1"/>
    <col min="5" max="6" width="7.25" customWidth="1"/>
    <col min="7" max="7" width="4.875" customWidth="1"/>
    <col min="8" max="9" width="5.875" hidden="1" customWidth="1"/>
    <col min="10" max="10" width="3.125" hidden="1" customWidth="1"/>
    <col min="11" max="15" width="5.875" hidden="1" customWidth="1"/>
    <col min="16" max="16" width="3.125" hidden="1" customWidth="1"/>
    <col min="17" max="19" width="5.875" hidden="1" customWidth="1"/>
    <col min="20" max="20" width="3.125" hidden="1" customWidth="1"/>
    <col min="21" max="25" width="5.875" hidden="1" customWidth="1"/>
    <col min="26" max="26" width="8.625" bestFit="1" customWidth="1"/>
    <col min="27" max="27" width="8.375" bestFit="1" customWidth="1"/>
    <col min="28" max="28" width="6.625" bestFit="1" customWidth="1"/>
    <col min="29" max="29" width="5.125" customWidth="1"/>
    <col min="30" max="30" width="0.125" customWidth="1"/>
    <col min="31" max="16384" width="9" hidden="1"/>
  </cols>
  <sheetData>
    <row r="1" spans="1:29" ht="33.75" customHeight="1" thickTop="1" thickBot="1">
      <c r="A1" s="316"/>
      <c r="B1" s="130"/>
      <c r="C1" s="130"/>
      <c r="D1" s="416" t="s">
        <v>64</v>
      </c>
      <c r="E1" s="417"/>
      <c r="F1" s="417"/>
      <c r="G1" s="418" t="s">
        <v>65</v>
      </c>
      <c r="H1" s="418"/>
      <c r="I1" s="418"/>
      <c r="J1" s="418"/>
      <c r="K1" s="418"/>
      <c r="L1" s="418"/>
      <c r="M1" s="418"/>
      <c r="N1" s="418"/>
      <c r="O1" s="418"/>
      <c r="P1" s="418"/>
      <c r="Q1" s="418"/>
      <c r="R1" s="418"/>
      <c r="S1" s="418"/>
      <c r="T1" s="418"/>
      <c r="U1" s="418"/>
      <c r="V1" s="418"/>
      <c r="W1" s="418"/>
      <c r="X1" s="418"/>
      <c r="Y1" s="418"/>
      <c r="Z1" s="418"/>
      <c r="AA1" s="317" t="s">
        <v>66</v>
      </c>
      <c r="AB1" s="419" t="s">
        <v>0</v>
      </c>
      <c r="AC1" s="419"/>
    </row>
    <row r="2" spans="1:29" ht="21" thickTop="1" thickBot="1">
      <c r="A2" s="318"/>
      <c r="D2" s="420" t="s">
        <v>67</v>
      </c>
      <c r="E2" s="421"/>
      <c r="F2" s="421"/>
      <c r="G2" s="422"/>
      <c r="H2" s="411" t="s">
        <v>68</v>
      </c>
      <c r="I2" s="411"/>
      <c r="J2" s="411"/>
      <c r="K2" s="411"/>
      <c r="L2" s="319"/>
      <c r="M2" s="319"/>
      <c r="N2" s="411" t="s">
        <v>1</v>
      </c>
      <c r="O2" s="411"/>
      <c r="P2" s="411"/>
      <c r="Q2" s="411"/>
      <c r="R2" s="411" t="s">
        <v>69</v>
      </c>
      <c r="S2" s="411"/>
      <c r="T2" s="411"/>
      <c r="U2" s="411"/>
      <c r="V2" s="411"/>
      <c r="W2" s="411"/>
      <c r="X2" s="411"/>
      <c r="Y2" s="412"/>
      <c r="Z2" s="423" t="s">
        <v>70</v>
      </c>
      <c r="AA2" s="424"/>
      <c r="AB2" s="424"/>
      <c r="AC2" s="425"/>
    </row>
    <row r="3" spans="1:29" ht="43.5" customHeight="1" thickTop="1" thickBot="1">
      <c r="A3" s="320" t="s">
        <v>3</v>
      </c>
      <c r="B3" s="5" t="s">
        <v>4</v>
      </c>
      <c r="C3" s="321" t="s">
        <v>5</v>
      </c>
      <c r="D3" s="322" t="s">
        <v>3</v>
      </c>
      <c r="E3" s="323" t="s">
        <v>71</v>
      </c>
      <c r="F3" s="323" t="s">
        <v>72</v>
      </c>
      <c r="G3" s="324" t="s">
        <v>11</v>
      </c>
      <c r="H3" s="325" t="s">
        <v>73</v>
      </c>
      <c r="I3" s="323" t="s">
        <v>74</v>
      </c>
      <c r="J3" s="326" t="s">
        <v>11</v>
      </c>
      <c r="K3" s="326" t="s">
        <v>75</v>
      </c>
      <c r="L3" s="326" t="s">
        <v>76</v>
      </c>
      <c r="M3" s="327" t="s">
        <v>77</v>
      </c>
      <c r="N3" s="325" t="s">
        <v>9</v>
      </c>
      <c r="O3" s="323" t="s">
        <v>10</v>
      </c>
      <c r="P3" s="326" t="s">
        <v>11</v>
      </c>
      <c r="Q3" s="327" t="s">
        <v>78</v>
      </c>
      <c r="R3" s="328" t="s">
        <v>14</v>
      </c>
      <c r="S3" s="326" t="s">
        <v>15</v>
      </c>
      <c r="T3" s="326" t="s">
        <v>11</v>
      </c>
      <c r="U3" s="329" t="s">
        <v>79</v>
      </c>
      <c r="V3" s="326" t="s">
        <v>80</v>
      </c>
      <c r="W3" s="323" t="s">
        <v>81</v>
      </c>
      <c r="X3" s="323" t="s">
        <v>82</v>
      </c>
      <c r="Y3" s="330" t="s">
        <v>83</v>
      </c>
      <c r="Z3" s="331" t="s">
        <v>84</v>
      </c>
      <c r="AA3" s="323" t="s">
        <v>85</v>
      </c>
      <c r="AB3" s="325" t="s">
        <v>63</v>
      </c>
      <c r="AC3" s="324" t="s">
        <v>86</v>
      </c>
    </row>
    <row r="4" spans="1:29" ht="23.25">
      <c r="A4" s="18" t="s">
        <v>20</v>
      </c>
      <c r="B4" s="19">
        <v>0.7</v>
      </c>
      <c r="C4" s="332">
        <v>8.1999999999999993</v>
      </c>
      <c r="D4" s="333"/>
      <c r="E4" s="312"/>
      <c r="F4" s="310"/>
      <c r="G4" s="313"/>
      <c r="H4" s="334">
        <f>E4+12</f>
        <v>12</v>
      </c>
      <c r="I4" s="335">
        <f>F4+12</f>
        <v>12</v>
      </c>
      <c r="J4" s="336">
        <f>G4*2</f>
        <v>0</v>
      </c>
      <c r="K4" s="336">
        <f>IF(D4=$A$19,0,IF(D4=$A$20,0,IF(D4=$A$23,0,IF(D4=$A$24,0,IF(D4=0,0,(H4+I4)*J4)))))</f>
        <v>0</v>
      </c>
      <c r="L4" s="337">
        <f>IF(D4=$A$19,H4*J4,IF(D4=$A$20,H4*J4,IF(D4=$A$23,H4*G4,IF(D4=$A$24,H4*G4,0))))</f>
        <v>0</v>
      </c>
      <c r="M4" s="338">
        <f>IF(D4=$A$19,I4*J4,IF(D4=$A$20,I4*J4,IF(D4=$A$23,(I4*J4)+(G4*I4),IF(D4=$A$24,(I4*J4)+(G4*I4),0))))</f>
        <v>0</v>
      </c>
      <c r="N4" s="334">
        <f>E4</f>
        <v>0</v>
      </c>
      <c r="O4" s="335">
        <f>F4</f>
        <v>0</v>
      </c>
      <c r="P4" s="339">
        <f>IF(D4=$A$19,0,IF(D4=$A$20,0,IF(D4=$A$23,0,IF(D4=$A$24,0,IF(D4=0,0,G4*2)))))</f>
        <v>0</v>
      </c>
      <c r="Q4" s="340">
        <f>(N4+O4)*P4</f>
        <v>0</v>
      </c>
      <c r="R4" s="341" t="str">
        <f t="shared" ref="R4:R54" si="0">IF(D4=$A$4,(E4-$B$4)/2,IF(D4=$A$5,(E4-$B$5)/4,IF(D4=$A$6,(E4-$B$6)/2,IF(D4=$A$7,(E4-$B$7)/4,IF(D4=$A$8,(E4-$B$8)/2,IF(D4=$A$9,(E4-$B$9)/4,IF(D4=$A$10,(E4-$B$10)/2,IF(D4=$A$11,(E4-$B$11)/4,IF(D4=$A$12,(E4-$B$12)/2,IF(D4=$A$13,(E4-$B$13)/4,IF(D4=$A$14,(E4-$B$14)/2,IF(D4=$A$15,(E4-$B$15)/2,IF(D4=$A$16,(E4-$B$16)/4,IF(D4=$A$17,(E4-$B$17)/2,IF(D4=$A$18,(E4-$B$18)/4,IF(D4=$A$19,(E4-$B$19)/2,IF(D4=$A$20,(E4-$B$20)/4,IF(D4=$A$23,(E4-$B$23)/2,IF(D4=$A$24,(E4-$B$24)/4,IF(D4=$A$21,(E4-$B$21)/2,IF(D4=$A$22,(E4-$B$22)/4," ")))))))))))))))))))))</f>
        <v xml:space="preserve"> </v>
      </c>
      <c r="S4" s="342" t="str">
        <f t="shared" ref="S4:S54" si="1">IF(D4=$A$4,(F4-$C$4),IF(D4=$A$5,(F4-$C$5),IF(D4=$A$6,(F4-$C$6),IF(D4=$A$7,(F4-$C$7),IF(D4=$A$8,(F4-$C$8),IF(D4=$A$9,(F4-$C$9),IF(D4=$A$10,(F4-$C$10),IF(D4=$A$11,(F4-$C$11),IF(D4=$A$12,(F4-$C$12),IF(D4=$A$13,(F4-$C$13),IF(D4=$A$14,(F4-$C$14),IF(D4=$A$15,(F4-$C$15),IF(D4=$A$16,(F4-$C$16),IF(D4=$A$17,(F4-$C$17),IF(D4=$A$18,(F4-$C$18),IF(D4=$A$19,(F4-$C$19),IF(D4=$A$20,(F4-$C$20),IF(D4=$A$23,(F4-$C$23),IF(D4=$A$24,(F4-$C$24),IF(D4=$A$21,(F4-$C$21),IF(D4=$A$22,(F4-$C$22)," ")))))))))))))))))))))</f>
        <v xml:space="preserve"> </v>
      </c>
      <c r="T4" s="343">
        <f t="shared" ref="T4:T54" si="2">IFERROR(IF(D4=$A$4,4,IF(D4=$A$5,8,IF(D4=$A$6,4,IF(D4=$A$7,8,IF(D4=$A$8,4,IF(D4=$A$9,8,IF(D4=$A$10,4,IF(D4=$A$11,8,IF(D4=$A$12,4,IF(D4=$A$13,8,IF(D4=$A$14,4,IF(D4=$A$15,4,IF(D4=$A$16,8,IF(D4=$A$17,4,IF(D4=$A$18,8,IF(D4=$A$19,4,IF(D4=$A$20,8,IF(D4=$A$21,4,IF(D4=$A$22,8,IF(D4=$A$23,4,IF(D4=$A$24,8," ")))))))))))))))))))))*G4,0)</f>
        <v>0</v>
      </c>
      <c r="U4" s="344">
        <f>IF(D4=$A$19,R4*T4,IF(D4=$A$20,R4*T4,IF(D4=$A$23,R4*T4,IF(D4=$A$24,R4*T4,0))))</f>
        <v>0</v>
      </c>
      <c r="V4" s="336">
        <f>IF(ISERROR(IF(D4=$A$19,0,IF(D4=$A$20,0,IF(D4=$A$23,0,IF(D4=$A$24,0,(R4+S4)*T4))))),0,IF(D4=$A$19,0,IF(D4=$A$20,0,IF(D4=$A$23,0,IF(D4=$A$24,0,(R4+S4)*T4)))))</f>
        <v>0</v>
      </c>
      <c r="W4" s="339">
        <f>IF(ISERROR((R4+S4)*T4),0,(R4+S4)*T4)</f>
        <v>0</v>
      </c>
      <c r="X4" s="339">
        <f>IF(ISERROR((T4/2)*S4),0,(T4/2)*S4)</f>
        <v>0</v>
      </c>
      <c r="Y4" s="345">
        <f>IF(D4=$A$19,(T4/2)*S4,IF(D4=$A$20,(T4/2)*S4,IF(D4=$A$23,(T4/2)*S4,IF(D4=$A$24,(T4/2)*S4,0))))</f>
        <v>0</v>
      </c>
      <c r="Z4" s="413" t="s">
        <v>87</v>
      </c>
      <c r="AA4" s="414"/>
      <c r="AB4" s="414"/>
      <c r="AC4" s="415"/>
    </row>
    <row r="5" spans="1:29" ht="21">
      <c r="A5" s="36" t="s">
        <v>22</v>
      </c>
      <c r="B5" s="37">
        <v>-6</v>
      </c>
      <c r="C5" s="346">
        <v>8.1999999999999993</v>
      </c>
      <c r="D5" s="333"/>
      <c r="E5" s="314"/>
      <c r="F5" s="310"/>
      <c r="G5" s="315"/>
      <c r="H5" s="347">
        <f t="shared" ref="H5:I54" si="3">E5+12</f>
        <v>12</v>
      </c>
      <c r="I5" s="348">
        <f t="shared" si="3"/>
        <v>12</v>
      </c>
      <c r="J5" s="337">
        <f t="shared" ref="J5:J68" si="4">G5*2</f>
        <v>0</v>
      </c>
      <c r="K5" s="336">
        <f t="shared" ref="K5:K54" si="5">IF(D5=$A$19,0,IF(D5=$A$20,0,IF(D5=$A$23,0,IF(D5=$A$24,0,IF(D5=0,0,(H5+I5)*J5)))))</f>
        <v>0</v>
      </c>
      <c r="L5" s="337">
        <f t="shared" ref="L5:L54" si="6">IF(D5=$A$19,H5*J5,IF(D5=$A$20,H5*J5,IF(D5=$A$23,H5*G5,IF(D5=$A$24,H5*G5,0))))</f>
        <v>0</v>
      </c>
      <c r="M5" s="338">
        <f t="shared" ref="M5:M54" si="7">IF(D5=$A$19,I5*J5,IF(D5=$A$20,I5*J5,IF(D5=$A$23,(I5*J5)+(G5*I5),IF(D5=$A$24,(I5*J5)+(G5*I5),0))))</f>
        <v>0</v>
      </c>
      <c r="N5" s="347">
        <f t="shared" ref="N5:O68" si="8">E5</f>
        <v>0</v>
      </c>
      <c r="O5" s="348">
        <f t="shared" si="8"/>
        <v>0</v>
      </c>
      <c r="P5" s="339">
        <f t="shared" ref="P5:P54" si="9">IF(D5=$A$19,0,IF(D5=$A$20,0,IF(D5=$A$23,0,IF(D5=$A$24,0,IF(D5=0,0,G5*2)))))</f>
        <v>0</v>
      </c>
      <c r="Q5" s="338">
        <f t="shared" ref="Q5:Q54" si="10">(N5+O5)*P5</f>
        <v>0</v>
      </c>
      <c r="R5" s="349" t="str">
        <f t="shared" si="0"/>
        <v xml:space="preserve"> </v>
      </c>
      <c r="S5" s="350" t="str">
        <f t="shared" si="1"/>
        <v xml:space="preserve"> </v>
      </c>
      <c r="T5" s="351">
        <f t="shared" si="2"/>
        <v>0</v>
      </c>
      <c r="U5" s="344">
        <f t="shared" ref="U5:U54" si="11">IF(D5=$A$19,R5*T5,IF(D5=$A$20,R5*T5,IF(D5=$A$23,R5*T5,IF(D5=$A$24,R5*T5,0))))</f>
        <v>0</v>
      </c>
      <c r="V5" s="336">
        <f t="shared" ref="V5:V54" si="12">IF(ISERROR(IF(D5=$A$19,0,IF(D5=$A$20,0,IF(D5=$A$23,0,IF(D5=$A$24,0,(R5+S5)*T5))))),0,IF(D5=$A$19,0,IF(D5=$A$20,0,IF(D5=$A$23,0,IF(D5=$A$24,0,(R5+S5)*T5)))))</f>
        <v>0</v>
      </c>
      <c r="W5" s="352">
        <f t="shared" ref="W5:W54" si="13">IF(ISERROR((R5+S5)*T5),0,(R5+S5)*T5)</f>
        <v>0</v>
      </c>
      <c r="X5" s="352">
        <f t="shared" ref="X5:X54" si="14">IF(ISERROR((T5/2)*S5),0,(T5/2)*S5)</f>
        <v>0</v>
      </c>
      <c r="Y5" s="345">
        <f t="shared" ref="Y5:Y54" si="15">IF(D5=$A$19,(T5/2)*S5,IF(D5=$A$20,(T5/2)*S5,IF(D5=$A$23,(T5/2)*S5,IF(D5=$A$24,(T5/2)*S5,0))))</f>
        <v>0</v>
      </c>
      <c r="Z5" s="353" t="s">
        <v>88</v>
      </c>
      <c r="AA5" s="354">
        <f>SUM(K4:K54)/100/(AC5)</f>
        <v>0</v>
      </c>
      <c r="AB5" s="355">
        <f>SUM(K4:K54)/100</f>
        <v>0</v>
      </c>
      <c r="AC5" s="356">
        <v>6</v>
      </c>
    </row>
    <row r="6" spans="1:29" ht="21">
      <c r="A6" s="52" t="s">
        <v>23</v>
      </c>
      <c r="B6" s="37">
        <v>1</v>
      </c>
      <c r="C6" s="346">
        <v>7.5</v>
      </c>
      <c r="D6" s="333"/>
      <c r="E6" s="312"/>
      <c r="F6" s="310"/>
      <c r="G6" s="313"/>
      <c r="H6" s="347">
        <f t="shared" si="3"/>
        <v>12</v>
      </c>
      <c r="I6" s="348">
        <f t="shared" si="3"/>
        <v>12</v>
      </c>
      <c r="J6" s="337">
        <f t="shared" si="4"/>
        <v>0</v>
      </c>
      <c r="K6" s="336">
        <f t="shared" si="5"/>
        <v>0</v>
      </c>
      <c r="L6" s="337">
        <f t="shared" si="6"/>
        <v>0</v>
      </c>
      <c r="M6" s="338">
        <f t="shared" si="7"/>
        <v>0</v>
      </c>
      <c r="N6" s="347">
        <f t="shared" si="8"/>
        <v>0</v>
      </c>
      <c r="O6" s="348">
        <f t="shared" si="8"/>
        <v>0</v>
      </c>
      <c r="P6" s="339">
        <f t="shared" si="9"/>
        <v>0</v>
      </c>
      <c r="Q6" s="338">
        <f t="shared" si="10"/>
        <v>0</v>
      </c>
      <c r="R6" s="357" t="str">
        <f t="shared" si="0"/>
        <v xml:space="preserve"> </v>
      </c>
      <c r="S6" s="358" t="str">
        <f t="shared" si="1"/>
        <v xml:space="preserve"> </v>
      </c>
      <c r="T6" s="351">
        <f t="shared" si="2"/>
        <v>0</v>
      </c>
      <c r="U6" s="344">
        <f t="shared" si="11"/>
        <v>0</v>
      </c>
      <c r="V6" s="336">
        <f t="shared" si="12"/>
        <v>0</v>
      </c>
      <c r="W6" s="352">
        <f t="shared" si="13"/>
        <v>0</v>
      </c>
      <c r="X6" s="352">
        <f t="shared" si="14"/>
        <v>0</v>
      </c>
      <c r="Y6" s="345">
        <f t="shared" si="15"/>
        <v>0</v>
      </c>
      <c r="Z6" s="353" t="s">
        <v>89</v>
      </c>
      <c r="AA6" s="354">
        <f>SUM(Q4:Q54)/100/AC6</f>
        <v>0</v>
      </c>
      <c r="AB6" s="355">
        <f>SUM(Q4:Q54)/100</f>
        <v>0</v>
      </c>
      <c r="AC6" s="356">
        <v>6</v>
      </c>
    </row>
    <row r="7" spans="1:29" ht="21">
      <c r="A7" s="52" t="s">
        <v>24</v>
      </c>
      <c r="B7" s="37">
        <v>-5</v>
      </c>
      <c r="C7" s="346">
        <v>7.5</v>
      </c>
      <c r="D7" s="333"/>
      <c r="E7" s="314"/>
      <c r="F7" s="310"/>
      <c r="G7" s="315"/>
      <c r="H7" s="347">
        <f t="shared" si="3"/>
        <v>12</v>
      </c>
      <c r="I7" s="348">
        <f t="shared" si="3"/>
        <v>12</v>
      </c>
      <c r="J7" s="337">
        <f t="shared" si="4"/>
        <v>0</v>
      </c>
      <c r="K7" s="336">
        <f t="shared" si="5"/>
        <v>0</v>
      </c>
      <c r="L7" s="337">
        <f t="shared" si="6"/>
        <v>0</v>
      </c>
      <c r="M7" s="338">
        <f t="shared" si="7"/>
        <v>0</v>
      </c>
      <c r="N7" s="347">
        <f t="shared" si="8"/>
        <v>0</v>
      </c>
      <c r="O7" s="348">
        <f t="shared" si="8"/>
        <v>0</v>
      </c>
      <c r="P7" s="339">
        <f t="shared" si="9"/>
        <v>0</v>
      </c>
      <c r="Q7" s="338">
        <f t="shared" si="10"/>
        <v>0</v>
      </c>
      <c r="R7" s="341" t="str">
        <f t="shared" si="0"/>
        <v xml:space="preserve"> </v>
      </c>
      <c r="S7" s="342" t="str">
        <f t="shared" si="1"/>
        <v xml:space="preserve"> </v>
      </c>
      <c r="T7" s="351">
        <f t="shared" si="2"/>
        <v>0</v>
      </c>
      <c r="U7" s="344">
        <f t="shared" si="11"/>
        <v>0</v>
      </c>
      <c r="V7" s="336">
        <f t="shared" si="12"/>
        <v>0</v>
      </c>
      <c r="W7" s="352">
        <f t="shared" si="13"/>
        <v>0</v>
      </c>
      <c r="X7" s="352">
        <f t="shared" si="14"/>
        <v>0</v>
      </c>
      <c r="Y7" s="345">
        <f t="shared" si="15"/>
        <v>0</v>
      </c>
      <c r="Z7" s="353" t="s">
        <v>90</v>
      </c>
      <c r="AA7" s="354">
        <f>SUM(V4:V54)/100/AC7</f>
        <v>0</v>
      </c>
      <c r="AB7" s="355">
        <f>SUM(V4:V54)/100</f>
        <v>0</v>
      </c>
      <c r="AC7" s="356">
        <v>6</v>
      </c>
    </row>
    <row r="8" spans="1:29" ht="21">
      <c r="A8" s="18" t="s">
        <v>21</v>
      </c>
      <c r="B8" s="19">
        <v>2</v>
      </c>
      <c r="C8" s="332">
        <v>9</v>
      </c>
      <c r="D8" s="333"/>
      <c r="E8" s="314"/>
      <c r="F8" s="310"/>
      <c r="G8" s="315"/>
      <c r="H8" s="347">
        <f t="shared" si="3"/>
        <v>12</v>
      </c>
      <c r="I8" s="348">
        <f t="shared" si="3"/>
        <v>12</v>
      </c>
      <c r="J8" s="337">
        <f t="shared" si="4"/>
        <v>0</v>
      </c>
      <c r="K8" s="336">
        <f t="shared" si="5"/>
        <v>0</v>
      </c>
      <c r="L8" s="337">
        <f t="shared" si="6"/>
        <v>0</v>
      </c>
      <c r="M8" s="338">
        <f t="shared" si="7"/>
        <v>0</v>
      </c>
      <c r="N8" s="347">
        <f t="shared" si="8"/>
        <v>0</v>
      </c>
      <c r="O8" s="348">
        <f t="shared" si="8"/>
        <v>0</v>
      </c>
      <c r="P8" s="339">
        <f t="shared" si="9"/>
        <v>0</v>
      </c>
      <c r="Q8" s="338">
        <f t="shared" si="10"/>
        <v>0</v>
      </c>
      <c r="R8" s="349" t="str">
        <f t="shared" si="0"/>
        <v xml:space="preserve"> </v>
      </c>
      <c r="S8" s="350" t="str">
        <f t="shared" si="1"/>
        <v xml:space="preserve"> </v>
      </c>
      <c r="T8" s="351">
        <f t="shared" si="2"/>
        <v>0</v>
      </c>
      <c r="U8" s="344">
        <f t="shared" si="11"/>
        <v>0</v>
      </c>
      <c r="V8" s="336">
        <f t="shared" si="12"/>
        <v>0</v>
      </c>
      <c r="W8" s="352">
        <f t="shared" si="13"/>
        <v>0</v>
      </c>
      <c r="X8" s="352">
        <f t="shared" si="14"/>
        <v>0</v>
      </c>
      <c r="Y8" s="345">
        <f t="shared" si="15"/>
        <v>0</v>
      </c>
      <c r="Z8" s="353" t="s">
        <v>91</v>
      </c>
      <c r="AA8" s="354">
        <f>SUM(W4:W54)/100/AC8/2</f>
        <v>0</v>
      </c>
      <c r="AB8" s="355">
        <f>SUM(W4:W54)/100/2</f>
        <v>0</v>
      </c>
      <c r="AC8" s="356">
        <v>6</v>
      </c>
    </row>
    <row r="9" spans="1:29" ht="21">
      <c r="A9" s="36" t="s">
        <v>25</v>
      </c>
      <c r="B9" s="37">
        <v>-3.5</v>
      </c>
      <c r="C9" s="346">
        <v>9</v>
      </c>
      <c r="D9" s="333"/>
      <c r="E9" s="312"/>
      <c r="F9" s="310"/>
      <c r="G9" s="313"/>
      <c r="H9" s="347">
        <f t="shared" si="3"/>
        <v>12</v>
      </c>
      <c r="I9" s="348">
        <f t="shared" si="3"/>
        <v>12</v>
      </c>
      <c r="J9" s="359">
        <f t="shared" si="4"/>
        <v>0</v>
      </c>
      <c r="K9" s="336">
        <f t="shared" si="5"/>
        <v>0</v>
      </c>
      <c r="L9" s="337">
        <f t="shared" si="6"/>
        <v>0</v>
      </c>
      <c r="M9" s="338">
        <f t="shared" si="7"/>
        <v>0</v>
      </c>
      <c r="N9" s="360">
        <f t="shared" si="8"/>
        <v>0</v>
      </c>
      <c r="O9" s="361">
        <f t="shared" si="8"/>
        <v>0</v>
      </c>
      <c r="P9" s="339">
        <f t="shared" si="9"/>
        <v>0</v>
      </c>
      <c r="Q9" s="362">
        <f t="shared" si="10"/>
        <v>0</v>
      </c>
      <c r="R9" s="363" t="str">
        <f t="shared" si="0"/>
        <v xml:space="preserve"> </v>
      </c>
      <c r="S9" s="364" t="str">
        <f t="shared" si="1"/>
        <v xml:space="preserve"> </v>
      </c>
      <c r="T9" s="365">
        <f t="shared" si="2"/>
        <v>0</v>
      </c>
      <c r="U9" s="344">
        <f t="shared" si="11"/>
        <v>0</v>
      </c>
      <c r="V9" s="336">
        <f t="shared" si="12"/>
        <v>0</v>
      </c>
      <c r="W9" s="352">
        <f t="shared" si="13"/>
        <v>0</v>
      </c>
      <c r="X9" s="352">
        <f t="shared" si="14"/>
        <v>0</v>
      </c>
      <c r="Y9" s="345">
        <f t="shared" si="15"/>
        <v>0</v>
      </c>
      <c r="Z9" s="353" t="s">
        <v>92</v>
      </c>
      <c r="AA9" s="354">
        <f>SUM(X4:X54)/100/AC9</f>
        <v>0</v>
      </c>
      <c r="AB9" s="355">
        <f>SUM(X4:X54)/100</f>
        <v>0</v>
      </c>
      <c r="AC9" s="356">
        <v>6</v>
      </c>
    </row>
    <row r="10" spans="1:29" ht="21">
      <c r="A10" s="36" t="s">
        <v>26</v>
      </c>
      <c r="B10" s="37">
        <v>0</v>
      </c>
      <c r="C10" s="346">
        <v>6.6</v>
      </c>
      <c r="D10" s="333"/>
      <c r="E10" s="312"/>
      <c r="F10" s="312"/>
      <c r="G10" s="313"/>
      <c r="H10" s="347">
        <f t="shared" si="3"/>
        <v>12</v>
      </c>
      <c r="I10" s="348">
        <f t="shared" si="3"/>
        <v>12</v>
      </c>
      <c r="J10" s="337">
        <f t="shared" si="4"/>
        <v>0</v>
      </c>
      <c r="K10" s="336">
        <f t="shared" si="5"/>
        <v>0</v>
      </c>
      <c r="L10" s="337">
        <f t="shared" si="6"/>
        <v>0</v>
      </c>
      <c r="M10" s="338">
        <f t="shared" si="7"/>
        <v>0</v>
      </c>
      <c r="N10" s="347">
        <f t="shared" si="8"/>
        <v>0</v>
      </c>
      <c r="O10" s="348">
        <f t="shared" si="8"/>
        <v>0</v>
      </c>
      <c r="P10" s="339">
        <f t="shared" si="9"/>
        <v>0</v>
      </c>
      <c r="Q10" s="338">
        <f t="shared" si="10"/>
        <v>0</v>
      </c>
      <c r="R10" s="357" t="str">
        <f t="shared" si="0"/>
        <v xml:space="preserve"> </v>
      </c>
      <c r="S10" s="358" t="str">
        <f t="shared" si="1"/>
        <v xml:space="preserve"> </v>
      </c>
      <c r="T10" s="351">
        <f t="shared" si="2"/>
        <v>0</v>
      </c>
      <c r="U10" s="344">
        <f t="shared" si="11"/>
        <v>0</v>
      </c>
      <c r="V10" s="336">
        <f t="shared" si="12"/>
        <v>0</v>
      </c>
      <c r="W10" s="352">
        <f t="shared" si="13"/>
        <v>0</v>
      </c>
      <c r="X10" s="352">
        <f t="shared" si="14"/>
        <v>0</v>
      </c>
      <c r="Y10" s="345">
        <f t="shared" si="15"/>
        <v>0</v>
      </c>
      <c r="Z10" s="353" t="s">
        <v>93</v>
      </c>
      <c r="AA10" s="354">
        <f>SUM(Y4:Y54)/100/AC10</f>
        <v>0</v>
      </c>
      <c r="AB10" s="355">
        <f>SUM(Y4:Y54)/100</f>
        <v>0</v>
      </c>
      <c r="AC10" s="356">
        <v>6</v>
      </c>
    </row>
    <row r="11" spans="1:29" ht="21">
      <c r="A11" s="54" t="s">
        <v>27</v>
      </c>
      <c r="B11" s="55">
        <v>-6.3</v>
      </c>
      <c r="C11" s="366">
        <v>6.6</v>
      </c>
      <c r="D11" s="333"/>
      <c r="E11" s="312"/>
      <c r="F11" s="312"/>
      <c r="G11" s="313"/>
      <c r="H11" s="347">
        <f t="shared" si="3"/>
        <v>12</v>
      </c>
      <c r="I11" s="348">
        <f t="shared" si="3"/>
        <v>12</v>
      </c>
      <c r="J11" s="337">
        <f t="shared" si="4"/>
        <v>0</v>
      </c>
      <c r="K11" s="336">
        <f t="shared" si="5"/>
        <v>0</v>
      </c>
      <c r="L11" s="337">
        <f t="shared" si="6"/>
        <v>0</v>
      </c>
      <c r="M11" s="338">
        <f t="shared" si="7"/>
        <v>0</v>
      </c>
      <c r="N11" s="347">
        <f t="shared" si="8"/>
        <v>0</v>
      </c>
      <c r="O11" s="348">
        <f t="shared" si="8"/>
        <v>0</v>
      </c>
      <c r="P11" s="339">
        <f t="shared" si="9"/>
        <v>0</v>
      </c>
      <c r="Q11" s="338">
        <f t="shared" si="10"/>
        <v>0</v>
      </c>
      <c r="R11" s="363" t="str">
        <f t="shared" si="0"/>
        <v xml:space="preserve"> </v>
      </c>
      <c r="S11" s="364" t="str">
        <f t="shared" si="1"/>
        <v xml:space="preserve"> </v>
      </c>
      <c r="T11" s="351">
        <f t="shared" si="2"/>
        <v>0</v>
      </c>
      <c r="U11" s="344">
        <f t="shared" si="11"/>
        <v>0</v>
      </c>
      <c r="V11" s="336">
        <f t="shared" si="12"/>
        <v>0</v>
      </c>
      <c r="W11" s="352">
        <f t="shared" si="13"/>
        <v>0</v>
      </c>
      <c r="X11" s="352">
        <f t="shared" si="14"/>
        <v>0</v>
      </c>
      <c r="Y11" s="345">
        <f t="shared" si="15"/>
        <v>0</v>
      </c>
      <c r="Z11" s="353" t="s">
        <v>94</v>
      </c>
      <c r="AA11" s="354">
        <f>SUM(U4:U54)/100/AC11</f>
        <v>0</v>
      </c>
      <c r="AB11" s="355">
        <f>SUM(U4:U54)/100</f>
        <v>0</v>
      </c>
      <c r="AC11" s="356">
        <v>6</v>
      </c>
    </row>
    <row r="12" spans="1:29" ht="21">
      <c r="A12" s="36" t="s">
        <v>28</v>
      </c>
      <c r="B12" s="37">
        <v>-4</v>
      </c>
      <c r="C12" s="346">
        <v>5</v>
      </c>
      <c r="D12" s="333"/>
      <c r="E12" s="312"/>
      <c r="F12" s="312"/>
      <c r="G12" s="313"/>
      <c r="H12" s="347">
        <f t="shared" si="3"/>
        <v>12</v>
      </c>
      <c r="I12" s="348">
        <f t="shared" si="3"/>
        <v>12</v>
      </c>
      <c r="J12" s="337">
        <f t="shared" si="4"/>
        <v>0</v>
      </c>
      <c r="K12" s="336">
        <f t="shared" si="5"/>
        <v>0</v>
      </c>
      <c r="L12" s="337">
        <f t="shared" si="6"/>
        <v>0</v>
      </c>
      <c r="M12" s="338">
        <f t="shared" si="7"/>
        <v>0</v>
      </c>
      <c r="N12" s="347">
        <f t="shared" si="8"/>
        <v>0</v>
      </c>
      <c r="O12" s="348">
        <f t="shared" si="8"/>
        <v>0</v>
      </c>
      <c r="P12" s="339">
        <f t="shared" si="9"/>
        <v>0</v>
      </c>
      <c r="Q12" s="338">
        <f t="shared" si="10"/>
        <v>0</v>
      </c>
      <c r="R12" s="363" t="str">
        <f t="shared" si="0"/>
        <v xml:space="preserve"> </v>
      </c>
      <c r="S12" s="364" t="str">
        <f t="shared" si="1"/>
        <v xml:space="preserve"> </v>
      </c>
      <c r="T12" s="351">
        <f t="shared" si="2"/>
        <v>0</v>
      </c>
      <c r="U12" s="344">
        <f t="shared" si="11"/>
        <v>0</v>
      </c>
      <c r="V12" s="336">
        <f t="shared" si="12"/>
        <v>0</v>
      </c>
      <c r="W12" s="352">
        <f t="shared" si="13"/>
        <v>0</v>
      </c>
      <c r="X12" s="352">
        <f t="shared" si="14"/>
        <v>0</v>
      </c>
      <c r="Y12" s="345">
        <f t="shared" si="15"/>
        <v>0</v>
      </c>
      <c r="Z12" s="353" t="s">
        <v>95</v>
      </c>
      <c r="AA12" s="354">
        <f>SUM(M4:M54)/100/AC12</f>
        <v>0</v>
      </c>
      <c r="AB12" s="355">
        <f>SUM(M4:M54)/100</f>
        <v>0</v>
      </c>
      <c r="AC12" s="356">
        <v>6</v>
      </c>
    </row>
    <row r="13" spans="1:29" ht="21.75" thickBot="1">
      <c r="A13" s="36" t="s">
        <v>29</v>
      </c>
      <c r="B13" s="37">
        <v>-8</v>
      </c>
      <c r="C13" s="346">
        <v>5</v>
      </c>
      <c r="D13" s="333"/>
      <c r="E13" s="312"/>
      <c r="F13" s="312"/>
      <c r="G13" s="313"/>
      <c r="H13" s="347">
        <f t="shared" si="3"/>
        <v>12</v>
      </c>
      <c r="I13" s="348">
        <f t="shared" si="3"/>
        <v>12</v>
      </c>
      <c r="J13" s="337">
        <f t="shared" si="4"/>
        <v>0</v>
      </c>
      <c r="K13" s="336">
        <f t="shared" si="5"/>
        <v>0</v>
      </c>
      <c r="L13" s="337">
        <f t="shared" si="6"/>
        <v>0</v>
      </c>
      <c r="M13" s="338">
        <f t="shared" si="7"/>
        <v>0</v>
      </c>
      <c r="N13" s="347">
        <f t="shared" si="8"/>
        <v>0</v>
      </c>
      <c r="O13" s="348">
        <f t="shared" si="8"/>
        <v>0</v>
      </c>
      <c r="P13" s="339">
        <f t="shared" si="9"/>
        <v>0</v>
      </c>
      <c r="Q13" s="338">
        <f t="shared" si="10"/>
        <v>0</v>
      </c>
      <c r="R13" s="357" t="str">
        <f t="shared" si="0"/>
        <v xml:space="preserve"> </v>
      </c>
      <c r="S13" s="358" t="str">
        <f t="shared" si="1"/>
        <v xml:space="preserve"> </v>
      </c>
      <c r="T13" s="351">
        <f t="shared" si="2"/>
        <v>0</v>
      </c>
      <c r="U13" s="344">
        <f t="shared" si="11"/>
        <v>0</v>
      </c>
      <c r="V13" s="336">
        <f t="shared" si="12"/>
        <v>0</v>
      </c>
      <c r="W13" s="352">
        <f t="shared" si="13"/>
        <v>0</v>
      </c>
      <c r="X13" s="352">
        <f t="shared" si="14"/>
        <v>0</v>
      </c>
      <c r="Y13" s="345">
        <f t="shared" si="15"/>
        <v>0</v>
      </c>
      <c r="Z13" s="367" t="s">
        <v>96</v>
      </c>
      <c r="AA13" s="368">
        <f>SUM(L4:L54)/100/AC13</f>
        <v>0</v>
      </c>
      <c r="AB13" s="369">
        <f>SUM(L4:L54)/100</f>
        <v>0</v>
      </c>
      <c r="AC13" s="370">
        <v>6</v>
      </c>
    </row>
    <row r="14" spans="1:29" ht="21.75" thickTop="1">
      <c r="A14" s="54" t="s">
        <v>30</v>
      </c>
      <c r="B14" s="55">
        <v>4.2</v>
      </c>
      <c r="C14" s="366">
        <v>4.2</v>
      </c>
      <c r="D14" s="333"/>
      <c r="E14" s="312"/>
      <c r="F14" s="312"/>
      <c r="G14" s="313"/>
      <c r="H14" s="347">
        <f t="shared" si="3"/>
        <v>12</v>
      </c>
      <c r="I14" s="348">
        <f t="shared" si="3"/>
        <v>12</v>
      </c>
      <c r="J14" s="337">
        <f t="shared" si="4"/>
        <v>0</v>
      </c>
      <c r="K14" s="336">
        <f t="shared" si="5"/>
        <v>0</v>
      </c>
      <c r="L14" s="337">
        <f t="shared" si="6"/>
        <v>0</v>
      </c>
      <c r="M14" s="338">
        <f t="shared" si="7"/>
        <v>0</v>
      </c>
      <c r="N14" s="347">
        <f t="shared" si="8"/>
        <v>0</v>
      </c>
      <c r="O14" s="348">
        <f t="shared" si="8"/>
        <v>0</v>
      </c>
      <c r="P14" s="339">
        <f t="shared" si="9"/>
        <v>0</v>
      </c>
      <c r="Q14" s="338">
        <f t="shared" si="10"/>
        <v>0</v>
      </c>
      <c r="R14" s="357" t="str">
        <f t="shared" si="0"/>
        <v xml:space="preserve"> </v>
      </c>
      <c r="S14" s="358" t="str">
        <f t="shared" si="1"/>
        <v xml:space="preserve"> </v>
      </c>
      <c r="T14" s="351">
        <f t="shared" si="2"/>
        <v>0</v>
      </c>
      <c r="U14" s="344">
        <f t="shared" si="11"/>
        <v>0</v>
      </c>
      <c r="V14" s="336">
        <f t="shared" si="12"/>
        <v>0</v>
      </c>
      <c r="W14" s="352">
        <f t="shared" si="13"/>
        <v>0</v>
      </c>
      <c r="X14" s="352">
        <f t="shared" si="14"/>
        <v>0</v>
      </c>
      <c r="Y14" s="345">
        <f t="shared" si="15"/>
        <v>0</v>
      </c>
      <c r="Z14" s="371"/>
      <c r="AA14" s="371"/>
      <c r="AB14" s="371"/>
      <c r="AC14" s="372"/>
    </row>
    <row r="15" spans="1:29" ht="21">
      <c r="A15" s="36" t="s">
        <v>31</v>
      </c>
      <c r="B15" s="37">
        <v>0</v>
      </c>
      <c r="C15" s="346">
        <v>5.2</v>
      </c>
      <c r="D15" s="333"/>
      <c r="E15" s="314"/>
      <c r="F15" s="314"/>
      <c r="G15" s="315"/>
      <c r="H15" s="347">
        <f t="shared" si="3"/>
        <v>12</v>
      </c>
      <c r="I15" s="348">
        <f t="shared" si="3"/>
        <v>12</v>
      </c>
      <c r="J15" s="337">
        <f t="shared" si="4"/>
        <v>0</v>
      </c>
      <c r="K15" s="336">
        <f t="shared" si="5"/>
        <v>0</v>
      </c>
      <c r="L15" s="337">
        <f t="shared" si="6"/>
        <v>0</v>
      </c>
      <c r="M15" s="338">
        <f t="shared" si="7"/>
        <v>0</v>
      </c>
      <c r="N15" s="347">
        <f t="shared" si="8"/>
        <v>0</v>
      </c>
      <c r="O15" s="348">
        <f t="shared" si="8"/>
        <v>0</v>
      </c>
      <c r="P15" s="339">
        <f t="shared" si="9"/>
        <v>0</v>
      </c>
      <c r="Q15" s="338">
        <f t="shared" si="10"/>
        <v>0</v>
      </c>
      <c r="R15" s="357" t="str">
        <f t="shared" si="0"/>
        <v xml:space="preserve"> </v>
      </c>
      <c r="S15" s="358" t="str">
        <f t="shared" si="1"/>
        <v xml:space="preserve"> </v>
      </c>
      <c r="T15" s="351">
        <f t="shared" si="2"/>
        <v>0</v>
      </c>
      <c r="U15" s="344">
        <f t="shared" si="11"/>
        <v>0</v>
      </c>
      <c r="V15" s="336">
        <f t="shared" si="12"/>
        <v>0</v>
      </c>
      <c r="W15" s="352">
        <f t="shared" si="13"/>
        <v>0</v>
      </c>
      <c r="X15" s="352">
        <f t="shared" si="14"/>
        <v>0</v>
      </c>
      <c r="Y15" s="345">
        <f t="shared" si="15"/>
        <v>0</v>
      </c>
      <c r="Z15" s="371"/>
      <c r="AA15" s="371"/>
      <c r="AB15" s="371"/>
      <c r="AC15" s="372"/>
    </row>
    <row r="16" spans="1:29" ht="21">
      <c r="A16" s="36" t="s">
        <v>32</v>
      </c>
      <c r="B16" s="37">
        <v>-6.5</v>
      </c>
      <c r="C16" s="346">
        <v>5.2</v>
      </c>
      <c r="D16" s="333"/>
      <c r="E16" s="312"/>
      <c r="F16" s="312"/>
      <c r="G16" s="313"/>
      <c r="H16" s="347">
        <f t="shared" si="3"/>
        <v>12</v>
      </c>
      <c r="I16" s="348">
        <f t="shared" si="3"/>
        <v>12</v>
      </c>
      <c r="J16" s="337">
        <f t="shared" si="4"/>
        <v>0</v>
      </c>
      <c r="K16" s="336">
        <f t="shared" si="5"/>
        <v>0</v>
      </c>
      <c r="L16" s="337">
        <f t="shared" si="6"/>
        <v>0</v>
      </c>
      <c r="M16" s="338">
        <f t="shared" si="7"/>
        <v>0</v>
      </c>
      <c r="N16" s="347">
        <f t="shared" si="8"/>
        <v>0</v>
      </c>
      <c r="O16" s="348">
        <f t="shared" si="8"/>
        <v>0</v>
      </c>
      <c r="P16" s="339">
        <f t="shared" si="9"/>
        <v>0</v>
      </c>
      <c r="Q16" s="338">
        <f t="shared" si="10"/>
        <v>0</v>
      </c>
      <c r="R16" s="349" t="str">
        <f t="shared" si="0"/>
        <v xml:space="preserve"> </v>
      </c>
      <c r="S16" s="350" t="str">
        <f t="shared" si="1"/>
        <v xml:space="preserve"> </v>
      </c>
      <c r="T16" s="351">
        <f t="shared" si="2"/>
        <v>0</v>
      </c>
      <c r="U16" s="344">
        <f t="shared" si="11"/>
        <v>0</v>
      </c>
      <c r="V16" s="336">
        <f t="shared" si="12"/>
        <v>0</v>
      </c>
      <c r="W16" s="352">
        <f t="shared" si="13"/>
        <v>0</v>
      </c>
      <c r="X16" s="352">
        <f t="shared" si="14"/>
        <v>0</v>
      </c>
      <c r="Y16" s="345">
        <f t="shared" si="15"/>
        <v>0</v>
      </c>
      <c r="Z16" s="371"/>
      <c r="AA16" s="371"/>
      <c r="AB16" s="371"/>
      <c r="AC16" s="372"/>
    </row>
    <row r="17" spans="1:29" ht="21">
      <c r="A17" s="36" t="s">
        <v>33</v>
      </c>
      <c r="B17" s="37">
        <v>-1.5</v>
      </c>
      <c r="C17" s="346">
        <v>6</v>
      </c>
      <c r="D17" s="333"/>
      <c r="E17" s="312"/>
      <c r="F17" s="312"/>
      <c r="G17" s="313"/>
      <c r="H17" s="347">
        <f t="shared" si="3"/>
        <v>12</v>
      </c>
      <c r="I17" s="348">
        <f t="shared" si="3"/>
        <v>12</v>
      </c>
      <c r="J17" s="337">
        <f t="shared" si="4"/>
        <v>0</v>
      </c>
      <c r="K17" s="336">
        <f t="shared" si="5"/>
        <v>0</v>
      </c>
      <c r="L17" s="337">
        <f t="shared" si="6"/>
        <v>0</v>
      </c>
      <c r="M17" s="338">
        <f t="shared" si="7"/>
        <v>0</v>
      </c>
      <c r="N17" s="347">
        <f t="shared" si="8"/>
        <v>0</v>
      </c>
      <c r="O17" s="348">
        <f t="shared" si="8"/>
        <v>0</v>
      </c>
      <c r="P17" s="339">
        <f t="shared" si="9"/>
        <v>0</v>
      </c>
      <c r="Q17" s="338">
        <f t="shared" si="10"/>
        <v>0</v>
      </c>
      <c r="R17" s="357" t="str">
        <f t="shared" si="0"/>
        <v xml:space="preserve"> </v>
      </c>
      <c r="S17" s="358" t="str">
        <f t="shared" si="1"/>
        <v xml:space="preserve"> </v>
      </c>
      <c r="T17" s="351">
        <f t="shared" si="2"/>
        <v>0</v>
      </c>
      <c r="U17" s="344">
        <f t="shared" si="11"/>
        <v>0</v>
      </c>
      <c r="V17" s="336">
        <f t="shared" si="12"/>
        <v>0</v>
      </c>
      <c r="W17" s="352">
        <f t="shared" si="13"/>
        <v>0</v>
      </c>
      <c r="X17" s="352">
        <f t="shared" si="14"/>
        <v>0</v>
      </c>
      <c r="Y17" s="345">
        <f t="shared" si="15"/>
        <v>0</v>
      </c>
      <c r="Z17" s="371"/>
      <c r="AA17" s="371"/>
      <c r="AB17" s="371"/>
      <c r="AC17" s="372"/>
    </row>
    <row r="18" spans="1:29" ht="21">
      <c r="A18" s="54" t="s">
        <v>34</v>
      </c>
      <c r="B18" s="55">
        <v>-8</v>
      </c>
      <c r="C18" s="366">
        <v>6</v>
      </c>
      <c r="D18" s="333"/>
      <c r="E18" s="312"/>
      <c r="F18" s="312"/>
      <c r="G18" s="313"/>
      <c r="H18" s="347">
        <f t="shared" si="3"/>
        <v>12</v>
      </c>
      <c r="I18" s="348">
        <f t="shared" si="3"/>
        <v>12</v>
      </c>
      <c r="J18" s="337">
        <f t="shared" si="4"/>
        <v>0</v>
      </c>
      <c r="K18" s="336">
        <f t="shared" si="5"/>
        <v>0</v>
      </c>
      <c r="L18" s="337">
        <f t="shared" si="6"/>
        <v>0</v>
      </c>
      <c r="M18" s="338">
        <f t="shared" si="7"/>
        <v>0</v>
      </c>
      <c r="N18" s="347">
        <f t="shared" si="8"/>
        <v>0</v>
      </c>
      <c r="O18" s="348">
        <f t="shared" si="8"/>
        <v>0</v>
      </c>
      <c r="P18" s="339">
        <f t="shared" si="9"/>
        <v>0</v>
      </c>
      <c r="Q18" s="338">
        <f t="shared" si="10"/>
        <v>0</v>
      </c>
      <c r="R18" s="349" t="str">
        <f t="shared" si="0"/>
        <v xml:space="preserve"> </v>
      </c>
      <c r="S18" s="350" t="str">
        <f t="shared" si="1"/>
        <v xml:space="preserve"> </v>
      </c>
      <c r="T18" s="351">
        <f t="shared" si="2"/>
        <v>0</v>
      </c>
      <c r="U18" s="344">
        <f t="shared" si="11"/>
        <v>0</v>
      </c>
      <c r="V18" s="336">
        <f t="shared" si="12"/>
        <v>0</v>
      </c>
      <c r="W18" s="352">
        <f t="shared" si="13"/>
        <v>0</v>
      </c>
      <c r="X18" s="352">
        <f t="shared" si="14"/>
        <v>0</v>
      </c>
      <c r="Y18" s="345">
        <f t="shared" si="15"/>
        <v>0</v>
      </c>
      <c r="Z18" s="371"/>
      <c r="AA18" s="371"/>
      <c r="AB18" s="371"/>
      <c r="AC18" s="372"/>
    </row>
    <row r="19" spans="1:29" ht="21">
      <c r="A19" s="36" t="s">
        <v>35</v>
      </c>
      <c r="B19" s="37">
        <v>19.600000000000001</v>
      </c>
      <c r="C19" s="346">
        <v>5.5</v>
      </c>
      <c r="D19" s="333"/>
      <c r="E19" s="312"/>
      <c r="F19" s="312"/>
      <c r="G19" s="313"/>
      <c r="H19" s="347">
        <f t="shared" si="3"/>
        <v>12</v>
      </c>
      <c r="I19" s="348">
        <f t="shared" si="3"/>
        <v>12</v>
      </c>
      <c r="J19" s="337">
        <f t="shared" si="4"/>
        <v>0</v>
      </c>
      <c r="K19" s="336">
        <f t="shared" si="5"/>
        <v>0</v>
      </c>
      <c r="L19" s="337">
        <f t="shared" si="6"/>
        <v>0</v>
      </c>
      <c r="M19" s="338">
        <f t="shared" si="7"/>
        <v>0</v>
      </c>
      <c r="N19" s="347">
        <f t="shared" si="8"/>
        <v>0</v>
      </c>
      <c r="O19" s="348">
        <f t="shared" si="8"/>
        <v>0</v>
      </c>
      <c r="P19" s="339">
        <f t="shared" si="9"/>
        <v>0</v>
      </c>
      <c r="Q19" s="338">
        <f t="shared" si="10"/>
        <v>0</v>
      </c>
      <c r="R19" s="363" t="str">
        <f t="shared" si="0"/>
        <v xml:space="preserve"> </v>
      </c>
      <c r="S19" s="364" t="str">
        <f t="shared" si="1"/>
        <v xml:space="preserve"> </v>
      </c>
      <c r="T19" s="351">
        <f t="shared" si="2"/>
        <v>0</v>
      </c>
      <c r="U19" s="344">
        <f t="shared" si="11"/>
        <v>0</v>
      </c>
      <c r="V19" s="336">
        <f t="shared" si="12"/>
        <v>0</v>
      </c>
      <c r="W19" s="352">
        <f t="shared" si="13"/>
        <v>0</v>
      </c>
      <c r="X19" s="352">
        <f t="shared" si="14"/>
        <v>0</v>
      </c>
      <c r="Y19" s="345">
        <f t="shared" si="15"/>
        <v>0</v>
      </c>
      <c r="Z19" s="371"/>
      <c r="AA19" s="371"/>
      <c r="AB19" s="371"/>
      <c r="AC19" s="372"/>
    </row>
    <row r="20" spans="1:29" ht="21">
      <c r="A20" s="54" t="s">
        <v>36</v>
      </c>
      <c r="B20" s="55">
        <v>34.5</v>
      </c>
      <c r="C20" s="366">
        <v>5.5</v>
      </c>
      <c r="D20" s="333"/>
      <c r="E20" s="314"/>
      <c r="F20" s="314"/>
      <c r="G20" s="315"/>
      <c r="H20" s="347">
        <f t="shared" si="3"/>
        <v>12</v>
      </c>
      <c r="I20" s="348">
        <f t="shared" si="3"/>
        <v>12</v>
      </c>
      <c r="J20" s="337">
        <f t="shared" si="4"/>
        <v>0</v>
      </c>
      <c r="K20" s="336">
        <f t="shared" si="5"/>
        <v>0</v>
      </c>
      <c r="L20" s="337">
        <f t="shared" si="6"/>
        <v>0</v>
      </c>
      <c r="M20" s="338">
        <f t="shared" si="7"/>
        <v>0</v>
      </c>
      <c r="N20" s="347">
        <f t="shared" si="8"/>
        <v>0</v>
      </c>
      <c r="O20" s="348">
        <f t="shared" si="8"/>
        <v>0</v>
      </c>
      <c r="P20" s="339">
        <f t="shared" si="9"/>
        <v>0</v>
      </c>
      <c r="Q20" s="338">
        <f t="shared" si="10"/>
        <v>0</v>
      </c>
      <c r="R20" s="357" t="str">
        <f t="shared" si="0"/>
        <v xml:space="preserve"> </v>
      </c>
      <c r="S20" s="358" t="str">
        <f t="shared" si="1"/>
        <v xml:space="preserve"> </v>
      </c>
      <c r="T20" s="351">
        <f t="shared" si="2"/>
        <v>0</v>
      </c>
      <c r="U20" s="344">
        <f t="shared" si="11"/>
        <v>0</v>
      </c>
      <c r="V20" s="336">
        <f t="shared" si="12"/>
        <v>0</v>
      </c>
      <c r="W20" s="352">
        <f t="shared" si="13"/>
        <v>0</v>
      </c>
      <c r="X20" s="352">
        <f t="shared" si="14"/>
        <v>0</v>
      </c>
      <c r="Y20" s="345">
        <f t="shared" si="15"/>
        <v>0</v>
      </c>
      <c r="Z20" s="371"/>
      <c r="AA20" s="371"/>
      <c r="AB20" s="371"/>
      <c r="AC20" s="372"/>
    </row>
    <row r="21" spans="1:29" ht="21">
      <c r="A21" s="54" t="s">
        <v>37</v>
      </c>
      <c r="B21" s="55">
        <v>1</v>
      </c>
      <c r="C21" s="366">
        <v>6.8</v>
      </c>
      <c r="D21" s="333"/>
      <c r="E21" s="314"/>
      <c r="F21" s="314"/>
      <c r="G21" s="315"/>
      <c r="H21" s="347">
        <f t="shared" si="3"/>
        <v>12</v>
      </c>
      <c r="I21" s="348">
        <f t="shared" si="3"/>
        <v>12</v>
      </c>
      <c r="J21" s="337">
        <f t="shared" si="4"/>
        <v>0</v>
      </c>
      <c r="K21" s="336">
        <f t="shared" si="5"/>
        <v>0</v>
      </c>
      <c r="L21" s="337">
        <f t="shared" si="6"/>
        <v>0</v>
      </c>
      <c r="M21" s="338">
        <f t="shared" si="7"/>
        <v>0</v>
      </c>
      <c r="N21" s="347">
        <f t="shared" si="8"/>
        <v>0</v>
      </c>
      <c r="O21" s="348">
        <f t="shared" si="8"/>
        <v>0</v>
      </c>
      <c r="P21" s="339">
        <f t="shared" si="9"/>
        <v>0</v>
      </c>
      <c r="Q21" s="338">
        <f t="shared" si="10"/>
        <v>0</v>
      </c>
      <c r="R21" s="357" t="str">
        <f t="shared" si="0"/>
        <v xml:space="preserve"> </v>
      </c>
      <c r="S21" s="358" t="str">
        <f t="shared" si="1"/>
        <v xml:space="preserve"> </v>
      </c>
      <c r="T21" s="351">
        <f t="shared" si="2"/>
        <v>0</v>
      </c>
      <c r="U21" s="344">
        <f t="shared" si="11"/>
        <v>0</v>
      </c>
      <c r="V21" s="336">
        <f t="shared" si="12"/>
        <v>0</v>
      </c>
      <c r="W21" s="352">
        <f t="shared" si="13"/>
        <v>0</v>
      </c>
      <c r="X21" s="352">
        <f t="shared" si="14"/>
        <v>0</v>
      </c>
      <c r="Y21" s="345">
        <f t="shared" si="15"/>
        <v>0</v>
      </c>
      <c r="Z21" s="371"/>
      <c r="AA21" s="371"/>
      <c r="AB21" s="371"/>
      <c r="AC21" s="372"/>
    </row>
    <row r="22" spans="1:29" ht="21">
      <c r="A22" s="54" t="s">
        <v>38</v>
      </c>
      <c r="B22" s="55">
        <v>-3</v>
      </c>
      <c r="C22" s="366">
        <v>7.1</v>
      </c>
      <c r="D22" s="333"/>
      <c r="E22" s="312"/>
      <c r="F22" s="312"/>
      <c r="G22" s="313"/>
      <c r="H22" s="347">
        <f t="shared" si="3"/>
        <v>12</v>
      </c>
      <c r="I22" s="348">
        <f t="shared" si="3"/>
        <v>12</v>
      </c>
      <c r="J22" s="337">
        <f t="shared" si="4"/>
        <v>0</v>
      </c>
      <c r="K22" s="336">
        <f t="shared" si="5"/>
        <v>0</v>
      </c>
      <c r="L22" s="337">
        <f t="shared" si="6"/>
        <v>0</v>
      </c>
      <c r="M22" s="338">
        <f t="shared" si="7"/>
        <v>0</v>
      </c>
      <c r="N22" s="347">
        <f t="shared" si="8"/>
        <v>0</v>
      </c>
      <c r="O22" s="348">
        <f t="shared" si="8"/>
        <v>0</v>
      </c>
      <c r="P22" s="339">
        <f t="shared" si="9"/>
        <v>0</v>
      </c>
      <c r="Q22" s="338">
        <f t="shared" si="10"/>
        <v>0</v>
      </c>
      <c r="R22" s="341" t="str">
        <f t="shared" si="0"/>
        <v xml:space="preserve"> </v>
      </c>
      <c r="S22" s="342" t="str">
        <f t="shared" si="1"/>
        <v xml:space="preserve"> </v>
      </c>
      <c r="T22" s="351">
        <f t="shared" si="2"/>
        <v>0</v>
      </c>
      <c r="U22" s="344">
        <f t="shared" si="11"/>
        <v>0</v>
      </c>
      <c r="V22" s="336">
        <f t="shared" si="12"/>
        <v>0</v>
      </c>
      <c r="W22" s="352">
        <f t="shared" si="13"/>
        <v>0</v>
      </c>
      <c r="X22" s="352">
        <f t="shared" si="14"/>
        <v>0</v>
      </c>
      <c r="Y22" s="345">
        <f t="shared" si="15"/>
        <v>0</v>
      </c>
      <c r="Z22" s="371"/>
      <c r="AA22" s="371"/>
      <c r="AB22" s="371"/>
      <c r="AC22" s="372"/>
    </row>
    <row r="23" spans="1:29" ht="21">
      <c r="A23" s="54" t="s">
        <v>40</v>
      </c>
      <c r="B23" s="55">
        <v>18.5</v>
      </c>
      <c r="C23" s="366">
        <v>4.2</v>
      </c>
      <c r="D23" s="333"/>
      <c r="E23" s="314"/>
      <c r="F23" s="314"/>
      <c r="G23" s="315"/>
      <c r="H23" s="347">
        <f t="shared" si="3"/>
        <v>12</v>
      </c>
      <c r="I23" s="348">
        <f t="shared" si="3"/>
        <v>12</v>
      </c>
      <c r="J23" s="337">
        <f t="shared" si="4"/>
        <v>0</v>
      </c>
      <c r="K23" s="336">
        <f t="shared" si="5"/>
        <v>0</v>
      </c>
      <c r="L23" s="337">
        <f t="shared" si="6"/>
        <v>0</v>
      </c>
      <c r="M23" s="338">
        <f t="shared" si="7"/>
        <v>0</v>
      </c>
      <c r="N23" s="347">
        <f t="shared" si="8"/>
        <v>0</v>
      </c>
      <c r="O23" s="348">
        <f t="shared" si="8"/>
        <v>0</v>
      </c>
      <c r="P23" s="339">
        <f t="shared" si="9"/>
        <v>0</v>
      </c>
      <c r="Q23" s="338">
        <f t="shared" si="10"/>
        <v>0</v>
      </c>
      <c r="R23" s="363" t="str">
        <f t="shared" si="0"/>
        <v xml:space="preserve"> </v>
      </c>
      <c r="S23" s="364" t="str">
        <f t="shared" si="1"/>
        <v xml:space="preserve"> </v>
      </c>
      <c r="T23" s="351">
        <f t="shared" si="2"/>
        <v>0</v>
      </c>
      <c r="U23" s="344">
        <f t="shared" si="11"/>
        <v>0</v>
      </c>
      <c r="V23" s="336">
        <f t="shared" si="12"/>
        <v>0</v>
      </c>
      <c r="W23" s="352">
        <f t="shared" si="13"/>
        <v>0</v>
      </c>
      <c r="X23" s="352">
        <f t="shared" si="14"/>
        <v>0</v>
      </c>
      <c r="Y23" s="345">
        <f t="shared" si="15"/>
        <v>0</v>
      </c>
      <c r="Z23" s="371"/>
      <c r="AA23" s="371"/>
      <c r="AB23" s="371"/>
      <c r="AC23" s="372"/>
    </row>
    <row r="24" spans="1:29" ht="21.75" thickBot="1">
      <c r="A24" s="80" t="s">
        <v>41</v>
      </c>
      <c r="B24" s="81">
        <v>35</v>
      </c>
      <c r="C24" s="373">
        <v>4.2</v>
      </c>
      <c r="D24" s="333"/>
      <c r="E24" s="312"/>
      <c r="F24" s="312"/>
      <c r="G24" s="313"/>
      <c r="H24" s="347">
        <f t="shared" si="3"/>
        <v>12</v>
      </c>
      <c r="I24" s="348">
        <f t="shared" si="3"/>
        <v>12</v>
      </c>
      <c r="J24" s="337">
        <f t="shared" si="4"/>
        <v>0</v>
      </c>
      <c r="K24" s="336">
        <f t="shared" si="5"/>
        <v>0</v>
      </c>
      <c r="L24" s="337">
        <f t="shared" si="6"/>
        <v>0</v>
      </c>
      <c r="M24" s="338">
        <f t="shared" si="7"/>
        <v>0</v>
      </c>
      <c r="N24" s="347">
        <f t="shared" si="8"/>
        <v>0</v>
      </c>
      <c r="O24" s="348">
        <f t="shared" si="8"/>
        <v>0</v>
      </c>
      <c r="P24" s="339">
        <f t="shared" si="9"/>
        <v>0</v>
      </c>
      <c r="Q24" s="338">
        <f t="shared" si="10"/>
        <v>0</v>
      </c>
      <c r="R24" s="357" t="str">
        <f t="shared" si="0"/>
        <v xml:space="preserve"> </v>
      </c>
      <c r="S24" s="374" t="str">
        <f t="shared" si="1"/>
        <v xml:space="preserve"> </v>
      </c>
      <c r="T24" s="351">
        <f t="shared" si="2"/>
        <v>0</v>
      </c>
      <c r="U24" s="344">
        <f t="shared" si="11"/>
        <v>0</v>
      </c>
      <c r="V24" s="336">
        <f t="shared" si="12"/>
        <v>0</v>
      </c>
      <c r="W24" s="352">
        <f t="shared" si="13"/>
        <v>0</v>
      </c>
      <c r="X24" s="352">
        <f t="shared" si="14"/>
        <v>0</v>
      </c>
      <c r="Y24" s="345">
        <f t="shared" si="15"/>
        <v>0</v>
      </c>
      <c r="Z24" s="371"/>
      <c r="AA24" s="371"/>
      <c r="AB24" s="371"/>
      <c r="AC24" s="372"/>
    </row>
    <row r="25" spans="1:29" ht="21.75" thickTop="1">
      <c r="A25" s="375" t="s">
        <v>97</v>
      </c>
      <c r="B25" s="376">
        <v>0</v>
      </c>
      <c r="C25" s="377">
        <v>0</v>
      </c>
      <c r="D25" s="333"/>
      <c r="E25" s="378"/>
      <c r="F25" s="312"/>
      <c r="G25" s="313"/>
      <c r="H25" s="347">
        <f t="shared" si="3"/>
        <v>12</v>
      </c>
      <c r="I25" s="348">
        <f t="shared" si="3"/>
        <v>12</v>
      </c>
      <c r="J25" s="337">
        <f t="shared" si="4"/>
        <v>0</v>
      </c>
      <c r="K25" s="336">
        <f t="shared" si="5"/>
        <v>0</v>
      </c>
      <c r="L25" s="337">
        <f t="shared" si="6"/>
        <v>0</v>
      </c>
      <c r="M25" s="338">
        <f t="shared" si="7"/>
        <v>0</v>
      </c>
      <c r="N25" s="347">
        <f t="shared" si="8"/>
        <v>0</v>
      </c>
      <c r="O25" s="348">
        <f t="shared" si="8"/>
        <v>0</v>
      </c>
      <c r="P25" s="339">
        <f t="shared" si="9"/>
        <v>0</v>
      </c>
      <c r="Q25" s="338">
        <f t="shared" si="10"/>
        <v>0</v>
      </c>
      <c r="R25" s="357" t="str">
        <f t="shared" si="0"/>
        <v xml:space="preserve"> </v>
      </c>
      <c r="S25" s="374" t="str">
        <f t="shared" si="1"/>
        <v xml:space="preserve"> </v>
      </c>
      <c r="T25" s="351">
        <f t="shared" si="2"/>
        <v>0</v>
      </c>
      <c r="U25" s="344">
        <f t="shared" si="11"/>
        <v>0</v>
      </c>
      <c r="V25" s="336">
        <f t="shared" si="12"/>
        <v>0</v>
      </c>
      <c r="W25" s="352">
        <f t="shared" si="13"/>
        <v>0</v>
      </c>
      <c r="X25" s="352">
        <f t="shared" si="14"/>
        <v>0</v>
      </c>
      <c r="Y25" s="345">
        <f t="shared" si="15"/>
        <v>0</v>
      </c>
      <c r="Z25" s="371"/>
      <c r="AA25" s="371"/>
      <c r="AB25" s="371"/>
      <c r="AC25" s="372"/>
    </row>
    <row r="26" spans="1:29" ht="21">
      <c r="A26" s="36" t="s">
        <v>98</v>
      </c>
      <c r="B26" s="37">
        <v>0</v>
      </c>
      <c r="C26" s="346">
        <v>0</v>
      </c>
      <c r="D26" s="333"/>
      <c r="E26" s="378"/>
      <c r="F26" s="312"/>
      <c r="G26" s="313"/>
      <c r="H26" s="347">
        <f t="shared" si="3"/>
        <v>12</v>
      </c>
      <c r="I26" s="348">
        <f t="shared" si="3"/>
        <v>12</v>
      </c>
      <c r="J26" s="337">
        <f t="shared" si="4"/>
        <v>0</v>
      </c>
      <c r="K26" s="336">
        <f t="shared" si="5"/>
        <v>0</v>
      </c>
      <c r="L26" s="337">
        <f t="shared" si="6"/>
        <v>0</v>
      </c>
      <c r="M26" s="338">
        <f t="shared" si="7"/>
        <v>0</v>
      </c>
      <c r="N26" s="347">
        <f t="shared" si="8"/>
        <v>0</v>
      </c>
      <c r="O26" s="348">
        <f t="shared" si="8"/>
        <v>0</v>
      </c>
      <c r="P26" s="339">
        <f t="shared" si="9"/>
        <v>0</v>
      </c>
      <c r="Q26" s="338">
        <f t="shared" si="10"/>
        <v>0</v>
      </c>
      <c r="R26" s="357" t="str">
        <f t="shared" si="0"/>
        <v xml:space="preserve"> </v>
      </c>
      <c r="S26" s="374" t="str">
        <f t="shared" si="1"/>
        <v xml:space="preserve"> </v>
      </c>
      <c r="T26" s="351">
        <f t="shared" si="2"/>
        <v>0</v>
      </c>
      <c r="U26" s="344">
        <f t="shared" si="11"/>
        <v>0</v>
      </c>
      <c r="V26" s="336">
        <f t="shared" si="12"/>
        <v>0</v>
      </c>
      <c r="W26" s="352">
        <f t="shared" si="13"/>
        <v>0</v>
      </c>
      <c r="X26" s="352">
        <f t="shared" si="14"/>
        <v>0</v>
      </c>
      <c r="Y26" s="345">
        <f t="shared" si="15"/>
        <v>0</v>
      </c>
      <c r="Z26" s="371"/>
      <c r="AA26" s="371"/>
      <c r="AB26" s="371"/>
      <c r="AC26" s="372"/>
    </row>
    <row r="27" spans="1:29" ht="21">
      <c r="A27" s="54" t="s">
        <v>99</v>
      </c>
      <c r="B27" s="37">
        <v>0</v>
      </c>
      <c r="C27" s="346">
        <v>0</v>
      </c>
      <c r="D27" s="333"/>
      <c r="E27" s="378"/>
      <c r="F27" s="312"/>
      <c r="G27" s="313"/>
      <c r="H27" s="347">
        <f t="shared" si="3"/>
        <v>12</v>
      </c>
      <c r="I27" s="348">
        <f t="shared" si="3"/>
        <v>12</v>
      </c>
      <c r="J27" s="337">
        <f t="shared" si="4"/>
        <v>0</v>
      </c>
      <c r="K27" s="336">
        <f t="shared" si="5"/>
        <v>0</v>
      </c>
      <c r="L27" s="337">
        <f t="shared" si="6"/>
        <v>0</v>
      </c>
      <c r="M27" s="338">
        <f t="shared" si="7"/>
        <v>0</v>
      </c>
      <c r="N27" s="347">
        <f t="shared" si="8"/>
        <v>0</v>
      </c>
      <c r="O27" s="348">
        <f t="shared" si="8"/>
        <v>0</v>
      </c>
      <c r="P27" s="339">
        <f t="shared" si="9"/>
        <v>0</v>
      </c>
      <c r="Q27" s="338">
        <f t="shared" si="10"/>
        <v>0</v>
      </c>
      <c r="R27" s="357" t="str">
        <f t="shared" si="0"/>
        <v xml:space="preserve"> </v>
      </c>
      <c r="S27" s="374" t="str">
        <f t="shared" si="1"/>
        <v xml:space="preserve"> </v>
      </c>
      <c r="T27" s="351">
        <f t="shared" si="2"/>
        <v>0</v>
      </c>
      <c r="U27" s="344">
        <f t="shared" si="11"/>
        <v>0</v>
      </c>
      <c r="V27" s="336">
        <f t="shared" si="12"/>
        <v>0</v>
      </c>
      <c r="W27" s="352">
        <f t="shared" si="13"/>
        <v>0</v>
      </c>
      <c r="X27" s="352">
        <f t="shared" si="14"/>
        <v>0</v>
      </c>
      <c r="Y27" s="345">
        <f t="shared" si="15"/>
        <v>0</v>
      </c>
      <c r="Z27" s="371"/>
      <c r="AA27" s="371"/>
      <c r="AB27" s="371"/>
      <c r="AC27" s="372"/>
    </row>
    <row r="28" spans="1:29" ht="21.75" thickBot="1">
      <c r="A28" s="80" t="s">
        <v>100</v>
      </c>
      <c r="B28" s="81">
        <v>19.600000000000001</v>
      </c>
      <c r="C28" s="82">
        <v>5.5</v>
      </c>
      <c r="D28" s="333"/>
      <c r="E28" s="378"/>
      <c r="F28" s="312"/>
      <c r="G28" s="313"/>
      <c r="H28" s="347">
        <f t="shared" si="3"/>
        <v>12</v>
      </c>
      <c r="I28" s="348">
        <f t="shared" si="3"/>
        <v>12</v>
      </c>
      <c r="J28" s="337">
        <f t="shared" si="4"/>
        <v>0</v>
      </c>
      <c r="K28" s="336">
        <f t="shared" si="5"/>
        <v>0</v>
      </c>
      <c r="L28" s="337">
        <f t="shared" si="6"/>
        <v>0</v>
      </c>
      <c r="M28" s="338">
        <f t="shared" si="7"/>
        <v>0</v>
      </c>
      <c r="N28" s="347">
        <f t="shared" si="8"/>
        <v>0</v>
      </c>
      <c r="O28" s="348">
        <f t="shared" si="8"/>
        <v>0</v>
      </c>
      <c r="P28" s="339">
        <f t="shared" si="9"/>
        <v>0</v>
      </c>
      <c r="Q28" s="338">
        <f t="shared" si="10"/>
        <v>0</v>
      </c>
      <c r="R28" s="357" t="str">
        <f t="shared" si="0"/>
        <v xml:space="preserve"> </v>
      </c>
      <c r="S28" s="374" t="str">
        <f t="shared" si="1"/>
        <v xml:space="preserve"> </v>
      </c>
      <c r="T28" s="351">
        <f t="shared" si="2"/>
        <v>0</v>
      </c>
      <c r="U28" s="344">
        <f t="shared" si="11"/>
        <v>0</v>
      </c>
      <c r="V28" s="336">
        <f t="shared" si="12"/>
        <v>0</v>
      </c>
      <c r="W28" s="352">
        <f t="shared" si="13"/>
        <v>0</v>
      </c>
      <c r="X28" s="352">
        <f t="shared" si="14"/>
        <v>0</v>
      </c>
      <c r="Y28" s="345">
        <f t="shared" si="15"/>
        <v>0</v>
      </c>
      <c r="Z28" s="371"/>
      <c r="AA28" s="371"/>
      <c r="AB28" s="371"/>
      <c r="AC28" s="372"/>
    </row>
    <row r="29" spans="1:29" ht="21.75" thickTop="1">
      <c r="A29" s="318"/>
      <c r="B29" s="318"/>
      <c r="C29" s="318"/>
      <c r="D29" s="333"/>
      <c r="E29" s="378"/>
      <c r="F29" s="312"/>
      <c r="G29" s="313"/>
      <c r="H29" s="347">
        <f t="shared" si="3"/>
        <v>12</v>
      </c>
      <c r="I29" s="348">
        <f t="shared" si="3"/>
        <v>12</v>
      </c>
      <c r="J29" s="337">
        <f t="shared" si="4"/>
        <v>0</v>
      </c>
      <c r="K29" s="336">
        <f t="shared" si="5"/>
        <v>0</v>
      </c>
      <c r="L29" s="337">
        <f t="shared" si="6"/>
        <v>0</v>
      </c>
      <c r="M29" s="338">
        <f t="shared" si="7"/>
        <v>0</v>
      </c>
      <c r="N29" s="347">
        <f t="shared" si="8"/>
        <v>0</v>
      </c>
      <c r="O29" s="348">
        <f t="shared" si="8"/>
        <v>0</v>
      </c>
      <c r="P29" s="339">
        <f t="shared" si="9"/>
        <v>0</v>
      </c>
      <c r="Q29" s="338">
        <f t="shared" si="10"/>
        <v>0</v>
      </c>
      <c r="R29" s="357" t="str">
        <f t="shared" si="0"/>
        <v xml:space="preserve"> </v>
      </c>
      <c r="S29" s="374" t="str">
        <f t="shared" si="1"/>
        <v xml:space="preserve"> </v>
      </c>
      <c r="T29" s="351">
        <f t="shared" si="2"/>
        <v>0</v>
      </c>
      <c r="U29" s="344">
        <f t="shared" si="11"/>
        <v>0</v>
      </c>
      <c r="V29" s="336">
        <f t="shared" si="12"/>
        <v>0</v>
      </c>
      <c r="W29" s="352">
        <f t="shared" si="13"/>
        <v>0</v>
      </c>
      <c r="X29" s="352">
        <f t="shared" si="14"/>
        <v>0</v>
      </c>
      <c r="Y29" s="345">
        <f t="shared" si="15"/>
        <v>0</v>
      </c>
      <c r="Z29" s="371"/>
      <c r="AA29" s="371"/>
      <c r="AB29" s="371"/>
      <c r="AC29" s="372"/>
    </row>
    <row r="30" spans="1:29" ht="21">
      <c r="A30" s="318"/>
      <c r="D30" s="379"/>
      <c r="E30" s="378"/>
      <c r="F30" s="312"/>
      <c r="G30" s="313"/>
      <c r="H30" s="347">
        <f t="shared" si="3"/>
        <v>12</v>
      </c>
      <c r="I30" s="348">
        <f t="shared" si="3"/>
        <v>12</v>
      </c>
      <c r="J30" s="337">
        <f t="shared" si="4"/>
        <v>0</v>
      </c>
      <c r="K30" s="336">
        <f t="shared" si="5"/>
        <v>0</v>
      </c>
      <c r="L30" s="337">
        <f t="shared" si="6"/>
        <v>0</v>
      </c>
      <c r="M30" s="338">
        <f t="shared" si="7"/>
        <v>0</v>
      </c>
      <c r="N30" s="347">
        <f t="shared" si="8"/>
        <v>0</v>
      </c>
      <c r="O30" s="348">
        <f t="shared" si="8"/>
        <v>0</v>
      </c>
      <c r="P30" s="339">
        <f t="shared" si="9"/>
        <v>0</v>
      </c>
      <c r="Q30" s="338">
        <f t="shared" si="10"/>
        <v>0</v>
      </c>
      <c r="R30" s="357" t="str">
        <f t="shared" si="0"/>
        <v xml:space="preserve"> </v>
      </c>
      <c r="S30" s="374" t="str">
        <f t="shared" si="1"/>
        <v xml:space="preserve"> </v>
      </c>
      <c r="T30" s="351">
        <f t="shared" si="2"/>
        <v>0</v>
      </c>
      <c r="U30" s="344">
        <f t="shared" si="11"/>
        <v>0</v>
      </c>
      <c r="V30" s="336">
        <f t="shared" si="12"/>
        <v>0</v>
      </c>
      <c r="W30" s="352">
        <f t="shared" si="13"/>
        <v>0</v>
      </c>
      <c r="X30" s="352">
        <f t="shared" si="14"/>
        <v>0</v>
      </c>
      <c r="Y30" s="345">
        <f t="shared" si="15"/>
        <v>0</v>
      </c>
      <c r="Z30" s="371"/>
      <c r="AA30" s="371"/>
      <c r="AB30" s="371"/>
      <c r="AC30" s="372"/>
    </row>
    <row r="31" spans="1:29" ht="21">
      <c r="A31" s="318"/>
      <c r="D31" s="379"/>
      <c r="E31" s="378"/>
      <c r="F31" s="312"/>
      <c r="G31" s="313"/>
      <c r="H31" s="347">
        <f t="shared" si="3"/>
        <v>12</v>
      </c>
      <c r="I31" s="348">
        <f t="shared" si="3"/>
        <v>12</v>
      </c>
      <c r="J31" s="337">
        <f t="shared" si="4"/>
        <v>0</v>
      </c>
      <c r="K31" s="336">
        <f t="shared" si="5"/>
        <v>0</v>
      </c>
      <c r="L31" s="337">
        <f t="shared" si="6"/>
        <v>0</v>
      </c>
      <c r="M31" s="338">
        <f t="shared" si="7"/>
        <v>0</v>
      </c>
      <c r="N31" s="347">
        <f t="shared" si="8"/>
        <v>0</v>
      </c>
      <c r="O31" s="348">
        <f t="shared" si="8"/>
        <v>0</v>
      </c>
      <c r="P31" s="339">
        <f t="shared" si="9"/>
        <v>0</v>
      </c>
      <c r="Q31" s="338">
        <f t="shared" si="10"/>
        <v>0</v>
      </c>
      <c r="R31" s="357" t="str">
        <f t="shared" si="0"/>
        <v xml:space="preserve"> </v>
      </c>
      <c r="S31" s="374" t="str">
        <f t="shared" si="1"/>
        <v xml:space="preserve"> </v>
      </c>
      <c r="T31" s="351">
        <f t="shared" si="2"/>
        <v>0</v>
      </c>
      <c r="U31" s="344">
        <f t="shared" si="11"/>
        <v>0</v>
      </c>
      <c r="V31" s="336">
        <f t="shared" si="12"/>
        <v>0</v>
      </c>
      <c r="W31" s="352">
        <f t="shared" si="13"/>
        <v>0</v>
      </c>
      <c r="X31" s="352">
        <f t="shared" si="14"/>
        <v>0</v>
      </c>
      <c r="Y31" s="345">
        <f t="shared" si="15"/>
        <v>0</v>
      </c>
      <c r="Z31" s="371"/>
      <c r="AA31" s="371"/>
      <c r="AB31" s="371"/>
      <c r="AC31" s="372"/>
    </row>
    <row r="32" spans="1:29" ht="21">
      <c r="A32" s="318"/>
      <c r="D32" s="379"/>
      <c r="E32" s="312"/>
      <c r="F32" s="312"/>
      <c r="G32" s="313"/>
      <c r="H32" s="347">
        <f t="shared" si="3"/>
        <v>12</v>
      </c>
      <c r="I32" s="348">
        <f t="shared" si="3"/>
        <v>12</v>
      </c>
      <c r="J32" s="337">
        <f t="shared" si="4"/>
        <v>0</v>
      </c>
      <c r="K32" s="336">
        <f t="shared" si="5"/>
        <v>0</v>
      </c>
      <c r="L32" s="337">
        <f t="shared" si="6"/>
        <v>0</v>
      </c>
      <c r="M32" s="338">
        <f t="shared" si="7"/>
        <v>0</v>
      </c>
      <c r="N32" s="347">
        <f t="shared" si="8"/>
        <v>0</v>
      </c>
      <c r="O32" s="348">
        <f t="shared" si="8"/>
        <v>0</v>
      </c>
      <c r="P32" s="339">
        <f t="shared" si="9"/>
        <v>0</v>
      </c>
      <c r="Q32" s="338">
        <f t="shared" si="10"/>
        <v>0</v>
      </c>
      <c r="R32" s="357" t="str">
        <f t="shared" si="0"/>
        <v xml:space="preserve"> </v>
      </c>
      <c r="S32" s="374" t="str">
        <f t="shared" si="1"/>
        <v xml:space="preserve"> </v>
      </c>
      <c r="T32" s="351">
        <f t="shared" si="2"/>
        <v>0</v>
      </c>
      <c r="U32" s="344">
        <f t="shared" si="11"/>
        <v>0</v>
      </c>
      <c r="V32" s="336">
        <f t="shared" si="12"/>
        <v>0</v>
      </c>
      <c r="W32" s="352">
        <f t="shared" si="13"/>
        <v>0</v>
      </c>
      <c r="X32" s="352">
        <f t="shared" si="14"/>
        <v>0</v>
      </c>
      <c r="Y32" s="345">
        <f t="shared" si="15"/>
        <v>0</v>
      </c>
      <c r="Z32" s="371"/>
      <c r="AA32" s="371"/>
      <c r="AB32" s="371"/>
      <c r="AC32" s="372"/>
    </row>
    <row r="33" spans="1:29" ht="21">
      <c r="A33" s="318"/>
      <c r="D33" s="379"/>
      <c r="E33" s="312"/>
      <c r="F33" s="312"/>
      <c r="G33" s="313"/>
      <c r="H33" s="347">
        <f t="shared" si="3"/>
        <v>12</v>
      </c>
      <c r="I33" s="348">
        <f t="shared" si="3"/>
        <v>12</v>
      </c>
      <c r="J33" s="337">
        <f t="shared" si="4"/>
        <v>0</v>
      </c>
      <c r="K33" s="336">
        <f t="shared" si="5"/>
        <v>0</v>
      </c>
      <c r="L33" s="337">
        <f t="shared" si="6"/>
        <v>0</v>
      </c>
      <c r="M33" s="338">
        <f t="shared" si="7"/>
        <v>0</v>
      </c>
      <c r="N33" s="347">
        <f t="shared" si="8"/>
        <v>0</v>
      </c>
      <c r="O33" s="348">
        <f t="shared" si="8"/>
        <v>0</v>
      </c>
      <c r="P33" s="339">
        <f t="shared" si="9"/>
        <v>0</v>
      </c>
      <c r="Q33" s="338">
        <f t="shared" si="10"/>
        <v>0</v>
      </c>
      <c r="R33" s="357" t="str">
        <f t="shared" si="0"/>
        <v xml:space="preserve"> </v>
      </c>
      <c r="S33" s="374" t="str">
        <f t="shared" si="1"/>
        <v xml:space="preserve"> </v>
      </c>
      <c r="T33" s="351">
        <f t="shared" si="2"/>
        <v>0</v>
      </c>
      <c r="U33" s="344">
        <f t="shared" si="11"/>
        <v>0</v>
      </c>
      <c r="V33" s="336">
        <f t="shared" si="12"/>
        <v>0</v>
      </c>
      <c r="W33" s="352">
        <f t="shared" si="13"/>
        <v>0</v>
      </c>
      <c r="X33" s="352">
        <f t="shared" si="14"/>
        <v>0</v>
      </c>
      <c r="Y33" s="345">
        <f t="shared" si="15"/>
        <v>0</v>
      </c>
      <c r="Z33" s="371"/>
      <c r="AA33" s="371"/>
      <c r="AB33" s="371"/>
      <c r="AC33" s="372"/>
    </row>
    <row r="34" spans="1:29" ht="21">
      <c r="A34" s="318"/>
      <c r="D34" s="379"/>
      <c r="E34" s="378"/>
      <c r="F34" s="312"/>
      <c r="G34" s="313"/>
      <c r="H34" s="347">
        <f t="shared" si="3"/>
        <v>12</v>
      </c>
      <c r="I34" s="348">
        <f t="shared" si="3"/>
        <v>12</v>
      </c>
      <c r="J34" s="337">
        <f t="shared" si="4"/>
        <v>0</v>
      </c>
      <c r="K34" s="336">
        <f t="shared" si="5"/>
        <v>0</v>
      </c>
      <c r="L34" s="337">
        <f t="shared" si="6"/>
        <v>0</v>
      </c>
      <c r="M34" s="338">
        <f t="shared" si="7"/>
        <v>0</v>
      </c>
      <c r="N34" s="347">
        <f t="shared" si="8"/>
        <v>0</v>
      </c>
      <c r="O34" s="348">
        <f t="shared" si="8"/>
        <v>0</v>
      </c>
      <c r="P34" s="339">
        <f t="shared" si="9"/>
        <v>0</v>
      </c>
      <c r="Q34" s="338">
        <f t="shared" si="10"/>
        <v>0</v>
      </c>
      <c r="R34" s="357" t="str">
        <f t="shared" si="0"/>
        <v xml:space="preserve"> </v>
      </c>
      <c r="S34" s="374" t="str">
        <f t="shared" si="1"/>
        <v xml:space="preserve"> </v>
      </c>
      <c r="T34" s="351">
        <f t="shared" si="2"/>
        <v>0</v>
      </c>
      <c r="U34" s="344">
        <f t="shared" si="11"/>
        <v>0</v>
      </c>
      <c r="V34" s="336">
        <f t="shared" si="12"/>
        <v>0</v>
      </c>
      <c r="W34" s="352">
        <f t="shared" si="13"/>
        <v>0</v>
      </c>
      <c r="X34" s="352">
        <f t="shared" si="14"/>
        <v>0</v>
      </c>
      <c r="Y34" s="345">
        <f t="shared" si="15"/>
        <v>0</v>
      </c>
      <c r="Z34" s="371"/>
      <c r="AA34" s="371"/>
      <c r="AB34" s="371"/>
      <c r="AC34" s="372"/>
    </row>
    <row r="35" spans="1:29" ht="21">
      <c r="A35" s="318"/>
      <c r="D35" s="379"/>
      <c r="E35" s="312"/>
      <c r="F35" s="312"/>
      <c r="G35" s="313"/>
      <c r="H35" s="347">
        <f t="shared" si="3"/>
        <v>12</v>
      </c>
      <c r="I35" s="348">
        <f t="shared" si="3"/>
        <v>12</v>
      </c>
      <c r="J35" s="337">
        <f t="shared" si="4"/>
        <v>0</v>
      </c>
      <c r="K35" s="336">
        <f t="shared" si="5"/>
        <v>0</v>
      </c>
      <c r="L35" s="337">
        <f t="shared" si="6"/>
        <v>0</v>
      </c>
      <c r="M35" s="338">
        <f t="shared" si="7"/>
        <v>0</v>
      </c>
      <c r="N35" s="347">
        <f t="shared" si="8"/>
        <v>0</v>
      </c>
      <c r="O35" s="348">
        <f t="shared" si="8"/>
        <v>0</v>
      </c>
      <c r="P35" s="339">
        <f t="shared" si="9"/>
        <v>0</v>
      </c>
      <c r="Q35" s="338">
        <f t="shared" si="10"/>
        <v>0</v>
      </c>
      <c r="R35" s="357" t="str">
        <f t="shared" si="0"/>
        <v xml:space="preserve"> </v>
      </c>
      <c r="S35" s="374" t="str">
        <f t="shared" si="1"/>
        <v xml:space="preserve"> </v>
      </c>
      <c r="T35" s="351">
        <f t="shared" si="2"/>
        <v>0</v>
      </c>
      <c r="U35" s="344">
        <f t="shared" si="11"/>
        <v>0</v>
      </c>
      <c r="V35" s="336">
        <f t="shared" si="12"/>
        <v>0</v>
      </c>
      <c r="W35" s="352">
        <f t="shared" si="13"/>
        <v>0</v>
      </c>
      <c r="X35" s="352">
        <f t="shared" si="14"/>
        <v>0</v>
      </c>
      <c r="Y35" s="345">
        <f t="shared" si="15"/>
        <v>0</v>
      </c>
      <c r="Z35" s="371"/>
      <c r="AA35" s="371"/>
      <c r="AB35" s="371"/>
      <c r="AC35" s="372"/>
    </row>
    <row r="36" spans="1:29" ht="21">
      <c r="A36" s="318"/>
      <c r="D36" s="379"/>
      <c r="E36" s="312"/>
      <c r="F36" s="312"/>
      <c r="G36" s="313"/>
      <c r="H36" s="347">
        <f t="shared" si="3"/>
        <v>12</v>
      </c>
      <c r="I36" s="348">
        <f t="shared" si="3"/>
        <v>12</v>
      </c>
      <c r="J36" s="337">
        <f t="shared" si="4"/>
        <v>0</v>
      </c>
      <c r="K36" s="336">
        <f t="shared" si="5"/>
        <v>0</v>
      </c>
      <c r="L36" s="337">
        <f t="shared" si="6"/>
        <v>0</v>
      </c>
      <c r="M36" s="338">
        <f t="shared" si="7"/>
        <v>0</v>
      </c>
      <c r="N36" s="347">
        <f t="shared" si="8"/>
        <v>0</v>
      </c>
      <c r="O36" s="348">
        <f t="shared" si="8"/>
        <v>0</v>
      </c>
      <c r="P36" s="339">
        <f t="shared" si="9"/>
        <v>0</v>
      </c>
      <c r="Q36" s="338">
        <f t="shared" si="10"/>
        <v>0</v>
      </c>
      <c r="R36" s="357" t="str">
        <f t="shared" si="0"/>
        <v xml:space="preserve"> </v>
      </c>
      <c r="S36" s="374" t="str">
        <f t="shared" si="1"/>
        <v xml:space="preserve"> </v>
      </c>
      <c r="T36" s="351">
        <f t="shared" si="2"/>
        <v>0</v>
      </c>
      <c r="U36" s="344">
        <f t="shared" si="11"/>
        <v>0</v>
      </c>
      <c r="V36" s="336">
        <f t="shared" si="12"/>
        <v>0</v>
      </c>
      <c r="W36" s="352">
        <f t="shared" si="13"/>
        <v>0</v>
      </c>
      <c r="X36" s="352">
        <f t="shared" si="14"/>
        <v>0</v>
      </c>
      <c r="Y36" s="345">
        <f t="shared" si="15"/>
        <v>0</v>
      </c>
      <c r="Z36" s="371"/>
      <c r="AA36" s="371"/>
      <c r="AB36" s="371"/>
      <c r="AC36" s="372"/>
    </row>
    <row r="37" spans="1:29" ht="21">
      <c r="A37" s="318"/>
      <c r="D37" s="379"/>
      <c r="E37" s="312"/>
      <c r="F37" s="312"/>
      <c r="G37" s="313"/>
      <c r="H37" s="347">
        <f t="shared" si="3"/>
        <v>12</v>
      </c>
      <c r="I37" s="348">
        <f t="shared" si="3"/>
        <v>12</v>
      </c>
      <c r="J37" s="337">
        <f t="shared" si="4"/>
        <v>0</v>
      </c>
      <c r="K37" s="336">
        <f t="shared" si="5"/>
        <v>0</v>
      </c>
      <c r="L37" s="337">
        <f t="shared" si="6"/>
        <v>0</v>
      </c>
      <c r="M37" s="338">
        <f t="shared" si="7"/>
        <v>0</v>
      </c>
      <c r="N37" s="347">
        <f t="shared" si="8"/>
        <v>0</v>
      </c>
      <c r="O37" s="348">
        <f t="shared" si="8"/>
        <v>0</v>
      </c>
      <c r="P37" s="339">
        <f t="shared" si="9"/>
        <v>0</v>
      </c>
      <c r="Q37" s="338">
        <f t="shared" si="10"/>
        <v>0</v>
      </c>
      <c r="R37" s="357" t="str">
        <f t="shared" si="0"/>
        <v xml:space="preserve"> </v>
      </c>
      <c r="S37" s="374" t="str">
        <f t="shared" si="1"/>
        <v xml:space="preserve"> </v>
      </c>
      <c r="T37" s="351">
        <f t="shared" si="2"/>
        <v>0</v>
      </c>
      <c r="U37" s="344">
        <f t="shared" si="11"/>
        <v>0</v>
      </c>
      <c r="V37" s="336">
        <f t="shared" si="12"/>
        <v>0</v>
      </c>
      <c r="W37" s="352">
        <f t="shared" si="13"/>
        <v>0</v>
      </c>
      <c r="X37" s="352">
        <f t="shared" si="14"/>
        <v>0</v>
      </c>
      <c r="Y37" s="345">
        <f t="shared" si="15"/>
        <v>0</v>
      </c>
      <c r="Z37" s="371"/>
      <c r="AA37" s="371"/>
      <c r="AB37" s="371"/>
      <c r="AC37" s="372"/>
    </row>
    <row r="38" spans="1:29" ht="21">
      <c r="A38" s="318"/>
      <c r="D38" s="379"/>
      <c r="E38" s="312"/>
      <c r="F38" s="312"/>
      <c r="G38" s="313"/>
      <c r="H38" s="347">
        <f t="shared" si="3"/>
        <v>12</v>
      </c>
      <c r="I38" s="348">
        <f t="shared" si="3"/>
        <v>12</v>
      </c>
      <c r="J38" s="337">
        <f t="shared" si="4"/>
        <v>0</v>
      </c>
      <c r="K38" s="336">
        <f t="shared" si="5"/>
        <v>0</v>
      </c>
      <c r="L38" s="337">
        <f t="shared" si="6"/>
        <v>0</v>
      </c>
      <c r="M38" s="338">
        <f t="shared" si="7"/>
        <v>0</v>
      </c>
      <c r="N38" s="347">
        <f t="shared" si="8"/>
        <v>0</v>
      </c>
      <c r="O38" s="348">
        <f t="shared" si="8"/>
        <v>0</v>
      </c>
      <c r="P38" s="339">
        <f t="shared" si="9"/>
        <v>0</v>
      </c>
      <c r="Q38" s="338">
        <f t="shared" si="10"/>
        <v>0</v>
      </c>
      <c r="R38" s="357" t="str">
        <f t="shared" si="0"/>
        <v xml:space="preserve"> </v>
      </c>
      <c r="S38" s="374" t="str">
        <f t="shared" si="1"/>
        <v xml:space="preserve"> </v>
      </c>
      <c r="T38" s="351">
        <f t="shared" si="2"/>
        <v>0</v>
      </c>
      <c r="U38" s="344">
        <f t="shared" si="11"/>
        <v>0</v>
      </c>
      <c r="V38" s="336">
        <f t="shared" si="12"/>
        <v>0</v>
      </c>
      <c r="W38" s="352">
        <f t="shared" si="13"/>
        <v>0</v>
      </c>
      <c r="X38" s="352">
        <f t="shared" si="14"/>
        <v>0</v>
      </c>
      <c r="Y38" s="345">
        <f t="shared" si="15"/>
        <v>0</v>
      </c>
      <c r="Z38" s="371"/>
      <c r="AA38" s="371"/>
      <c r="AB38" s="371"/>
      <c r="AC38" s="372"/>
    </row>
    <row r="39" spans="1:29" ht="21">
      <c r="A39" s="318"/>
      <c r="D39" s="379"/>
      <c r="E39" s="312"/>
      <c r="F39" s="312"/>
      <c r="G39" s="313"/>
      <c r="H39" s="347">
        <f t="shared" si="3"/>
        <v>12</v>
      </c>
      <c r="I39" s="348">
        <f t="shared" si="3"/>
        <v>12</v>
      </c>
      <c r="J39" s="337">
        <f t="shared" si="4"/>
        <v>0</v>
      </c>
      <c r="K39" s="336">
        <f t="shared" si="5"/>
        <v>0</v>
      </c>
      <c r="L39" s="337">
        <f t="shared" si="6"/>
        <v>0</v>
      </c>
      <c r="M39" s="338">
        <f t="shared" si="7"/>
        <v>0</v>
      </c>
      <c r="N39" s="347">
        <f t="shared" si="8"/>
        <v>0</v>
      </c>
      <c r="O39" s="348">
        <f t="shared" si="8"/>
        <v>0</v>
      </c>
      <c r="P39" s="339">
        <f t="shared" si="9"/>
        <v>0</v>
      </c>
      <c r="Q39" s="338">
        <f t="shared" si="10"/>
        <v>0</v>
      </c>
      <c r="R39" s="357" t="str">
        <f t="shared" si="0"/>
        <v xml:space="preserve"> </v>
      </c>
      <c r="S39" s="374" t="str">
        <f t="shared" si="1"/>
        <v xml:space="preserve"> </v>
      </c>
      <c r="T39" s="351">
        <f t="shared" si="2"/>
        <v>0</v>
      </c>
      <c r="U39" s="344">
        <f t="shared" si="11"/>
        <v>0</v>
      </c>
      <c r="V39" s="336">
        <f t="shared" si="12"/>
        <v>0</v>
      </c>
      <c r="W39" s="352">
        <f t="shared" si="13"/>
        <v>0</v>
      </c>
      <c r="X39" s="352">
        <f t="shared" si="14"/>
        <v>0</v>
      </c>
      <c r="Y39" s="345">
        <f t="shared" si="15"/>
        <v>0</v>
      </c>
      <c r="Z39" s="371"/>
      <c r="AA39" s="371"/>
      <c r="AB39" s="371"/>
      <c r="AC39" s="372"/>
    </row>
    <row r="40" spans="1:29" ht="21">
      <c r="A40" s="318"/>
      <c r="D40" s="379"/>
      <c r="E40" s="312"/>
      <c r="F40" s="312"/>
      <c r="G40" s="313"/>
      <c r="H40" s="347">
        <f t="shared" si="3"/>
        <v>12</v>
      </c>
      <c r="I40" s="348">
        <f t="shared" si="3"/>
        <v>12</v>
      </c>
      <c r="J40" s="337">
        <f t="shared" si="4"/>
        <v>0</v>
      </c>
      <c r="K40" s="336">
        <f t="shared" si="5"/>
        <v>0</v>
      </c>
      <c r="L40" s="337">
        <f t="shared" si="6"/>
        <v>0</v>
      </c>
      <c r="M40" s="338">
        <f t="shared" si="7"/>
        <v>0</v>
      </c>
      <c r="N40" s="347">
        <f t="shared" si="8"/>
        <v>0</v>
      </c>
      <c r="O40" s="348">
        <f t="shared" si="8"/>
        <v>0</v>
      </c>
      <c r="P40" s="339">
        <f t="shared" si="9"/>
        <v>0</v>
      </c>
      <c r="Q40" s="338">
        <f t="shared" si="10"/>
        <v>0</v>
      </c>
      <c r="R40" s="357" t="str">
        <f t="shared" si="0"/>
        <v xml:space="preserve"> </v>
      </c>
      <c r="S40" s="374" t="str">
        <f t="shared" si="1"/>
        <v xml:space="preserve"> </v>
      </c>
      <c r="T40" s="351">
        <f t="shared" si="2"/>
        <v>0</v>
      </c>
      <c r="U40" s="344">
        <f t="shared" si="11"/>
        <v>0</v>
      </c>
      <c r="V40" s="336">
        <f t="shared" si="12"/>
        <v>0</v>
      </c>
      <c r="W40" s="352">
        <f t="shared" si="13"/>
        <v>0</v>
      </c>
      <c r="X40" s="352">
        <f t="shared" si="14"/>
        <v>0</v>
      </c>
      <c r="Y40" s="345">
        <f t="shared" si="15"/>
        <v>0</v>
      </c>
      <c r="Z40" s="371"/>
      <c r="AA40" s="371"/>
      <c r="AB40" s="371"/>
      <c r="AC40" s="372"/>
    </row>
    <row r="41" spans="1:29" ht="21">
      <c r="A41" s="318"/>
      <c r="D41" s="379"/>
      <c r="E41" s="312"/>
      <c r="F41" s="312"/>
      <c r="G41" s="313"/>
      <c r="H41" s="347">
        <f t="shared" si="3"/>
        <v>12</v>
      </c>
      <c r="I41" s="348">
        <f t="shared" si="3"/>
        <v>12</v>
      </c>
      <c r="J41" s="337">
        <f t="shared" si="4"/>
        <v>0</v>
      </c>
      <c r="K41" s="336">
        <f t="shared" si="5"/>
        <v>0</v>
      </c>
      <c r="L41" s="337">
        <f t="shared" si="6"/>
        <v>0</v>
      </c>
      <c r="M41" s="338">
        <f t="shared" si="7"/>
        <v>0</v>
      </c>
      <c r="N41" s="347">
        <f t="shared" si="8"/>
        <v>0</v>
      </c>
      <c r="O41" s="348">
        <f t="shared" si="8"/>
        <v>0</v>
      </c>
      <c r="P41" s="339">
        <f t="shared" si="9"/>
        <v>0</v>
      </c>
      <c r="Q41" s="338">
        <f t="shared" si="10"/>
        <v>0</v>
      </c>
      <c r="R41" s="357" t="str">
        <f t="shared" si="0"/>
        <v xml:space="preserve"> </v>
      </c>
      <c r="S41" s="374" t="str">
        <f t="shared" si="1"/>
        <v xml:space="preserve"> </v>
      </c>
      <c r="T41" s="351">
        <f t="shared" si="2"/>
        <v>0</v>
      </c>
      <c r="U41" s="344">
        <f t="shared" si="11"/>
        <v>0</v>
      </c>
      <c r="V41" s="336">
        <f t="shared" si="12"/>
        <v>0</v>
      </c>
      <c r="W41" s="352">
        <f t="shared" si="13"/>
        <v>0</v>
      </c>
      <c r="X41" s="352">
        <f t="shared" si="14"/>
        <v>0</v>
      </c>
      <c r="Y41" s="345">
        <f t="shared" si="15"/>
        <v>0</v>
      </c>
      <c r="Z41" s="371"/>
      <c r="AA41" s="371"/>
      <c r="AB41" s="371"/>
      <c r="AC41" s="372"/>
    </row>
    <row r="42" spans="1:29" ht="21">
      <c r="A42" s="318"/>
      <c r="D42" s="379"/>
      <c r="E42" s="312"/>
      <c r="F42" s="312"/>
      <c r="G42" s="313"/>
      <c r="H42" s="347">
        <f t="shared" si="3"/>
        <v>12</v>
      </c>
      <c r="I42" s="348">
        <f t="shared" si="3"/>
        <v>12</v>
      </c>
      <c r="J42" s="337">
        <f t="shared" si="4"/>
        <v>0</v>
      </c>
      <c r="K42" s="336">
        <f t="shared" si="5"/>
        <v>0</v>
      </c>
      <c r="L42" s="337">
        <f t="shared" si="6"/>
        <v>0</v>
      </c>
      <c r="M42" s="338">
        <f t="shared" si="7"/>
        <v>0</v>
      </c>
      <c r="N42" s="347">
        <f t="shared" si="8"/>
        <v>0</v>
      </c>
      <c r="O42" s="348">
        <f t="shared" si="8"/>
        <v>0</v>
      </c>
      <c r="P42" s="339">
        <f t="shared" si="9"/>
        <v>0</v>
      </c>
      <c r="Q42" s="338">
        <f t="shared" si="10"/>
        <v>0</v>
      </c>
      <c r="R42" s="357" t="str">
        <f t="shared" si="0"/>
        <v xml:space="preserve"> </v>
      </c>
      <c r="S42" s="374" t="str">
        <f t="shared" si="1"/>
        <v xml:space="preserve"> </v>
      </c>
      <c r="T42" s="351">
        <f t="shared" si="2"/>
        <v>0</v>
      </c>
      <c r="U42" s="344">
        <f t="shared" si="11"/>
        <v>0</v>
      </c>
      <c r="V42" s="336">
        <f t="shared" si="12"/>
        <v>0</v>
      </c>
      <c r="W42" s="352">
        <f t="shared" si="13"/>
        <v>0</v>
      </c>
      <c r="X42" s="352">
        <f t="shared" si="14"/>
        <v>0</v>
      </c>
      <c r="Y42" s="345">
        <f t="shared" si="15"/>
        <v>0</v>
      </c>
      <c r="Z42" s="371"/>
      <c r="AA42" s="371"/>
      <c r="AB42" s="371"/>
      <c r="AC42" s="372"/>
    </row>
    <row r="43" spans="1:29" ht="21">
      <c r="A43" s="318"/>
      <c r="D43" s="379"/>
      <c r="E43" s="312"/>
      <c r="F43" s="312"/>
      <c r="G43" s="313"/>
      <c r="H43" s="347">
        <f t="shared" si="3"/>
        <v>12</v>
      </c>
      <c r="I43" s="348">
        <f t="shared" si="3"/>
        <v>12</v>
      </c>
      <c r="J43" s="337">
        <f t="shared" si="4"/>
        <v>0</v>
      </c>
      <c r="K43" s="336">
        <f t="shared" si="5"/>
        <v>0</v>
      </c>
      <c r="L43" s="337">
        <f t="shared" si="6"/>
        <v>0</v>
      </c>
      <c r="M43" s="338">
        <f t="shared" si="7"/>
        <v>0</v>
      </c>
      <c r="N43" s="347">
        <f t="shared" si="8"/>
        <v>0</v>
      </c>
      <c r="O43" s="348">
        <f t="shared" si="8"/>
        <v>0</v>
      </c>
      <c r="P43" s="339">
        <f t="shared" si="9"/>
        <v>0</v>
      </c>
      <c r="Q43" s="338">
        <f t="shared" si="10"/>
        <v>0</v>
      </c>
      <c r="R43" s="357" t="str">
        <f t="shared" si="0"/>
        <v xml:space="preserve"> </v>
      </c>
      <c r="S43" s="374" t="str">
        <f t="shared" si="1"/>
        <v xml:space="preserve"> </v>
      </c>
      <c r="T43" s="351">
        <f t="shared" si="2"/>
        <v>0</v>
      </c>
      <c r="U43" s="344">
        <f t="shared" si="11"/>
        <v>0</v>
      </c>
      <c r="V43" s="336">
        <f t="shared" si="12"/>
        <v>0</v>
      </c>
      <c r="W43" s="352">
        <f t="shared" si="13"/>
        <v>0</v>
      </c>
      <c r="X43" s="352">
        <f t="shared" si="14"/>
        <v>0</v>
      </c>
      <c r="Y43" s="345">
        <f t="shared" si="15"/>
        <v>0</v>
      </c>
      <c r="Z43" s="371"/>
      <c r="AA43" s="371"/>
      <c r="AB43" s="371"/>
      <c r="AC43" s="372"/>
    </row>
    <row r="44" spans="1:29" ht="21">
      <c r="A44" s="318"/>
      <c r="D44" s="379"/>
      <c r="E44" s="312"/>
      <c r="F44" s="312"/>
      <c r="G44" s="313"/>
      <c r="H44" s="347">
        <f t="shared" si="3"/>
        <v>12</v>
      </c>
      <c r="I44" s="348">
        <f t="shared" si="3"/>
        <v>12</v>
      </c>
      <c r="J44" s="337">
        <f t="shared" si="4"/>
        <v>0</v>
      </c>
      <c r="K44" s="336">
        <f t="shared" si="5"/>
        <v>0</v>
      </c>
      <c r="L44" s="337">
        <f t="shared" si="6"/>
        <v>0</v>
      </c>
      <c r="M44" s="338">
        <f t="shared" si="7"/>
        <v>0</v>
      </c>
      <c r="N44" s="347">
        <f t="shared" si="8"/>
        <v>0</v>
      </c>
      <c r="O44" s="348">
        <f t="shared" si="8"/>
        <v>0</v>
      </c>
      <c r="P44" s="339">
        <f t="shared" si="9"/>
        <v>0</v>
      </c>
      <c r="Q44" s="338">
        <f t="shared" si="10"/>
        <v>0</v>
      </c>
      <c r="R44" s="357" t="str">
        <f t="shared" si="0"/>
        <v xml:space="preserve"> </v>
      </c>
      <c r="S44" s="374" t="str">
        <f t="shared" si="1"/>
        <v xml:space="preserve"> </v>
      </c>
      <c r="T44" s="351">
        <f t="shared" si="2"/>
        <v>0</v>
      </c>
      <c r="U44" s="344">
        <f t="shared" si="11"/>
        <v>0</v>
      </c>
      <c r="V44" s="336">
        <f t="shared" si="12"/>
        <v>0</v>
      </c>
      <c r="W44" s="352">
        <f t="shared" si="13"/>
        <v>0</v>
      </c>
      <c r="X44" s="352">
        <f t="shared" si="14"/>
        <v>0</v>
      </c>
      <c r="Y44" s="345">
        <f t="shared" si="15"/>
        <v>0</v>
      </c>
      <c r="Z44" s="371"/>
      <c r="AA44" s="371"/>
      <c r="AB44" s="371"/>
      <c r="AC44" s="372"/>
    </row>
    <row r="45" spans="1:29" ht="21">
      <c r="A45" s="318"/>
      <c r="D45" s="379"/>
      <c r="E45" s="312"/>
      <c r="F45" s="312"/>
      <c r="G45" s="313"/>
      <c r="H45" s="347">
        <f t="shared" si="3"/>
        <v>12</v>
      </c>
      <c r="I45" s="348">
        <f t="shared" si="3"/>
        <v>12</v>
      </c>
      <c r="J45" s="337">
        <f t="shared" si="4"/>
        <v>0</v>
      </c>
      <c r="K45" s="336">
        <f t="shared" si="5"/>
        <v>0</v>
      </c>
      <c r="L45" s="337">
        <f t="shared" si="6"/>
        <v>0</v>
      </c>
      <c r="M45" s="338">
        <f t="shared" si="7"/>
        <v>0</v>
      </c>
      <c r="N45" s="347">
        <f t="shared" si="8"/>
        <v>0</v>
      </c>
      <c r="O45" s="348">
        <f t="shared" si="8"/>
        <v>0</v>
      </c>
      <c r="P45" s="339">
        <f t="shared" si="9"/>
        <v>0</v>
      </c>
      <c r="Q45" s="338">
        <f t="shared" si="10"/>
        <v>0</v>
      </c>
      <c r="R45" s="357" t="str">
        <f t="shared" si="0"/>
        <v xml:space="preserve"> </v>
      </c>
      <c r="S45" s="374" t="str">
        <f t="shared" si="1"/>
        <v xml:space="preserve"> </v>
      </c>
      <c r="T45" s="351">
        <f t="shared" si="2"/>
        <v>0</v>
      </c>
      <c r="U45" s="344">
        <f t="shared" si="11"/>
        <v>0</v>
      </c>
      <c r="V45" s="336">
        <f t="shared" si="12"/>
        <v>0</v>
      </c>
      <c r="W45" s="352">
        <f t="shared" si="13"/>
        <v>0</v>
      </c>
      <c r="X45" s="352">
        <f t="shared" si="14"/>
        <v>0</v>
      </c>
      <c r="Y45" s="345">
        <f t="shared" si="15"/>
        <v>0</v>
      </c>
      <c r="Z45" s="371"/>
      <c r="AA45" s="371"/>
      <c r="AB45" s="371"/>
      <c r="AC45" s="372"/>
    </row>
    <row r="46" spans="1:29" ht="21">
      <c r="A46" s="318"/>
      <c r="D46" s="379"/>
      <c r="E46" s="312"/>
      <c r="F46" s="312"/>
      <c r="G46" s="313"/>
      <c r="H46" s="347">
        <f t="shared" si="3"/>
        <v>12</v>
      </c>
      <c r="I46" s="348">
        <f t="shared" si="3"/>
        <v>12</v>
      </c>
      <c r="J46" s="337">
        <f t="shared" si="4"/>
        <v>0</v>
      </c>
      <c r="K46" s="336">
        <f t="shared" si="5"/>
        <v>0</v>
      </c>
      <c r="L46" s="337">
        <f t="shared" si="6"/>
        <v>0</v>
      </c>
      <c r="M46" s="338">
        <f t="shared" si="7"/>
        <v>0</v>
      </c>
      <c r="N46" s="347">
        <f t="shared" si="8"/>
        <v>0</v>
      </c>
      <c r="O46" s="348">
        <f t="shared" si="8"/>
        <v>0</v>
      </c>
      <c r="P46" s="339">
        <f t="shared" si="9"/>
        <v>0</v>
      </c>
      <c r="Q46" s="338">
        <f t="shared" si="10"/>
        <v>0</v>
      </c>
      <c r="R46" s="357" t="str">
        <f t="shared" si="0"/>
        <v xml:space="preserve"> </v>
      </c>
      <c r="S46" s="374" t="str">
        <f t="shared" si="1"/>
        <v xml:space="preserve"> </v>
      </c>
      <c r="T46" s="351">
        <f t="shared" si="2"/>
        <v>0</v>
      </c>
      <c r="U46" s="344">
        <f t="shared" si="11"/>
        <v>0</v>
      </c>
      <c r="V46" s="336">
        <f t="shared" si="12"/>
        <v>0</v>
      </c>
      <c r="W46" s="352">
        <f t="shared" si="13"/>
        <v>0</v>
      </c>
      <c r="X46" s="352">
        <f t="shared" si="14"/>
        <v>0</v>
      </c>
      <c r="Y46" s="345">
        <f t="shared" si="15"/>
        <v>0</v>
      </c>
      <c r="Z46" s="371"/>
      <c r="AA46" s="371"/>
      <c r="AB46" s="371"/>
      <c r="AC46" s="372"/>
    </row>
    <row r="47" spans="1:29" ht="21">
      <c r="A47" s="318"/>
      <c r="D47" s="379"/>
      <c r="E47" s="312"/>
      <c r="F47" s="312"/>
      <c r="G47" s="313"/>
      <c r="H47" s="347">
        <f t="shared" si="3"/>
        <v>12</v>
      </c>
      <c r="I47" s="348">
        <f t="shared" si="3"/>
        <v>12</v>
      </c>
      <c r="J47" s="337">
        <f t="shared" si="4"/>
        <v>0</v>
      </c>
      <c r="K47" s="336">
        <f t="shared" si="5"/>
        <v>0</v>
      </c>
      <c r="L47" s="337">
        <f t="shared" si="6"/>
        <v>0</v>
      </c>
      <c r="M47" s="338">
        <f t="shared" si="7"/>
        <v>0</v>
      </c>
      <c r="N47" s="347">
        <f t="shared" si="8"/>
        <v>0</v>
      </c>
      <c r="O47" s="348">
        <f t="shared" si="8"/>
        <v>0</v>
      </c>
      <c r="P47" s="339">
        <f t="shared" si="9"/>
        <v>0</v>
      </c>
      <c r="Q47" s="338">
        <f t="shared" si="10"/>
        <v>0</v>
      </c>
      <c r="R47" s="357" t="str">
        <f t="shared" si="0"/>
        <v xml:space="preserve"> </v>
      </c>
      <c r="S47" s="374" t="str">
        <f t="shared" si="1"/>
        <v xml:space="preserve"> </v>
      </c>
      <c r="T47" s="351">
        <f t="shared" si="2"/>
        <v>0</v>
      </c>
      <c r="U47" s="344">
        <f t="shared" si="11"/>
        <v>0</v>
      </c>
      <c r="V47" s="336">
        <f t="shared" si="12"/>
        <v>0</v>
      </c>
      <c r="W47" s="352">
        <f t="shared" si="13"/>
        <v>0</v>
      </c>
      <c r="X47" s="352">
        <f t="shared" si="14"/>
        <v>0</v>
      </c>
      <c r="Y47" s="345">
        <f t="shared" si="15"/>
        <v>0</v>
      </c>
      <c r="Z47" s="371"/>
      <c r="AA47" s="371"/>
      <c r="AB47" s="371"/>
      <c r="AC47" s="372"/>
    </row>
    <row r="48" spans="1:29" ht="21">
      <c r="A48" s="318"/>
      <c r="D48" s="379"/>
      <c r="E48" s="312"/>
      <c r="F48" s="312"/>
      <c r="G48" s="313"/>
      <c r="H48" s="347">
        <f t="shared" si="3"/>
        <v>12</v>
      </c>
      <c r="I48" s="348">
        <f t="shared" si="3"/>
        <v>12</v>
      </c>
      <c r="J48" s="337">
        <f t="shared" si="4"/>
        <v>0</v>
      </c>
      <c r="K48" s="336">
        <f t="shared" si="5"/>
        <v>0</v>
      </c>
      <c r="L48" s="337">
        <f t="shared" si="6"/>
        <v>0</v>
      </c>
      <c r="M48" s="338">
        <f t="shared" si="7"/>
        <v>0</v>
      </c>
      <c r="N48" s="347">
        <f t="shared" si="8"/>
        <v>0</v>
      </c>
      <c r="O48" s="348">
        <f t="shared" si="8"/>
        <v>0</v>
      </c>
      <c r="P48" s="339">
        <f t="shared" si="9"/>
        <v>0</v>
      </c>
      <c r="Q48" s="338">
        <f t="shared" si="10"/>
        <v>0</v>
      </c>
      <c r="R48" s="357" t="str">
        <f t="shared" si="0"/>
        <v xml:space="preserve"> </v>
      </c>
      <c r="S48" s="374" t="str">
        <f t="shared" si="1"/>
        <v xml:space="preserve"> </v>
      </c>
      <c r="T48" s="351">
        <f t="shared" si="2"/>
        <v>0</v>
      </c>
      <c r="U48" s="344">
        <f t="shared" si="11"/>
        <v>0</v>
      </c>
      <c r="V48" s="336">
        <f t="shared" si="12"/>
        <v>0</v>
      </c>
      <c r="W48" s="352">
        <f t="shared" si="13"/>
        <v>0</v>
      </c>
      <c r="X48" s="352">
        <f t="shared" si="14"/>
        <v>0</v>
      </c>
      <c r="Y48" s="345">
        <f t="shared" si="15"/>
        <v>0</v>
      </c>
      <c r="Z48" s="371"/>
      <c r="AA48" s="371"/>
      <c r="AB48" s="371"/>
      <c r="AC48" s="372"/>
    </row>
    <row r="49" spans="1:29" ht="21">
      <c r="A49" s="318"/>
      <c r="D49" s="379"/>
      <c r="E49" s="312"/>
      <c r="F49" s="312"/>
      <c r="G49" s="313"/>
      <c r="H49" s="347">
        <f t="shared" si="3"/>
        <v>12</v>
      </c>
      <c r="I49" s="348">
        <f t="shared" si="3"/>
        <v>12</v>
      </c>
      <c r="J49" s="337">
        <f t="shared" si="4"/>
        <v>0</v>
      </c>
      <c r="K49" s="336">
        <f t="shared" si="5"/>
        <v>0</v>
      </c>
      <c r="L49" s="337">
        <f t="shared" si="6"/>
        <v>0</v>
      </c>
      <c r="M49" s="338">
        <f t="shared" si="7"/>
        <v>0</v>
      </c>
      <c r="N49" s="347">
        <f t="shared" si="8"/>
        <v>0</v>
      </c>
      <c r="O49" s="348">
        <f t="shared" si="8"/>
        <v>0</v>
      </c>
      <c r="P49" s="339">
        <f t="shared" si="9"/>
        <v>0</v>
      </c>
      <c r="Q49" s="338">
        <f t="shared" si="10"/>
        <v>0</v>
      </c>
      <c r="R49" s="357" t="str">
        <f t="shared" si="0"/>
        <v xml:space="preserve"> </v>
      </c>
      <c r="S49" s="374" t="str">
        <f t="shared" si="1"/>
        <v xml:space="preserve"> </v>
      </c>
      <c r="T49" s="351">
        <f t="shared" si="2"/>
        <v>0</v>
      </c>
      <c r="U49" s="344">
        <f t="shared" si="11"/>
        <v>0</v>
      </c>
      <c r="V49" s="336">
        <f t="shared" si="12"/>
        <v>0</v>
      </c>
      <c r="W49" s="352">
        <f t="shared" si="13"/>
        <v>0</v>
      </c>
      <c r="X49" s="352">
        <f t="shared" si="14"/>
        <v>0</v>
      </c>
      <c r="Y49" s="345">
        <f t="shared" si="15"/>
        <v>0</v>
      </c>
      <c r="Z49" s="371"/>
      <c r="AA49" s="371"/>
      <c r="AB49" s="371"/>
      <c r="AC49" s="372"/>
    </row>
    <row r="50" spans="1:29" ht="21">
      <c r="A50" s="318"/>
      <c r="D50" s="379"/>
      <c r="E50" s="312"/>
      <c r="F50" s="312"/>
      <c r="G50" s="313"/>
      <c r="H50" s="347">
        <f t="shared" si="3"/>
        <v>12</v>
      </c>
      <c r="I50" s="348">
        <f t="shared" si="3"/>
        <v>12</v>
      </c>
      <c r="J50" s="337">
        <f t="shared" si="4"/>
        <v>0</v>
      </c>
      <c r="K50" s="336">
        <f t="shared" si="5"/>
        <v>0</v>
      </c>
      <c r="L50" s="337">
        <f t="shared" si="6"/>
        <v>0</v>
      </c>
      <c r="M50" s="338">
        <f t="shared" si="7"/>
        <v>0</v>
      </c>
      <c r="N50" s="347">
        <f t="shared" si="8"/>
        <v>0</v>
      </c>
      <c r="O50" s="348">
        <f t="shared" si="8"/>
        <v>0</v>
      </c>
      <c r="P50" s="339">
        <f t="shared" si="9"/>
        <v>0</v>
      </c>
      <c r="Q50" s="338">
        <f t="shared" si="10"/>
        <v>0</v>
      </c>
      <c r="R50" s="357" t="str">
        <f t="shared" si="0"/>
        <v xml:space="preserve"> </v>
      </c>
      <c r="S50" s="374" t="str">
        <f t="shared" si="1"/>
        <v xml:space="preserve"> </v>
      </c>
      <c r="T50" s="351">
        <f t="shared" si="2"/>
        <v>0</v>
      </c>
      <c r="U50" s="344">
        <f t="shared" si="11"/>
        <v>0</v>
      </c>
      <c r="V50" s="336">
        <f t="shared" si="12"/>
        <v>0</v>
      </c>
      <c r="W50" s="352">
        <f t="shared" si="13"/>
        <v>0</v>
      </c>
      <c r="X50" s="352">
        <f t="shared" si="14"/>
        <v>0</v>
      </c>
      <c r="Y50" s="345">
        <f t="shared" si="15"/>
        <v>0</v>
      </c>
      <c r="Z50" s="371"/>
      <c r="AA50" s="371"/>
      <c r="AB50" s="371"/>
      <c r="AC50" s="372"/>
    </row>
    <row r="51" spans="1:29" ht="21">
      <c r="A51" s="318"/>
      <c r="D51" s="379"/>
      <c r="E51" s="312"/>
      <c r="F51" s="312"/>
      <c r="G51" s="313"/>
      <c r="H51" s="347">
        <f t="shared" si="3"/>
        <v>12</v>
      </c>
      <c r="I51" s="348">
        <f t="shared" si="3"/>
        <v>12</v>
      </c>
      <c r="J51" s="337">
        <f t="shared" si="4"/>
        <v>0</v>
      </c>
      <c r="K51" s="336">
        <f t="shared" si="5"/>
        <v>0</v>
      </c>
      <c r="L51" s="337">
        <f t="shared" si="6"/>
        <v>0</v>
      </c>
      <c r="M51" s="338">
        <f t="shared" si="7"/>
        <v>0</v>
      </c>
      <c r="N51" s="347">
        <f t="shared" si="8"/>
        <v>0</v>
      </c>
      <c r="O51" s="348">
        <f t="shared" si="8"/>
        <v>0</v>
      </c>
      <c r="P51" s="339">
        <f t="shared" si="9"/>
        <v>0</v>
      </c>
      <c r="Q51" s="338">
        <f t="shared" si="10"/>
        <v>0</v>
      </c>
      <c r="R51" s="357" t="str">
        <f t="shared" si="0"/>
        <v xml:space="preserve"> </v>
      </c>
      <c r="S51" s="374" t="str">
        <f t="shared" si="1"/>
        <v xml:space="preserve"> </v>
      </c>
      <c r="T51" s="351">
        <f t="shared" si="2"/>
        <v>0</v>
      </c>
      <c r="U51" s="344">
        <f t="shared" si="11"/>
        <v>0</v>
      </c>
      <c r="V51" s="336">
        <f t="shared" si="12"/>
        <v>0</v>
      </c>
      <c r="W51" s="352">
        <f t="shared" si="13"/>
        <v>0</v>
      </c>
      <c r="X51" s="352">
        <f t="shared" si="14"/>
        <v>0</v>
      </c>
      <c r="Y51" s="345">
        <f t="shared" si="15"/>
        <v>0</v>
      </c>
      <c r="Z51" s="371"/>
      <c r="AA51" s="371"/>
      <c r="AB51" s="371"/>
      <c r="AC51" s="372"/>
    </row>
    <row r="52" spans="1:29" ht="21">
      <c r="A52" s="318"/>
      <c r="D52" s="379"/>
      <c r="E52" s="312"/>
      <c r="F52" s="312"/>
      <c r="G52" s="313"/>
      <c r="H52" s="347">
        <f t="shared" si="3"/>
        <v>12</v>
      </c>
      <c r="I52" s="348">
        <f t="shared" si="3"/>
        <v>12</v>
      </c>
      <c r="J52" s="337">
        <f t="shared" si="4"/>
        <v>0</v>
      </c>
      <c r="K52" s="336">
        <f t="shared" si="5"/>
        <v>0</v>
      </c>
      <c r="L52" s="337">
        <f t="shared" si="6"/>
        <v>0</v>
      </c>
      <c r="M52" s="338">
        <f t="shared" si="7"/>
        <v>0</v>
      </c>
      <c r="N52" s="347">
        <f t="shared" si="8"/>
        <v>0</v>
      </c>
      <c r="O52" s="348">
        <f t="shared" si="8"/>
        <v>0</v>
      </c>
      <c r="P52" s="339">
        <f t="shared" si="9"/>
        <v>0</v>
      </c>
      <c r="Q52" s="338">
        <f t="shared" si="10"/>
        <v>0</v>
      </c>
      <c r="R52" s="341" t="str">
        <f t="shared" si="0"/>
        <v xml:space="preserve"> </v>
      </c>
      <c r="S52" s="342" t="str">
        <f t="shared" si="1"/>
        <v xml:space="preserve"> </v>
      </c>
      <c r="T52" s="351">
        <f t="shared" si="2"/>
        <v>0</v>
      </c>
      <c r="U52" s="344">
        <f t="shared" si="11"/>
        <v>0</v>
      </c>
      <c r="V52" s="336">
        <f t="shared" si="12"/>
        <v>0</v>
      </c>
      <c r="W52" s="352">
        <f t="shared" si="13"/>
        <v>0</v>
      </c>
      <c r="X52" s="352">
        <f t="shared" si="14"/>
        <v>0</v>
      </c>
      <c r="Y52" s="345">
        <f t="shared" si="15"/>
        <v>0</v>
      </c>
      <c r="Z52" s="371"/>
      <c r="AA52" s="371"/>
      <c r="AB52" s="371"/>
      <c r="AC52" s="372"/>
    </row>
    <row r="53" spans="1:29" ht="21">
      <c r="A53" s="318"/>
      <c r="D53" s="379"/>
      <c r="E53" s="312"/>
      <c r="F53" s="312"/>
      <c r="G53" s="313"/>
      <c r="H53" s="347">
        <f t="shared" si="3"/>
        <v>12</v>
      </c>
      <c r="I53" s="348">
        <f t="shared" si="3"/>
        <v>12</v>
      </c>
      <c r="J53" s="337">
        <f t="shared" si="4"/>
        <v>0</v>
      </c>
      <c r="K53" s="336">
        <f t="shared" si="5"/>
        <v>0</v>
      </c>
      <c r="L53" s="337">
        <f t="shared" si="6"/>
        <v>0</v>
      </c>
      <c r="M53" s="338">
        <f t="shared" si="7"/>
        <v>0</v>
      </c>
      <c r="N53" s="347">
        <f t="shared" si="8"/>
        <v>0</v>
      </c>
      <c r="O53" s="348">
        <f t="shared" si="8"/>
        <v>0</v>
      </c>
      <c r="P53" s="339">
        <f t="shared" si="9"/>
        <v>0</v>
      </c>
      <c r="Q53" s="338">
        <f t="shared" si="10"/>
        <v>0</v>
      </c>
      <c r="R53" s="341" t="str">
        <f t="shared" si="0"/>
        <v xml:space="preserve"> </v>
      </c>
      <c r="S53" s="342" t="str">
        <f t="shared" si="1"/>
        <v xml:space="preserve"> </v>
      </c>
      <c r="T53" s="351">
        <f t="shared" si="2"/>
        <v>0</v>
      </c>
      <c r="U53" s="344">
        <f t="shared" si="11"/>
        <v>0</v>
      </c>
      <c r="V53" s="336">
        <f t="shared" si="12"/>
        <v>0</v>
      </c>
      <c r="W53" s="352">
        <f t="shared" si="13"/>
        <v>0</v>
      </c>
      <c r="X53" s="352">
        <f t="shared" si="14"/>
        <v>0</v>
      </c>
      <c r="Y53" s="345">
        <f t="shared" si="15"/>
        <v>0</v>
      </c>
      <c r="Z53" s="371"/>
      <c r="AA53" s="371"/>
      <c r="AB53" s="371"/>
      <c r="AC53" s="372"/>
    </row>
    <row r="54" spans="1:29" ht="21.75" thickBot="1">
      <c r="A54" s="318"/>
      <c r="D54" s="380"/>
      <c r="E54" s="314"/>
      <c r="F54" s="314"/>
      <c r="G54" s="315"/>
      <c r="H54" s="360">
        <f t="shared" si="3"/>
        <v>12</v>
      </c>
      <c r="I54" s="361">
        <f t="shared" si="3"/>
        <v>12</v>
      </c>
      <c r="J54" s="359">
        <f t="shared" si="4"/>
        <v>0</v>
      </c>
      <c r="K54" s="336">
        <f t="shared" si="5"/>
        <v>0</v>
      </c>
      <c r="L54" s="337">
        <f t="shared" si="6"/>
        <v>0</v>
      </c>
      <c r="M54" s="338">
        <f t="shared" si="7"/>
        <v>0</v>
      </c>
      <c r="N54" s="360">
        <f t="shared" si="8"/>
        <v>0</v>
      </c>
      <c r="O54" s="361">
        <f t="shared" si="8"/>
        <v>0</v>
      </c>
      <c r="P54" s="339">
        <f t="shared" si="9"/>
        <v>0</v>
      </c>
      <c r="Q54" s="362">
        <f t="shared" si="10"/>
        <v>0</v>
      </c>
      <c r="R54" s="349" t="str">
        <f t="shared" si="0"/>
        <v xml:space="preserve"> </v>
      </c>
      <c r="S54" s="350" t="str">
        <f t="shared" si="1"/>
        <v xml:space="preserve"> </v>
      </c>
      <c r="T54" s="365">
        <f t="shared" si="2"/>
        <v>0</v>
      </c>
      <c r="U54" s="344">
        <f t="shared" si="11"/>
        <v>0</v>
      </c>
      <c r="V54" s="336">
        <f t="shared" si="12"/>
        <v>0</v>
      </c>
      <c r="W54" s="381">
        <f t="shared" si="13"/>
        <v>0</v>
      </c>
      <c r="X54" s="381">
        <f t="shared" si="14"/>
        <v>0</v>
      </c>
      <c r="Y54" s="345">
        <f t="shared" si="15"/>
        <v>0</v>
      </c>
      <c r="Z54" s="371"/>
      <c r="AA54" s="371"/>
      <c r="AB54" s="371"/>
      <c r="AC54" s="372"/>
    </row>
    <row r="55" spans="1:29" ht="22.5" thickTop="1" thickBot="1">
      <c r="A55" s="318"/>
      <c r="D55" s="382"/>
      <c r="E55" s="383"/>
      <c r="F55" s="383"/>
      <c r="G55" s="383"/>
      <c r="H55" s="384"/>
      <c r="I55" s="384"/>
      <c r="J55" s="385"/>
      <c r="K55" s="385"/>
      <c r="L55" s="385"/>
      <c r="M55" s="385"/>
      <c r="N55" s="384"/>
      <c r="O55" s="384"/>
      <c r="P55" s="385"/>
      <c r="Q55" s="385"/>
      <c r="R55" s="386"/>
      <c r="S55" s="386"/>
      <c r="T55" s="387"/>
      <c r="U55" s="386"/>
      <c r="V55" s="385"/>
      <c r="W55" s="385"/>
      <c r="X55" s="385"/>
      <c r="Y55" s="385"/>
      <c r="Z55" s="388"/>
      <c r="AA55" s="388"/>
      <c r="AB55" s="388"/>
      <c r="AC55" s="389"/>
    </row>
    <row r="56" spans="1:29" ht="21.75" thickTop="1">
      <c r="A56" s="318"/>
      <c r="D56" s="333"/>
      <c r="E56" s="310"/>
      <c r="F56" s="310"/>
      <c r="G56" s="311"/>
      <c r="H56" s="334">
        <f>E56+12</f>
        <v>12</v>
      </c>
      <c r="I56" s="335">
        <f>F56+12</f>
        <v>12</v>
      </c>
      <c r="J56" s="336">
        <f t="shared" si="4"/>
        <v>0</v>
      </c>
      <c r="K56" s="336">
        <f t="shared" ref="K56:K105" si="16">(H56+I56)*J56</f>
        <v>0</v>
      </c>
      <c r="L56" s="336"/>
      <c r="M56" s="340"/>
      <c r="N56" s="334">
        <f t="shared" si="8"/>
        <v>0</v>
      </c>
      <c r="O56" s="335">
        <f t="shared" si="8"/>
        <v>0</v>
      </c>
      <c r="P56" s="336">
        <f t="shared" ref="P56:P105" si="17">J56</f>
        <v>0</v>
      </c>
      <c r="Q56" s="340">
        <f>IF(D56=$A$27,(E56-3.5)*G56,0)</f>
        <v>0</v>
      </c>
      <c r="R56" s="341">
        <f>IF(D56=$A$25,E56,IF(D56=$A$27,E56,E56/2))</f>
        <v>0</v>
      </c>
      <c r="S56" s="342">
        <f>F56</f>
        <v>0</v>
      </c>
      <c r="T56" s="343">
        <f t="shared" ref="T56:T105" si="18">IF(D56=$A$25,2*G56,IF(D56=$A$26,4*G56,IF(D56=$A$27,2*G56,IF(D56=$A$28,4*G56,0))))</f>
        <v>0</v>
      </c>
      <c r="U56" s="390">
        <f t="shared" ref="U56:U105" si="19">IF(ISERROR(IF(D56=$A$25,((R56+S56)*T56)*0.75,IF(D56=$A$26,((R56+S56)*T56)*0.75,IF(D56=$A$28,((R56+S56)*T56)*0.75,0)))),0,IF(D56=$A$25,((R56+S56)*T56)*0.75,IF(D56=$A$26,((R56+S56)*T56)*0.75,IF(D56=$A$28,((R56+S56)*T56)*0.75,0))))</f>
        <v>0</v>
      </c>
      <c r="V56" s="336">
        <f t="shared" ref="V56:V105" si="20">IF(ISERROR(IF(G56=0,0,IF(D56=$A$28,((R56+S56)*T56)-(S56*G56),(R56+S56)*T56))),0,IF(G56=0,0,IF(D56=$A$28,((R56+S56)*T56)-(S56*G56),(R56+S56)*T56)))</f>
        <v>0</v>
      </c>
      <c r="W56" s="339"/>
      <c r="X56" s="339">
        <f>IF(ISERROR(IF(D56=$A$26,(T56/4)*S56,IF(D56=$A$28,(T56/4)*S56,0))),0,IF(D56=$A$26,(T56/4)*S56,IF(D56=$A$28,(T56/4)*S56,0)))</f>
        <v>0</v>
      </c>
      <c r="Y56" s="345"/>
      <c r="Z56" s="413" t="s">
        <v>101</v>
      </c>
      <c r="AA56" s="414"/>
      <c r="AB56" s="414"/>
      <c r="AC56" s="415"/>
    </row>
    <row r="57" spans="1:29" ht="21">
      <c r="A57" s="318"/>
      <c r="D57" s="333"/>
      <c r="E57" s="312"/>
      <c r="F57" s="312"/>
      <c r="G57" s="313"/>
      <c r="H57" s="347">
        <f t="shared" ref="H57:I72" si="21">E57+12</f>
        <v>12</v>
      </c>
      <c r="I57" s="348">
        <f t="shared" si="21"/>
        <v>12</v>
      </c>
      <c r="J57" s="337">
        <f t="shared" si="4"/>
        <v>0</v>
      </c>
      <c r="K57" s="337">
        <f t="shared" si="16"/>
        <v>0</v>
      </c>
      <c r="L57" s="337"/>
      <c r="M57" s="338"/>
      <c r="N57" s="347">
        <f t="shared" si="8"/>
        <v>0</v>
      </c>
      <c r="O57" s="348">
        <f t="shared" si="8"/>
        <v>0</v>
      </c>
      <c r="P57" s="337">
        <f t="shared" si="17"/>
        <v>0</v>
      </c>
      <c r="Q57" s="338">
        <f>IF(D57=$A$27,(E57-3.5)*G57,0)</f>
        <v>0</v>
      </c>
      <c r="R57" s="341">
        <f t="shared" ref="R57:R105" si="22">IF(D57=$A$25,E57,IF(D57=$A$27,E57,E57/2))</f>
        <v>0</v>
      </c>
      <c r="S57" s="342">
        <f t="shared" ref="S57:S105" si="23">F57</f>
        <v>0</v>
      </c>
      <c r="T57" s="351">
        <f t="shared" si="18"/>
        <v>0</v>
      </c>
      <c r="U57" s="391">
        <f t="shared" si="19"/>
        <v>0</v>
      </c>
      <c r="V57" s="337">
        <f t="shared" si="20"/>
        <v>0</v>
      </c>
      <c r="W57" s="352"/>
      <c r="X57" s="352">
        <f t="shared" ref="X57:X105" si="24">IF(ISERROR(IF(D57=$A$26,(T57/4)*S57,0)),0,IF(D57=$A$26,(T57/4)*S57,0))</f>
        <v>0</v>
      </c>
      <c r="Y57" s="392"/>
      <c r="Z57" s="393" t="s">
        <v>89</v>
      </c>
      <c r="AA57" s="354">
        <f>SUM(K56:K105)/100/AC57</f>
        <v>0</v>
      </c>
      <c r="AB57" s="394">
        <f>SUM(K56:K105)/100</f>
        <v>0</v>
      </c>
      <c r="AC57" s="356">
        <v>6</v>
      </c>
    </row>
    <row r="58" spans="1:29" ht="21">
      <c r="A58" s="318"/>
      <c r="D58" s="379"/>
      <c r="E58" s="312"/>
      <c r="F58" s="312"/>
      <c r="G58" s="313"/>
      <c r="H58" s="347">
        <f t="shared" si="21"/>
        <v>12</v>
      </c>
      <c r="I58" s="348">
        <f t="shared" si="21"/>
        <v>12</v>
      </c>
      <c r="J58" s="337">
        <f t="shared" si="4"/>
        <v>0</v>
      </c>
      <c r="K58" s="337">
        <f t="shared" si="16"/>
        <v>0</v>
      </c>
      <c r="L58" s="337"/>
      <c r="M58" s="338"/>
      <c r="N58" s="347">
        <f t="shared" si="8"/>
        <v>0</v>
      </c>
      <c r="O58" s="348">
        <f t="shared" si="8"/>
        <v>0</v>
      </c>
      <c r="P58" s="337">
        <f t="shared" si="17"/>
        <v>0</v>
      </c>
      <c r="Q58" s="338">
        <f>IF(D58=$A$27,(E58-3.5)*G58,0)</f>
        <v>0</v>
      </c>
      <c r="R58" s="341">
        <f t="shared" si="22"/>
        <v>0</v>
      </c>
      <c r="S58" s="342">
        <f t="shared" si="23"/>
        <v>0</v>
      </c>
      <c r="T58" s="351">
        <f t="shared" si="18"/>
        <v>0</v>
      </c>
      <c r="U58" s="391">
        <f t="shared" si="19"/>
        <v>0</v>
      </c>
      <c r="V58" s="337">
        <f t="shared" si="20"/>
        <v>0</v>
      </c>
      <c r="W58" s="352"/>
      <c r="X58" s="352">
        <f t="shared" si="24"/>
        <v>0</v>
      </c>
      <c r="Y58" s="392"/>
      <c r="Z58" s="393" t="s">
        <v>90</v>
      </c>
      <c r="AA58" s="354">
        <f>SUM(V56:V105)/100/AC58</f>
        <v>0</v>
      </c>
      <c r="AB58" s="394">
        <f>SUM(V56:V105)/100</f>
        <v>0</v>
      </c>
      <c r="AC58" s="356">
        <v>6</v>
      </c>
    </row>
    <row r="59" spans="1:29" ht="21">
      <c r="A59" s="318"/>
      <c r="D59" s="379"/>
      <c r="E59" s="312"/>
      <c r="F59" s="312"/>
      <c r="G59" s="313"/>
      <c r="H59" s="347">
        <f t="shared" si="21"/>
        <v>12</v>
      </c>
      <c r="I59" s="348">
        <f t="shared" si="21"/>
        <v>12</v>
      </c>
      <c r="J59" s="359">
        <f t="shared" si="4"/>
        <v>0</v>
      </c>
      <c r="K59" s="359">
        <f t="shared" si="16"/>
        <v>0</v>
      </c>
      <c r="L59" s="359"/>
      <c r="M59" s="362"/>
      <c r="N59" s="360">
        <f t="shared" si="8"/>
        <v>0</v>
      </c>
      <c r="O59" s="361">
        <f t="shared" si="8"/>
        <v>0</v>
      </c>
      <c r="P59" s="359">
        <f t="shared" si="17"/>
        <v>0</v>
      </c>
      <c r="Q59" s="338">
        <f t="shared" ref="Q59:Q105" si="25">IF(D59=$A$27,(E59-3.5)*G59,0)</f>
        <v>0</v>
      </c>
      <c r="R59" s="341">
        <f t="shared" si="22"/>
        <v>0</v>
      </c>
      <c r="S59" s="342">
        <f t="shared" si="23"/>
        <v>0</v>
      </c>
      <c r="T59" s="351">
        <f t="shared" si="18"/>
        <v>0</v>
      </c>
      <c r="U59" s="391">
        <f t="shared" si="19"/>
        <v>0</v>
      </c>
      <c r="V59" s="337">
        <f t="shared" si="20"/>
        <v>0</v>
      </c>
      <c r="W59" s="352"/>
      <c r="X59" s="352">
        <f t="shared" si="24"/>
        <v>0</v>
      </c>
      <c r="Y59" s="392"/>
      <c r="Z59" s="393" t="s">
        <v>102</v>
      </c>
      <c r="AA59" s="354">
        <f>SUM(V56:V105)/100/AC59</f>
        <v>0</v>
      </c>
      <c r="AB59" s="394">
        <f>SUM(V56:V105)/100</f>
        <v>0</v>
      </c>
      <c r="AC59" s="356">
        <v>6</v>
      </c>
    </row>
    <row r="60" spans="1:29" ht="21">
      <c r="A60" s="318"/>
      <c r="D60" s="379"/>
      <c r="E60" s="312"/>
      <c r="F60" s="312"/>
      <c r="G60" s="313"/>
      <c r="H60" s="347">
        <f t="shared" si="21"/>
        <v>12</v>
      </c>
      <c r="I60" s="348">
        <f t="shared" si="21"/>
        <v>12</v>
      </c>
      <c r="J60" s="337">
        <f t="shared" si="4"/>
        <v>0</v>
      </c>
      <c r="K60" s="337">
        <f t="shared" si="16"/>
        <v>0</v>
      </c>
      <c r="L60" s="337"/>
      <c r="M60" s="338"/>
      <c r="N60" s="347">
        <f t="shared" si="8"/>
        <v>0</v>
      </c>
      <c r="O60" s="348">
        <f t="shared" si="8"/>
        <v>0</v>
      </c>
      <c r="P60" s="337">
        <f t="shared" si="17"/>
        <v>0</v>
      </c>
      <c r="Q60" s="338">
        <f t="shared" si="25"/>
        <v>0</v>
      </c>
      <c r="R60" s="341">
        <f t="shared" si="22"/>
        <v>0</v>
      </c>
      <c r="S60" s="342">
        <f t="shared" si="23"/>
        <v>0</v>
      </c>
      <c r="T60" s="351">
        <f t="shared" si="18"/>
        <v>0</v>
      </c>
      <c r="U60" s="391">
        <f t="shared" si="19"/>
        <v>0</v>
      </c>
      <c r="V60" s="337">
        <f t="shared" si="20"/>
        <v>0</v>
      </c>
      <c r="W60" s="352"/>
      <c r="X60" s="352">
        <f t="shared" si="24"/>
        <v>0</v>
      </c>
      <c r="Y60" s="392"/>
      <c r="Z60" s="393" t="s">
        <v>103</v>
      </c>
      <c r="AA60" s="354">
        <f>SUM(V56:V105)/100/AC60</f>
        <v>0</v>
      </c>
      <c r="AB60" s="394">
        <f>SUM(V56:V105)/100</f>
        <v>0</v>
      </c>
      <c r="AC60" s="356">
        <v>6</v>
      </c>
    </row>
    <row r="61" spans="1:29" ht="21">
      <c r="A61" s="318"/>
      <c r="D61" s="379"/>
      <c r="E61" s="312"/>
      <c r="F61" s="312"/>
      <c r="G61" s="313"/>
      <c r="H61" s="347">
        <f t="shared" si="21"/>
        <v>12</v>
      </c>
      <c r="I61" s="348">
        <f t="shared" si="21"/>
        <v>12</v>
      </c>
      <c r="J61" s="337">
        <f t="shared" si="4"/>
        <v>0</v>
      </c>
      <c r="K61" s="337">
        <f t="shared" si="16"/>
        <v>0</v>
      </c>
      <c r="L61" s="337"/>
      <c r="M61" s="338"/>
      <c r="N61" s="347">
        <f t="shared" si="8"/>
        <v>0</v>
      </c>
      <c r="O61" s="348">
        <f t="shared" si="8"/>
        <v>0</v>
      </c>
      <c r="P61" s="337">
        <f t="shared" si="17"/>
        <v>0</v>
      </c>
      <c r="Q61" s="338">
        <f t="shared" si="25"/>
        <v>0</v>
      </c>
      <c r="R61" s="341">
        <f t="shared" si="22"/>
        <v>0</v>
      </c>
      <c r="S61" s="342">
        <f t="shared" si="23"/>
        <v>0</v>
      </c>
      <c r="T61" s="351">
        <f t="shared" si="18"/>
        <v>0</v>
      </c>
      <c r="U61" s="391">
        <f t="shared" si="19"/>
        <v>0</v>
      </c>
      <c r="V61" s="337">
        <f t="shared" si="20"/>
        <v>0</v>
      </c>
      <c r="W61" s="352"/>
      <c r="X61" s="352">
        <f t="shared" si="24"/>
        <v>0</v>
      </c>
      <c r="Y61" s="392"/>
      <c r="Z61" s="393" t="s">
        <v>104</v>
      </c>
      <c r="AA61" s="354">
        <f>SUM(U56:U105)/100/AC61</f>
        <v>0</v>
      </c>
      <c r="AB61" s="394">
        <f>SUM(U56:U105)/100</f>
        <v>0</v>
      </c>
      <c r="AC61" s="356">
        <v>6</v>
      </c>
    </row>
    <row r="62" spans="1:29" ht="21">
      <c r="A62" s="318"/>
      <c r="D62" s="379"/>
      <c r="E62" s="312"/>
      <c r="F62" s="312"/>
      <c r="G62" s="313"/>
      <c r="H62" s="347">
        <f t="shared" si="21"/>
        <v>12</v>
      </c>
      <c r="I62" s="348">
        <f t="shared" si="21"/>
        <v>12</v>
      </c>
      <c r="J62" s="337">
        <f t="shared" si="4"/>
        <v>0</v>
      </c>
      <c r="K62" s="337">
        <f t="shared" si="16"/>
        <v>0</v>
      </c>
      <c r="L62" s="337"/>
      <c r="M62" s="338"/>
      <c r="N62" s="347">
        <f t="shared" si="8"/>
        <v>0</v>
      </c>
      <c r="O62" s="348">
        <f t="shared" si="8"/>
        <v>0</v>
      </c>
      <c r="P62" s="337">
        <f t="shared" si="17"/>
        <v>0</v>
      </c>
      <c r="Q62" s="338">
        <f t="shared" si="25"/>
        <v>0</v>
      </c>
      <c r="R62" s="341">
        <f t="shared" si="22"/>
        <v>0</v>
      </c>
      <c r="S62" s="342">
        <f t="shared" si="23"/>
        <v>0</v>
      </c>
      <c r="T62" s="351">
        <f t="shared" si="18"/>
        <v>0</v>
      </c>
      <c r="U62" s="391">
        <f t="shared" si="19"/>
        <v>0</v>
      </c>
      <c r="V62" s="337">
        <f t="shared" si="20"/>
        <v>0</v>
      </c>
      <c r="W62" s="352"/>
      <c r="X62" s="352">
        <f t="shared" si="24"/>
        <v>0</v>
      </c>
      <c r="Y62" s="392"/>
      <c r="Z62" s="393" t="s">
        <v>105</v>
      </c>
      <c r="AA62" s="354">
        <f>SUM(X56:X105)/100/AC62</f>
        <v>0</v>
      </c>
      <c r="AB62" s="394">
        <f>SUM(X56:X105)/100</f>
        <v>0</v>
      </c>
      <c r="AC62" s="356">
        <v>6</v>
      </c>
    </row>
    <row r="63" spans="1:29" ht="21">
      <c r="A63" s="318"/>
      <c r="D63" s="379"/>
      <c r="E63" s="312"/>
      <c r="F63" s="312"/>
      <c r="G63" s="313"/>
      <c r="H63" s="347">
        <f t="shared" si="21"/>
        <v>12</v>
      </c>
      <c r="I63" s="348">
        <f t="shared" si="21"/>
        <v>12</v>
      </c>
      <c r="J63" s="337">
        <f t="shared" si="4"/>
        <v>0</v>
      </c>
      <c r="K63" s="337">
        <f t="shared" si="16"/>
        <v>0</v>
      </c>
      <c r="L63" s="337"/>
      <c r="M63" s="338"/>
      <c r="N63" s="347">
        <f t="shared" si="8"/>
        <v>0</v>
      </c>
      <c r="O63" s="348">
        <f t="shared" si="8"/>
        <v>0</v>
      </c>
      <c r="P63" s="337">
        <f t="shared" si="17"/>
        <v>0</v>
      </c>
      <c r="Q63" s="338">
        <f t="shared" si="25"/>
        <v>0</v>
      </c>
      <c r="R63" s="341">
        <f t="shared" si="22"/>
        <v>0</v>
      </c>
      <c r="S63" s="342">
        <f t="shared" si="23"/>
        <v>0</v>
      </c>
      <c r="T63" s="351">
        <f t="shared" si="18"/>
        <v>0</v>
      </c>
      <c r="U63" s="391">
        <f t="shared" si="19"/>
        <v>0</v>
      </c>
      <c r="V63" s="337">
        <f t="shared" si="20"/>
        <v>0</v>
      </c>
      <c r="W63" s="352"/>
      <c r="X63" s="352">
        <f t="shared" si="24"/>
        <v>0</v>
      </c>
      <c r="Y63" s="392"/>
      <c r="Z63" s="393" t="s">
        <v>106</v>
      </c>
      <c r="AA63" s="354">
        <f>SUM(Q56:Q105)/100/AC63</f>
        <v>0</v>
      </c>
      <c r="AB63" s="394">
        <f>SUM(Q56:Q105)/100</f>
        <v>0</v>
      </c>
      <c r="AC63" s="356">
        <v>6</v>
      </c>
    </row>
    <row r="64" spans="1:29" ht="21">
      <c r="A64" s="318"/>
      <c r="D64" s="379"/>
      <c r="E64" s="312"/>
      <c r="F64" s="312"/>
      <c r="G64" s="313"/>
      <c r="H64" s="347">
        <f t="shared" si="21"/>
        <v>12</v>
      </c>
      <c r="I64" s="348">
        <f t="shared" si="21"/>
        <v>12</v>
      </c>
      <c r="J64" s="337">
        <f t="shared" si="4"/>
        <v>0</v>
      </c>
      <c r="K64" s="337">
        <f t="shared" si="16"/>
        <v>0</v>
      </c>
      <c r="L64" s="337"/>
      <c r="M64" s="338"/>
      <c r="N64" s="347">
        <f t="shared" si="8"/>
        <v>0</v>
      </c>
      <c r="O64" s="348">
        <f t="shared" si="8"/>
        <v>0</v>
      </c>
      <c r="P64" s="337">
        <f t="shared" si="17"/>
        <v>0</v>
      </c>
      <c r="Q64" s="338">
        <f t="shared" si="25"/>
        <v>0</v>
      </c>
      <c r="R64" s="341">
        <f t="shared" si="22"/>
        <v>0</v>
      </c>
      <c r="S64" s="342">
        <f t="shared" si="23"/>
        <v>0</v>
      </c>
      <c r="T64" s="351">
        <f t="shared" si="18"/>
        <v>0</v>
      </c>
      <c r="U64" s="391">
        <f t="shared" si="19"/>
        <v>0</v>
      </c>
      <c r="V64" s="337">
        <f t="shared" si="20"/>
        <v>0</v>
      </c>
      <c r="W64" s="352"/>
      <c r="X64" s="352">
        <f t="shared" si="24"/>
        <v>0</v>
      </c>
      <c r="Y64" s="392"/>
      <c r="Z64" s="371"/>
      <c r="AA64" s="371"/>
      <c r="AB64" s="371"/>
      <c r="AC64" s="372"/>
    </row>
    <row r="65" spans="1:29" ht="21">
      <c r="A65" s="318"/>
      <c r="D65" s="379"/>
      <c r="E65" s="312"/>
      <c r="F65" s="312"/>
      <c r="G65" s="313"/>
      <c r="H65" s="347">
        <f t="shared" si="21"/>
        <v>12</v>
      </c>
      <c r="I65" s="348">
        <f t="shared" si="21"/>
        <v>12</v>
      </c>
      <c r="J65" s="337">
        <f t="shared" si="4"/>
        <v>0</v>
      </c>
      <c r="K65" s="337">
        <f t="shared" si="16"/>
        <v>0</v>
      </c>
      <c r="L65" s="337"/>
      <c r="M65" s="338"/>
      <c r="N65" s="347">
        <f t="shared" si="8"/>
        <v>0</v>
      </c>
      <c r="O65" s="348">
        <f t="shared" si="8"/>
        <v>0</v>
      </c>
      <c r="P65" s="337">
        <f t="shared" si="17"/>
        <v>0</v>
      </c>
      <c r="Q65" s="338">
        <f t="shared" si="25"/>
        <v>0</v>
      </c>
      <c r="R65" s="341">
        <f t="shared" si="22"/>
        <v>0</v>
      </c>
      <c r="S65" s="342">
        <f t="shared" si="23"/>
        <v>0</v>
      </c>
      <c r="T65" s="351">
        <f t="shared" si="18"/>
        <v>0</v>
      </c>
      <c r="U65" s="391">
        <f t="shared" si="19"/>
        <v>0</v>
      </c>
      <c r="V65" s="337">
        <f t="shared" si="20"/>
        <v>0</v>
      </c>
      <c r="W65" s="352"/>
      <c r="X65" s="352">
        <f t="shared" si="24"/>
        <v>0</v>
      </c>
      <c r="Y65" s="392"/>
      <c r="Z65" s="371"/>
      <c r="AA65" s="371"/>
      <c r="AB65" s="371"/>
      <c r="AC65" s="372"/>
    </row>
    <row r="66" spans="1:29" ht="21">
      <c r="A66" s="318"/>
      <c r="D66" s="379"/>
      <c r="E66" s="312"/>
      <c r="F66" s="312"/>
      <c r="G66" s="313"/>
      <c r="H66" s="347">
        <f t="shared" si="21"/>
        <v>12</v>
      </c>
      <c r="I66" s="348">
        <f t="shared" si="21"/>
        <v>12</v>
      </c>
      <c r="J66" s="337">
        <f t="shared" si="4"/>
        <v>0</v>
      </c>
      <c r="K66" s="337">
        <f t="shared" si="16"/>
        <v>0</v>
      </c>
      <c r="L66" s="337"/>
      <c r="M66" s="338"/>
      <c r="N66" s="347">
        <f t="shared" si="8"/>
        <v>0</v>
      </c>
      <c r="O66" s="348">
        <f t="shared" si="8"/>
        <v>0</v>
      </c>
      <c r="P66" s="337">
        <f t="shared" si="17"/>
        <v>0</v>
      </c>
      <c r="Q66" s="338">
        <f t="shared" si="25"/>
        <v>0</v>
      </c>
      <c r="R66" s="341">
        <f t="shared" si="22"/>
        <v>0</v>
      </c>
      <c r="S66" s="342">
        <f t="shared" si="23"/>
        <v>0</v>
      </c>
      <c r="T66" s="351">
        <f t="shared" si="18"/>
        <v>0</v>
      </c>
      <c r="U66" s="391">
        <f t="shared" si="19"/>
        <v>0</v>
      </c>
      <c r="V66" s="337">
        <f t="shared" si="20"/>
        <v>0</v>
      </c>
      <c r="W66" s="352"/>
      <c r="X66" s="352">
        <f t="shared" si="24"/>
        <v>0</v>
      </c>
      <c r="Y66" s="392"/>
      <c r="Z66" s="371"/>
      <c r="AA66" s="371"/>
      <c r="AB66" s="371"/>
      <c r="AC66" s="372"/>
    </row>
    <row r="67" spans="1:29" ht="21">
      <c r="A67" s="318"/>
      <c r="D67" s="379"/>
      <c r="E67" s="312"/>
      <c r="F67" s="312"/>
      <c r="G67" s="313"/>
      <c r="H67" s="347">
        <f t="shared" si="21"/>
        <v>12</v>
      </c>
      <c r="I67" s="348">
        <f t="shared" si="21"/>
        <v>12</v>
      </c>
      <c r="J67" s="337">
        <f t="shared" si="4"/>
        <v>0</v>
      </c>
      <c r="K67" s="337">
        <f t="shared" si="16"/>
        <v>0</v>
      </c>
      <c r="L67" s="337"/>
      <c r="M67" s="338"/>
      <c r="N67" s="347">
        <f t="shared" si="8"/>
        <v>0</v>
      </c>
      <c r="O67" s="348">
        <f t="shared" si="8"/>
        <v>0</v>
      </c>
      <c r="P67" s="337">
        <f t="shared" si="17"/>
        <v>0</v>
      </c>
      <c r="Q67" s="338">
        <f t="shared" si="25"/>
        <v>0</v>
      </c>
      <c r="R67" s="341">
        <f t="shared" si="22"/>
        <v>0</v>
      </c>
      <c r="S67" s="342">
        <f t="shared" si="23"/>
        <v>0</v>
      </c>
      <c r="T67" s="351">
        <f t="shared" si="18"/>
        <v>0</v>
      </c>
      <c r="U67" s="391">
        <f t="shared" si="19"/>
        <v>0</v>
      </c>
      <c r="V67" s="337">
        <f t="shared" si="20"/>
        <v>0</v>
      </c>
      <c r="W67" s="352"/>
      <c r="X67" s="352">
        <f t="shared" si="24"/>
        <v>0</v>
      </c>
      <c r="Y67" s="392"/>
      <c r="Z67" s="371"/>
      <c r="AA67" s="371"/>
      <c r="AB67" s="371"/>
      <c r="AC67" s="372"/>
    </row>
    <row r="68" spans="1:29" ht="21">
      <c r="A68" s="318"/>
      <c r="D68" s="379"/>
      <c r="E68" s="312"/>
      <c r="F68" s="312"/>
      <c r="G68" s="313"/>
      <c r="H68" s="347">
        <f t="shared" si="21"/>
        <v>12</v>
      </c>
      <c r="I68" s="348">
        <f t="shared" si="21"/>
        <v>12</v>
      </c>
      <c r="J68" s="337">
        <f t="shared" si="4"/>
        <v>0</v>
      </c>
      <c r="K68" s="337">
        <f t="shared" si="16"/>
        <v>0</v>
      </c>
      <c r="L68" s="337"/>
      <c r="M68" s="338"/>
      <c r="N68" s="347">
        <f t="shared" si="8"/>
        <v>0</v>
      </c>
      <c r="O68" s="348">
        <f t="shared" si="8"/>
        <v>0</v>
      </c>
      <c r="P68" s="337">
        <f t="shared" si="17"/>
        <v>0</v>
      </c>
      <c r="Q68" s="338">
        <f t="shared" si="25"/>
        <v>0</v>
      </c>
      <c r="R68" s="341">
        <f t="shared" si="22"/>
        <v>0</v>
      </c>
      <c r="S68" s="342">
        <f t="shared" si="23"/>
        <v>0</v>
      </c>
      <c r="T68" s="351">
        <f t="shared" si="18"/>
        <v>0</v>
      </c>
      <c r="U68" s="391">
        <f t="shared" si="19"/>
        <v>0</v>
      </c>
      <c r="V68" s="337">
        <f t="shared" si="20"/>
        <v>0</v>
      </c>
      <c r="W68" s="352"/>
      <c r="X68" s="352">
        <f t="shared" si="24"/>
        <v>0</v>
      </c>
      <c r="Y68" s="392"/>
      <c r="Z68" s="371"/>
      <c r="AA68" s="371"/>
      <c r="AB68" s="371"/>
      <c r="AC68" s="372"/>
    </row>
    <row r="69" spans="1:29" ht="21">
      <c r="A69" s="318"/>
      <c r="D69" s="379"/>
      <c r="E69" s="312"/>
      <c r="F69" s="312"/>
      <c r="G69" s="313"/>
      <c r="H69" s="347">
        <f t="shared" si="21"/>
        <v>12</v>
      </c>
      <c r="I69" s="348">
        <f t="shared" si="21"/>
        <v>12</v>
      </c>
      <c r="J69" s="337">
        <f t="shared" ref="J69:J105" si="26">G69*2</f>
        <v>0</v>
      </c>
      <c r="K69" s="337">
        <f t="shared" si="16"/>
        <v>0</v>
      </c>
      <c r="L69" s="337"/>
      <c r="M69" s="338"/>
      <c r="N69" s="347">
        <f t="shared" ref="N69:O105" si="27">E69</f>
        <v>0</v>
      </c>
      <c r="O69" s="348">
        <f t="shared" si="27"/>
        <v>0</v>
      </c>
      <c r="P69" s="337">
        <f t="shared" si="17"/>
        <v>0</v>
      </c>
      <c r="Q69" s="338">
        <f t="shared" si="25"/>
        <v>0</v>
      </c>
      <c r="R69" s="341">
        <f t="shared" si="22"/>
        <v>0</v>
      </c>
      <c r="S69" s="342">
        <f t="shared" si="23"/>
        <v>0</v>
      </c>
      <c r="T69" s="351">
        <f t="shared" si="18"/>
        <v>0</v>
      </c>
      <c r="U69" s="391">
        <f t="shared" si="19"/>
        <v>0</v>
      </c>
      <c r="V69" s="337">
        <f t="shared" si="20"/>
        <v>0</v>
      </c>
      <c r="W69" s="352"/>
      <c r="X69" s="352">
        <f t="shared" si="24"/>
        <v>0</v>
      </c>
      <c r="Y69" s="392"/>
      <c r="Z69" s="371"/>
      <c r="AA69" s="371"/>
      <c r="AB69" s="371"/>
      <c r="AC69" s="372"/>
    </row>
    <row r="70" spans="1:29" ht="21">
      <c r="A70" s="318"/>
      <c r="D70" s="379"/>
      <c r="E70" s="312"/>
      <c r="F70" s="312"/>
      <c r="G70" s="313"/>
      <c r="H70" s="347">
        <f t="shared" si="21"/>
        <v>12</v>
      </c>
      <c r="I70" s="348">
        <f t="shared" si="21"/>
        <v>12</v>
      </c>
      <c r="J70" s="337">
        <f t="shared" si="26"/>
        <v>0</v>
      </c>
      <c r="K70" s="337">
        <f t="shared" si="16"/>
        <v>0</v>
      </c>
      <c r="L70" s="337"/>
      <c r="M70" s="338"/>
      <c r="N70" s="347">
        <f t="shared" si="27"/>
        <v>0</v>
      </c>
      <c r="O70" s="348">
        <f t="shared" si="27"/>
        <v>0</v>
      </c>
      <c r="P70" s="337">
        <f t="shared" si="17"/>
        <v>0</v>
      </c>
      <c r="Q70" s="338">
        <f t="shared" si="25"/>
        <v>0</v>
      </c>
      <c r="R70" s="341">
        <f t="shared" si="22"/>
        <v>0</v>
      </c>
      <c r="S70" s="342">
        <f t="shared" si="23"/>
        <v>0</v>
      </c>
      <c r="T70" s="351">
        <f t="shared" si="18"/>
        <v>0</v>
      </c>
      <c r="U70" s="391">
        <f t="shared" si="19"/>
        <v>0</v>
      </c>
      <c r="V70" s="337">
        <f t="shared" si="20"/>
        <v>0</v>
      </c>
      <c r="W70" s="352"/>
      <c r="X70" s="352">
        <f t="shared" si="24"/>
        <v>0</v>
      </c>
      <c r="Y70" s="392"/>
      <c r="Z70" s="371"/>
      <c r="AA70" s="371"/>
      <c r="AB70" s="371"/>
      <c r="AC70" s="372"/>
    </row>
    <row r="71" spans="1:29" ht="21">
      <c r="A71" s="318"/>
      <c r="D71" s="379"/>
      <c r="E71" s="312"/>
      <c r="F71" s="312"/>
      <c r="G71" s="313"/>
      <c r="H71" s="347">
        <f t="shared" si="21"/>
        <v>12</v>
      </c>
      <c r="I71" s="348">
        <f t="shared" si="21"/>
        <v>12</v>
      </c>
      <c r="J71" s="337">
        <f t="shared" si="26"/>
        <v>0</v>
      </c>
      <c r="K71" s="337">
        <f t="shared" si="16"/>
        <v>0</v>
      </c>
      <c r="L71" s="337"/>
      <c r="M71" s="338"/>
      <c r="N71" s="347">
        <f t="shared" si="27"/>
        <v>0</v>
      </c>
      <c r="O71" s="348">
        <f t="shared" si="27"/>
        <v>0</v>
      </c>
      <c r="P71" s="337">
        <f t="shared" si="17"/>
        <v>0</v>
      </c>
      <c r="Q71" s="338">
        <f t="shared" si="25"/>
        <v>0</v>
      </c>
      <c r="R71" s="341">
        <f t="shared" si="22"/>
        <v>0</v>
      </c>
      <c r="S71" s="342">
        <f t="shared" si="23"/>
        <v>0</v>
      </c>
      <c r="T71" s="351">
        <f t="shared" si="18"/>
        <v>0</v>
      </c>
      <c r="U71" s="391">
        <f t="shared" si="19"/>
        <v>0</v>
      </c>
      <c r="V71" s="337">
        <f t="shared" si="20"/>
        <v>0</v>
      </c>
      <c r="W71" s="352"/>
      <c r="X71" s="352">
        <f t="shared" si="24"/>
        <v>0</v>
      </c>
      <c r="Y71" s="392"/>
      <c r="Z71" s="371"/>
      <c r="AA71" s="371"/>
      <c r="AB71" s="371"/>
      <c r="AC71" s="372"/>
    </row>
    <row r="72" spans="1:29" ht="21">
      <c r="A72" s="318"/>
      <c r="D72" s="379"/>
      <c r="E72" s="312"/>
      <c r="F72" s="312"/>
      <c r="G72" s="313"/>
      <c r="H72" s="347">
        <f t="shared" si="21"/>
        <v>12</v>
      </c>
      <c r="I72" s="348">
        <f t="shared" si="21"/>
        <v>12</v>
      </c>
      <c r="J72" s="337">
        <f t="shared" si="26"/>
        <v>0</v>
      </c>
      <c r="K72" s="337">
        <f t="shared" si="16"/>
        <v>0</v>
      </c>
      <c r="L72" s="337"/>
      <c r="M72" s="338"/>
      <c r="N72" s="347">
        <f t="shared" si="27"/>
        <v>0</v>
      </c>
      <c r="O72" s="348">
        <f t="shared" si="27"/>
        <v>0</v>
      </c>
      <c r="P72" s="337">
        <f t="shared" si="17"/>
        <v>0</v>
      </c>
      <c r="Q72" s="338">
        <f t="shared" si="25"/>
        <v>0</v>
      </c>
      <c r="R72" s="341">
        <f t="shared" si="22"/>
        <v>0</v>
      </c>
      <c r="S72" s="342">
        <f t="shared" si="23"/>
        <v>0</v>
      </c>
      <c r="T72" s="351">
        <f t="shared" si="18"/>
        <v>0</v>
      </c>
      <c r="U72" s="391">
        <f t="shared" si="19"/>
        <v>0</v>
      </c>
      <c r="V72" s="337">
        <f t="shared" si="20"/>
        <v>0</v>
      </c>
      <c r="W72" s="352"/>
      <c r="X72" s="352">
        <f t="shared" si="24"/>
        <v>0</v>
      </c>
      <c r="Y72" s="392"/>
      <c r="Z72" s="371"/>
      <c r="AA72" s="371"/>
      <c r="AB72" s="371"/>
      <c r="AC72" s="372"/>
    </row>
    <row r="73" spans="1:29" ht="21">
      <c r="A73" s="318"/>
      <c r="D73" s="379"/>
      <c r="E73" s="312"/>
      <c r="F73" s="312"/>
      <c r="G73" s="313"/>
      <c r="H73" s="347">
        <f t="shared" ref="H73:I88" si="28">E73+12</f>
        <v>12</v>
      </c>
      <c r="I73" s="348">
        <f t="shared" si="28"/>
        <v>12</v>
      </c>
      <c r="J73" s="337">
        <f t="shared" si="26"/>
        <v>0</v>
      </c>
      <c r="K73" s="337">
        <f t="shared" si="16"/>
        <v>0</v>
      </c>
      <c r="L73" s="337"/>
      <c r="M73" s="338"/>
      <c r="N73" s="347">
        <f t="shared" si="27"/>
        <v>0</v>
      </c>
      <c r="O73" s="348">
        <f t="shared" si="27"/>
        <v>0</v>
      </c>
      <c r="P73" s="337">
        <f t="shared" si="17"/>
        <v>0</v>
      </c>
      <c r="Q73" s="338">
        <f t="shared" si="25"/>
        <v>0</v>
      </c>
      <c r="R73" s="341">
        <f t="shared" si="22"/>
        <v>0</v>
      </c>
      <c r="S73" s="342">
        <f t="shared" si="23"/>
        <v>0</v>
      </c>
      <c r="T73" s="351">
        <f t="shared" si="18"/>
        <v>0</v>
      </c>
      <c r="U73" s="391">
        <f t="shared" si="19"/>
        <v>0</v>
      </c>
      <c r="V73" s="337">
        <f t="shared" si="20"/>
        <v>0</v>
      </c>
      <c r="W73" s="352"/>
      <c r="X73" s="352">
        <f t="shared" si="24"/>
        <v>0</v>
      </c>
      <c r="Y73" s="392"/>
      <c r="Z73" s="371"/>
      <c r="AA73" s="371"/>
      <c r="AB73" s="371"/>
      <c r="AC73" s="372"/>
    </row>
    <row r="74" spans="1:29" ht="21">
      <c r="A74" s="318"/>
      <c r="D74" s="379"/>
      <c r="E74" s="312"/>
      <c r="F74" s="312"/>
      <c r="G74" s="313"/>
      <c r="H74" s="347">
        <f t="shared" si="28"/>
        <v>12</v>
      </c>
      <c r="I74" s="348">
        <f t="shared" si="28"/>
        <v>12</v>
      </c>
      <c r="J74" s="337">
        <f t="shared" si="26"/>
        <v>0</v>
      </c>
      <c r="K74" s="337">
        <f t="shared" si="16"/>
        <v>0</v>
      </c>
      <c r="L74" s="337"/>
      <c r="M74" s="338"/>
      <c r="N74" s="347">
        <f t="shared" si="27"/>
        <v>0</v>
      </c>
      <c r="O74" s="348">
        <f t="shared" si="27"/>
        <v>0</v>
      </c>
      <c r="P74" s="337">
        <f t="shared" si="17"/>
        <v>0</v>
      </c>
      <c r="Q74" s="338">
        <f t="shared" si="25"/>
        <v>0</v>
      </c>
      <c r="R74" s="341">
        <f t="shared" si="22"/>
        <v>0</v>
      </c>
      <c r="S74" s="342">
        <f t="shared" si="23"/>
        <v>0</v>
      </c>
      <c r="T74" s="351">
        <f t="shared" si="18"/>
        <v>0</v>
      </c>
      <c r="U74" s="391">
        <f t="shared" si="19"/>
        <v>0</v>
      </c>
      <c r="V74" s="337">
        <f t="shared" si="20"/>
        <v>0</v>
      </c>
      <c r="W74" s="352"/>
      <c r="X74" s="352">
        <f t="shared" si="24"/>
        <v>0</v>
      </c>
      <c r="Y74" s="392"/>
      <c r="Z74" s="371"/>
      <c r="AA74" s="371"/>
      <c r="AB74" s="371"/>
      <c r="AC74" s="372"/>
    </row>
    <row r="75" spans="1:29" ht="21">
      <c r="A75" s="318"/>
      <c r="D75" s="379"/>
      <c r="E75" s="312"/>
      <c r="F75" s="312"/>
      <c r="G75" s="313"/>
      <c r="H75" s="347">
        <f t="shared" si="28"/>
        <v>12</v>
      </c>
      <c r="I75" s="348">
        <f t="shared" si="28"/>
        <v>12</v>
      </c>
      <c r="J75" s="337">
        <f t="shared" si="26"/>
        <v>0</v>
      </c>
      <c r="K75" s="337">
        <f t="shared" si="16"/>
        <v>0</v>
      </c>
      <c r="L75" s="337"/>
      <c r="M75" s="338"/>
      <c r="N75" s="347">
        <f t="shared" si="27"/>
        <v>0</v>
      </c>
      <c r="O75" s="348">
        <f t="shared" si="27"/>
        <v>0</v>
      </c>
      <c r="P75" s="337">
        <f t="shared" si="17"/>
        <v>0</v>
      </c>
      <c r="Q75" s="338">
        <f t="shared" si="25"/>
        <v>0</v>
      </c>
      <c r="R75" s="341">
        <f t="shared" si="22"/>
        <v>0</v>
      </c>
      <c r="S75" s="342">
        <f t="shared" si="23"/>
        <v>0</v>
      </c>
      <c r="T75" s="351">
        <f t="shared" si="18"/>
        <v>0</v>
      </c>
      <c r="U75" s="391">
        <f t="shared" si="19"/>
        <v>0</v>
      </c>
      <c r="V75" s="337">
        <f t="shared" si="20"/>
        <v>0</v>
      </c>
      <c r="W75" s="352"/>
      <c r="X75" s="352">
        <f t="shared" si="24"/>
        <v>0</v>
      </c>
      <c r="Y75" s="392"/>
      <c r="Z75" s="371"/>
      <c r="AA75" s="371"/>
      <c r="AB75" s="371"/>
      <c r="AC75" s="372"/>
    </row>
    <row r="76" spans="1:29" ht="21">
      <c r="A76" s="318"/>
      <c r="D76" s="379"/>
      <c r="E76" s="312"/>
      <c r="F76" s="312"/>
      <c r="G76" s="313"/>
      <c r="H76" s="347">
        <f t="shared" si="28"/>
        <v>12</v>
      </c>
      <c r="I76" s="348">
        <f t="shared" si="28"/>
        <v>12</v>
      </c>
      <c r="J76" s="337">
        <f t="shared" si="26"/>
        <v>0</v>
      </c>
      <c r="K76" s="337">
        <f t="shared" si="16"/>
        <v>0</v>
      </c>
      <c r="L76" s="337"/>
      <c r="M76" s="338"/>
      <c r="N76" s="347">
        <f t="shared" si="27"/>
        <v>0</v>
      </c>
      <c r="O76" s="348">
        <f t="shared" si="27"/>
        <v>0</v>
      </c>
      <c r="P76" s="337">
        <f t="shared" si="17"/>
        <v>0</v>
      </c>
      <c r="Q76" s="338">
        <f t="shared" si="25"/>
        <v>0</v>
      </c>
      <c r="R76" s="341">
        <f t="shared" si="22"/>
        <v>0</v>
      </c>
      <c r="S76" s="342">
        <f t="shared" si="23"/>
        <v>0</v>
      </c>
      <c r="T76" s="351">
        <f t="shared" si="18"/>
        <v>0</v>
      </c>
      <c r="U76" s="391">
        <f t="shared" si="19"/>
        <v>0</v>
      </c>
      <c r="V76" s="337">
        <f t="shared" si="20"/>
        <v>0</v>
      </c>
      <c r="W76" s="352"/>
      <c r="X76" s="352">
        <f t="shared" si="24"/>
        <v>0</v>
      </c>
      <c r="Y76" s="392"/>
      <c r="Z76" s="371"/>
      <c r="AA76" s="371"/>
      <c r="AB76" s="371"/>
      <c r="AC76" s="372"/>
    </row>
    <row r="77" spans="1:29" ht="21">
      <c r="A77" s="318"/>
      <c r="D77" s="379"/>
      <c r="E77" s="312"/>
      <c r="F77" s="312"/>
      <c r="G77" s="313"/>
      <c r="H77" s="347">
        <f t="shared" si="28"/>
        <v>12</v>
      </c>
      <c r="I77" s="348">
        <f t="shared" si="28"/>
        <v>12</v>
      </c>
      <c r="J77" s="337">
        <f t="shared" si="26"/>
        <v>0</v>
      </c>
      <c r="K77" s="337">
        <f t="shared" si="16"/>
        <v>0</v>
      </c>
      <c r="L77" s="337"/>
      <c r="M77" s="338"/>
      <c r="N77" s="347">
        <f t="shared" si="27"/>
        <v>0</v>
      </c>
      <c r="O77" s="348">
        <f t="shared" si="27"/>
        <v>0</v>
      </c>
      <c r="P77" s="337">
        <f t="shared" si="17"/>
        <v>0</v>
      </c>
      <c r="Q77" s="338">
        <f t="shared" si="25"/>
        <v>0</v>
      </c>
      <c r="R77" s="341">
        <f t="shared" si="22"/>
        <v>0</v>
      </c>
      <c r="S77" s="342">
        <f t="shared" si="23"/>
        <v>0</v>
      </c>
      <c r="T77" s="351">
        <f t="shared" si="18"/>
        <v>0</v>
      </c>
      <c r="U77" s="391">
        <f t="shared" si="19"/>
        <v>0</v>
      </c>
      <c r="V77" s="337">
        <f t="shared" si="20"/>
        <v>0</v>
      </c>
      <c r="W77" s="352"/>
      <c r="X77" s="352">
        <f t="shared" si="24"/>
        <v>0</v>
      </c>
      <c r="Y77" s="392"/>
      <c r="Z77" s="371"/>
      <c r="AA77" s="371"/>
      <c r="AB77" s="371"/>
      <c r="AC77" s="372"/>
    </row>
    <row r="78" spans="1:29" ht="21">
      <c r="A78" s="318"/>
      <c r="D78" s="379"/>
      <c r="E78" s="312"/>
      <c r="F78" s="312"/>
      <c r="G78" s="313"/>
      <c r="H78" s="347">
        <f t="shared" si="28"/>
        <v>12</v>
      </c>
      <c r="I78" s="348">
        <f t="shared" si="28"/>
        <v>12</v>
      </c>
      <c r="J78" s="337">
        <f t="shared" si="26"/>
        <v>0</v>
      </c>
      <c r="K78" s="337">
        <f t="shared" si="16"/>
        <v>0</v>
      </c>
      <c r="L78" s="337"/>
      <c r="M78" s="338"/>
      <c r="N78" s="347">
        <f t="shared" si="27"/>
        <v>0</v>
      </c>
      <c r="O78" s="348">
        <f t="shared" si="27"/>
        <v>0</v>
      </c>
      <c r="P78" s="337">
        <f t="shared" si="17"/>
        <v>0</v>
      </c>
      <c r="Q78" s="338">
        <f t="shared" si="25"/>
        <v>0</v>
      </c>
      <c r="R78" s="341">
        <f t="shared" si="22"/>
        <v>0</v>
      </c>
      <c r="S78" s="342">
        <f t="shared" si="23"/>
        <v>0</v>
      </c>
      <c r="T78" s="351">
        <f t="shared" si="18"/>
        <v>0</v>
      </c>
      <c r="U78" s="391">
        <f t="shared" si="19"/>
        <v>0</v>
      </c>
      <c r="V78" s="337">
        <f t="shared" si="20"/>
        <v>0</v>
      </c>
      <c r="W78" s="352"/>
      <c r="X78" s="352">
        <f t="shared" si="24"/>
        <v>0</v>
      </c>
      <c r="Y78" s="392"/>
      <c r="Z78" s="371"/>
      <c r="AA78" s="371"/>
      <c r="AB78" s="371"/>
      <c r="AC78" s="372"/>
    </row>
    <row r="79" spans="1:29" ht="21">
      <c r="A79" s="318"/>
      <c r="D79" s="379"/>
      <c r="E79" s="312"/>
      <c r="F79" s="312"/>
      <c r="G79" s="313"/>
      <c r="H79" s="347">
        <f t="shared" si="28"/>
        <v>12</v>
      </c>
      <c r="I79" s="348">
        <f t="shared" si="28"/>
        <v>12</v>
      </c>
      <c r="J79" s="337">
        <f t="shared" si="26"/>
        <v>0</v>
      </c>
      <c r="K79" s="337">
        <f t="shared" si="16"/>
        <v>0</v>
      </c>
      <c r="L79" s="337"/>
      <c r="M79" s="338"/>
      <c r="N79" s="347">
        <f t="shared" si="27"/>
        <v>0</v>
      </c>
      <c r="O79" s="348">
        <f t="shared" si="27"/>
        <v>0</v>
      </c>
      <c r="P79" s="337">
        <f t="shared" si="17"/>
        <v>0</v>
      </c>
      <c r="Q79" s="338">
        <f t="shared" si="25"/>
        <v>0</v>
      </c>
      <c r="R79" s="341">
        <f t="shared" si="22"/>
        <v>0</v>
      </c>
      <c r="S79" s="342">
        <f t="shared" si="23"/>
        <v>0</v>
      </c>
      <c r="T79" s="351">
        <f t="shared" si="18"/>
        <v>0</v>
      </c>
      <c r="U79" s="391">
        <f t="shared" si="19"/>
        <v>0</v>
      </c>
      <c r="V79" s="337">
        <f t="shared" si="20"/>
        <v>0</v>
      </c>
      <c r="W79" s="352"/>
      <c r="X79" s="352">
        <f t="shared" si="24"/>
        <v>0</v>
      </c>
      <c r="Y79" s="392"/>
      <c r="Z79" s="371"/>
      <c r="AA79" s="371"/>
      <c r="AB79" s="371"/>
      <c r="AC79" s="372"/>
    </row>
    <row r="80" spans="1:29" ht="21">
      <c r="A80" s="318"/>
      <c r="D80" s="379"/>
      <c r="E80" s="312"/>
      <c r="F80" s="312"/>
      <c r="G80" s="313"/>
      <c r="H80" s="347">
        <f t="shared" si="28"/>
        <v>12</v>
      </c>
      <c r="I80" s="348">
        <f t="shared" si="28"/>
        <v>12</v>
      </c>
      <c r="J80" s="337">
        <f t="shared" si="26"/>
        <v>0</v>
      </c>
      <c r="K80" s="337">
        <f t="shared" si="16"/>
        <v>0</v>
      </c>
      <c r="L80" s="337"/>
      <c r="M80" s="338"/>
      <c r="N80" s="347">
        <f t="shared" si="27"/>
        <v>0</v>
      </c>
      <c r="O80" s="348">
        <f t="shared" si="27"/>
        <v>0</v>
      </c>
      <c r="P80" s="337">
        <f t="shared" si="17"/>
        <v>0</v>
      </c>
      <c r="Q80" s="338">
        <f t="shared" si="25"/>
        <v>0</v>
      </c>
      <c r="R80" s="341">
        <f t="shared" si="22"/>
        <v>0</v>
      </c>
      <c r="S80" s="342">
        <f t="shared" si="23"/>
        <v>0</v>
      </c>
      <c r="T80" s="351">
        <f t="shared" si="18"/>
        <v>0</v>
      </c>
      <c r="U80" s="391">
        <f t="shared" si="19"/>
        <v>0</v>
      </c>
      <c r="V80" s="337">
        <f t="shared" si="20"/>
        <v>0</v>
      </c>
      <c r="W80" s="352"/>
      <c r="X80" s="352">
        <f t="shared" si="24"/>
        <v>0</v>
      </c>
      <c r="Y80" s="392"/>
      <c r="Z80" s="371"/>
      <c r="AA80" s="371"/>
      <c r="AB80" s="371"/>
      <c r="AC80" s="372"/>
    </row>
    <row r="81" spans="1:29" ht="21">
      <c r="A81" s="318"/>
      <c r="D81" s="379"/>
      <c r="E81" s="312"/>
      <c r="F81" s="312"/>
      <c r="G81" s="313"/>
      <c r="H81" s="347">
        <f t="shared" si="28"/>
        <v>12</v>
      </c>
      <c r="I81" s="348">
        <f t="shared" si="28"/>
        <v>12</v>
      </c>
      <c r="J81" s="337">
        <f t="shared" si="26"/>
        <v>0</v>
      </c>
      <c r="K81" s="337">
        <f t="shared" si="16"/>
        <v>0</v>
      </c>
      <c r="L81" s="337"/>
      <c r="M81" s="338"/>
      <c r="N81" s="347">
        <f t="shared" si="27"/>
        <v>0</v>
      </c>
      <c r="O81" s="348">
        <f t="shared" si="27"/>
        <v>0</v>
      </c>
      <c r="P81" s="337">
        <f t="shared" si="17"/>
        <v>0</v>
      </c>
      <c r="Q81" s="338">
        <f t="shared" si="25"/>
        <v>0</v>
      </c>
      <c r="R81" s="341">
        <f t="shared" si="22"/>
        <v>0</v>
      </c>
      <c r="S81" s="342">
        <f t="shared" si="23"/>
        <v>0</v>
      </c>
      <c r="T81" s="351">
        <f t="shared" si="18"/>
        <v>0</v>
      </c>
      <c r="U81" s="391">
        <f t="shared" si="19"/>
        <v>0</v>
      </c>
      <c r="V81" s="337">
        <f t="shared" si="20"/>
        <v>0</v>
      </c>
      <c r="W81" s="352"/>
      <c r="X81" s="352">
        <f t="shared" si="24"/>
        <v>0</v>
      </c>
      <c r="Y81" s="392"/>
      <c r="Z81" s="371"/>
      <c r="AA81" s="371"/>
      <c r="AB81" s="371"/>
      <c r="AC81" s="372"/>
    </row>
    <row r="82" spans="1:29" ht="21">
      <c r="A82" s="318"/>
      <c r="D82" s="379"/>
      <c r="E82" s="312"/>
      <c r="F82" s="312"/>
      <c r="G82" s="313"/>
      <c r="H82" s="347">
        <f t="shared" si="28"/>
        <v>12</v>
      </c>
      <c r="I82" s="348">
        <f t="shared" si="28"/>
        <v>12</v>
      </c>
      <c r="J82" s="337">
        <f t="shared" si="26"/>
        <v>0</v>
      </c>
      <c r="K82" s="337">
        <f t="shared" si="16"/>
        <v>0</v>
      </c>
      <c r="L82" s="337"/>
      <c r="M82" s="338"/>
      <c r="N82" s="347">
        <f t="shared" si="27"/>
        <v>0</v>
      </c>
      <c r="O82" s="348">
        <f t="shared" si="27"/>
        <v>0</v>
      </c>
      <c r="P82" s="337">
        <f t="shared" si="17"/>
        <v>0</v>
      </c>
      <c r="Q82" s="338">
        <f t="shared" si="25"/>
        <v>0</v>
      </c>
      <c r="R82" s="341">
        <f t="shared" si="22"/>
        <v>0</v>
      </c>
      <c r="S82" s="342">
        <f t="shared" si="23"/>
        <v>0</v>
      </c>
      <c r="T82" s="351">
        <f t="shared" si="18"/>
        <v>0</v>
      </c>
      <c r="U82" s="391">
        <f t="shared" si="19"/>
        <v>0</v>
      </c>
      <c r="V82" s="337">
        <f t="shared" si="20"/>
        <v>0</v>
      </c>
      <c r="W82" s="352"/>
      <c r="X82" s="352">
        <f t="shared" si="24"/>
        <v>0</v>
      </c>
      <c r="Y82" s="392"/>
      <c r="Z82" s="371"/>
      <c r="AA82" s="371"/>
      <c r="AB82" s="371"/>
      <c r="AC82" s="372"/>
    </row>
    <row r="83" spans="1:29" ht="21">
      <c r="A83" s="318"/>
      <c r="D83" s="379"/>
      <c r="E83" s="312"/>
      <c r="F83" s="312"/>
      <c r="G83" s="313"/>
      <c r="H83" s="347">
        <f t="shared" si="28"/>
        <v>12</v>
      </c>
      <c r="I83" s="348">
        <f t="shared" si="28"/>
        <v>12</v>
      </c>
      <c r="J83" s="337">
        <f t="shared" si="26"/>
        <v>0</v>
      </c>
      <c r="K83" s="337">
        <f t="shared" si="16"/>
        <v>0</v>
      </c>
      <c r="L83" s="337"/>
      <c r="M83" s="338"/>
      <c r="N83" s="347">
        <f t="shared" si="27"/>
        <v>0</v>
      </c>
      <c r="O83" s="348">
        <f t="shared" si="27"/>
        <v>0</v>
      </c>
      <c r="P83" s="337">
        <f t="shared" si="17"/>
        <v>0</v>
      </c>
      <c r="Q83" s="338">
        <f t="shared" si="25"/>
        <v>0</v>
      </c>
      <c r="R83" s="341">
        <f t="shared" si="22"/>
        <v>0</v>
      </c>
      <c r="S83" s="342">
        <f t="shared" si="23"/>
        <v>0</v>
      </c>
      <c r="T83" s="351">
        <f t="shared" si="18"/>
        <v>0</v>
      </c>
      <c r="U83" s="391">
        <f t="shared" si="19"/>
        <v>0</v>
      </c>
      <c r="V83" s="337">
        <f t="shared" si="20"/>
        <v>0</v>
      </c>
      <c r="W83" s="352"/>
      <c r="X83" s="352">
        <f t="shared" si="24"/>
        <v>0</v>
      </c>
      <c r="Y83" s="392"/>
      <c r="Z83" s="371"/>
      <c r="AA83" s="371"/>
      <c r="AB83" s="371"/>
      <c r="AC83" s="372"/>
    </row>
    <row r="84" spans="1:29" ht="21">
      <c r="A84" s="318"/>
      <c r="D84" s="379"/>
      <c r="E84" s="312"/>
      <c r="F84" s="312"/>
      <c r="G84" s="313"/>
      <c r="H84" s="347">
        <f t="shared" si="28"/>
        <v>12</v>
      </c>
      <c r="I84" s="348">
        <f t="shared" si="28"/>
        <v>12</v>
      </c>
      <c r="J84" s="337">
        <f t="shared" si="26"/>
        <v>0</v>
      </c>
      <c r="K84" s="337">
        <f t="shared" si="16"/>
        <v>0</v>
      </c>
      <c r="L84" s="337"/>
      <c r="M84" s="338"/>
      <c r="N84" s="347">
        <f t="shared" si="27"/>
        <v>0</v>
      </c>
      <c r="O84" s="348">
        <f t="shared" si="27"/>
        <v>0</v>
      </c>
      <c r="P84" s="337">
        <f t="shared" si="17"/>
        <v>0</v>
      </c>
      <c r="Q84" s="338">
        <f t="shared" si="25"/>
        <v>0</v>
      </c>
      <c r="R84" s="341">
        <f t="shared" si="22"/>
        <v>0</v>
      </c>
      <c r="S84" s="342">
        <f t="shared" si="23"/>
        <v>0</v>
      </c>
      <c r="T84" s="351">
        <f t="shared" si="18"/>
        <v>0</v>
      </c>
      <c r="U84" s="391">
        <f t="shared" si="19"/>
        <v>0</v>
      </c>
      <c r="V84" s="337">
        <f t="shared" si="20"/>
        <v>0</v>
      </c>
      <c r="W84" s="352"/>
      <c r="X84" s="352">
        <f t="shared" si="24"/>
        <v>0</v>
      </c>
      <c r="Y84" s="392"/>
      <c r="Z84" s="371"/>
      <c r="AA84" s="371"/>
      <c r="AB84" s="371"/>
      <c r="AC84" s="372"/>
    </row>
    <row r="85" spans="1:29" ht="21">
      <c r="A85" s="318"/>
      <c r="D85" s="379"/>
      <c r="E85" s="312"/>
      <c r="F85" s="312"/>
      <c r="G85" s="313"/>
      <c r="H85" s="347">
        <f t="shared" si="28"/>
        <v>12</v>
      </c>
      <c r="I85" s="348">
        <f t="shared" si="28"/>
        <v>12</v>
      </c>
      <c r="J85" s="337">
        <f t="shared" si="26"/>
        <v>0</v>
      </c>
      <c r="K85" s="337">
        <f t="shared" si="16"/>
        <v>0</v>
      </c>
      <c r="L85" s="337"/>
      <c r="M85" s="338"/>
      <c r="N85" s="347">
        <f t="shared" si="27"/>
        <v>0</v>
      </c>
      <c r="O85" s="348">
        <f t="shared" si="27"/>
        <v>0</v>
      </c>
      <c r="P85" s="337">
        <f t="shared" si="17"/>
        <v>0</v>
      </c>
      <c r="Q85" s="338">
        <f t="shared" si="25"/>
        <v>0</v>
      </c>
      <c r="R85" s="341">
        <f t="shared" si="22"/>
        <v>0</v>
      </c>
      <c r="S85" s="342">
        <f t="shared" si="23"/>
        <v>0</v>
      </c>
      <c r="T85" s="351">
        <f t="shared" si="18"/>
        <v>0</v>
      </c>
      <c r="U85" s="391">
        <f t="shared" si="19"/>
        <v>0</v>
      </c>
      <c r="V85" s="337">
        <f t="shared" si="20"/>
        <v>0</v>
      </c>
      <c r="W85" s="352"/>
      <c r="X85" s="352">
        <f t="shared" si="24"/>
        <v>0</v>
      </c>
      <c r="Y85" s="392"/>
      <c r="Z85" s="371"/>
      <c r="AA85" s="371"/>
      <c r="AB85" s="371"/>
      <c r="AC85" s="372"/>
    </row>
    <row r="86" spans="1:29" ht="21">
      <c r="A86" s="318"/>
      <c r="D86" s="379"/>
      <c r="E86" s="312"/>
      <c r="F86" s="312"/>
      <c r="G86" s="313"/>
      <c r="H86" s="347">
        <f t="shared" si="28"/>
        <v>12</v>
      </c>
      <c r="I86" s="348">
        <f t="shared" si="28"/>
        <v>12</v>
      </c>
      <c r="J86" s="337">
        <f t="shared" si="26"/>
        <v>0</v>
      </c>
      <c r="K86" s="337">
        <f t="shared" si="16"/>
        <v>0</v>
      </c>
      <c r="L86" s="337"/>
      <c r="M86" s="338"/>
      <c r="N86" s="347">
        <f t="shared" si="27"/>
        <v>0</v>
      </c>
      <c r="O86" s="348">
        <f t="shared" si="27"/>
        <v>0</v>
      </c>
      <c r="P86" s="337">
        <f t="shared" si="17"/>
        <v>0</v>
      </c>
      <c r="Q86" s="338">
        <f t="shared" si="25"/>
        <v>0</v>
      </c>
      <c r="R86" s="341">
        <f t="shared" si="22"/>
        <v>0</v>
      </c>
      <c r="S86" s="342">
        <f t="shared" si="23"/>
        <v>0</v>
      </c>
      <c r="T86" s="351">
        <f t="shared" si="18"/>
        <v>0</v>
      </c>
      <c r="U86" s="391">
        <f t="shared" si="19"/>
        <v>0</v>
      </c>
      <c r="V86" s="337">
        <f t="shared" si="20"/>
        <v>0</v>
      </c>
      <c r="W86" s="352"/>
      <c r="X86" s="352">
        <f t="shared" si="24"/>
        <v>0</v>
      </c>
      <c r="Y86" s="392"/>
      <c r="Z86" s="371"/>
      <c r="AA86" s="371"/>
      <c r="AB86" s="371"/>
      <c r="AC86" s="372"/>
    </row>
    <row r="87" spans="1:29" ht="21">
      <c r="A87" s="318"/>
      <c r="D87" s="379"/>
      <c r="E87" s="312"/>
      <c r="F87" s="312"/>
      <c r="G87" s="313"/>
      <c r="H87" s="347">
        <f t="shared" si="28"/>
        <v>12</v>
      </c>
      <c r="I87" s="348">
        <f t="shared" si="28"/>
        <v>12</v>
      </c>
      <c r="J87" s="337">
        <f t="shared" si="26"/>
        <v>0</v>
      </c>
      <c r="K87" s="337">
        <f t="shared" si="16"/>
        <v>0</v>
      </c>
      <c r="L87" s="337"/>
      <c r="M87" s="338"/>
      <c r="N87" s="347">
        <f t="shared" si="27"/>
        <v>0</v>
      </c>
      <c r="O87" s="348">
        <f t="shared" si="27"/>
        <v>0</v>
      </c>
      <c r="P87" s="337">
        <f t="shared" si="17"/>
        <v>0</v>
      </c>
      <c r="Q87" s="338">
        <f t="shared" si="25"/>
        <v>0</v>
      </c>
      <c r="R87" s="341">
        <f t="shared" si="22"/>
        <v>0</v>
      </c>
      <c r="S87" s="342">
        <f t="shared" si="23"/>
        <v>0</v>
      </c>
      <c r="T87" s="351">
        <f t="shared" si="18"/>
        <v>0</v>
      </c>
      <c r="U87" s="391">
        <f t="shared" si="19"/>
        <v>0</v>
      </c>
      <c r="V87" s="337">
        <f t="shared" si="20"/>
        <v>0</v>
      </c>
      <c r="W87" s="352"/>
      <c r="X87" s="352">
        <f t="shared" si="24"/>
        <v>0</v>
      </c>
      <c r="Y87" s="392"/>
      <c r="Z87" s="371"/>
      <c r="AA87" s="371"/>
      <c r="AB87" s="371"/>
      <c r="AC87" s="372"/>
    </row>
    <row r="88" spans="1:29" ht="21">
      <c r="A88" s="318"/>
      <c r="D88" s="379"/>
      <c r="E88" s="312"/>
      <c r="F88" s="312"/>
      <c r="G88" s="313"/>
      <c r="H88" s="347">
        <f t="shared" si="28"/>
        <v>12</v>
      </c>
      <c r="I88" s="348">
        <f t="shared" si="28"/>
        <v>12</v>
      </c>
      <c r="J88" s="337">
        <f t="shared" si="26"/>
        <v>0</v>
      </c>
      <c r="K88" s="337">
        <f t="shared" si="16"/>
        <v>0</v>
      </c>
      <c r="L88" s="337"/>
      <c r="M88" s="338"/>
      <c r="N88" s="347">
        <f t="shared" si="27"/>
        <v>0</v>
      </c>
      <c r="O88" s="348">
        <f t="shared" si="27"/>
        <v>0</v>
      </c>
      <c r="P88" s="337">
        <f t="shared" si="17"/>
        <v>0</v>
      </c>
      <c r="Q88" s="338">
        <f t="shared" si="25"/>
        <v>0</v>
      </c>
      <c r="R88" s="341">
        <f t="shared" si="22"/>
        <v>0</v>
      </c>
      <c r="S88" s="342">
        <f t="shared" si="23"/>
        <v>0</v>
      </c>
      <c r="T88" s="351">
        <f t="shared" si="18"/>
        <v>0</v>
      </c>
      <c r="U88" s="391">
        <f t="shared" si="19"/>
        <v>0</v>
      </c>
      <c r="V88" s="337">
        <f t="shared" si="20"/>
        <v>0</v>
      </c>
      <c r="W88" s="352"/>
      <c r="X88" s="352">
        <f t="shared" si="24"/>
        <v>0</v>
      </c>
      <c r="Y88" s="392"/>
      <c r="Z88" s="371"/>
      <c r="AA88" s="371"/>
      <c r="AB88" s="371"/>
      <c r="AC88" s="372"/>
    </row>
    <row r="89" spans="1:29" ht="21">
      <c r="A89" s="318"/>
      <c r="D89" s="379"/>
      <c r="E89" s="312"/>
      <c r="F89" s="312"/>
      <c r="G89" s="313"/>
      <c r="H89" s="347">
        <f t="shared" ref="H89:I105" si="29">E89+12</f>
        <v>12</v>
      </c>
      <c r="I89" s="348">
        <f t="shared" si="29"/>
        <v>12</v>
      </c>
      <c r="J89" s="337">
        <f t="shared" si="26"/>
        <v>0</v>
      </c>
      <c r="K89" s="337">
        <f t="shared" si="16"/>
        <v>0</v>
      </c>
      <c r="L89" s="337"/>
      <c r="M89" s="338"/>
      <c r="N89" s="347">
        <f t="shared" si="27"/>
        <v>0</v>
      </c>
      <c r="O89" s="348">
        <f t="shared" si="27"/>
        <v>0</v>
      </c>
      <c r="P89" s="337">
        <f t="shared" si="17"/>
        <v>0</v>
      </c>
      <c r="Q89" s="338">
        <f t="shared" si="25"/>
        <v>0</v>
      </c>
      <c r="R89" s="341">
        <f t="shared" si="22"/>
        <v>0</v>
      </c>
      <c r="S89" s="342">
        <f t="shared" si="23"/>
        <v>0</v>
      </c>
      <c r="T89" s="351">
        <f t="shared" si="18"/>
        <v>0</v>
      </c>
      <c r="U89" s="391">
        <f t="shared" si="19"/>
        <v>0</v>
      </c>
      <c r="V89" s="337">
        <f t="shared" si="20"/>
        <v>0</v>
      </c>
      <c r="W89" s="352"/>
      <c r="X89" s="352">
        <f t="shared" si="24"/>
        <v>0</v>
      </c>
      <c r="Y89" s="392"/>
      <c r="Z89" s="371"/>
      <c r="AA89" s="371"/>
      <c r="AB89" s="371"/>
      <c r="AC89" s="372"/>
    </row>
    <row r="90" spans="1:29" ht="21">
      <c r="A90" s="318"/>
      <c r="D90" s="379"/>
      <c r="E90" s="312"/>
      <c r="F90" s="312"/>
      <c r="G90" s="313"/>
      <c r="H90" s="347">
        <f t="shared" si="29"/>
        <v>12</v>
      </c>
      <c r="I90" s="348">
        <f t="shared" si="29"/>
        <v>12</v>
      </c>
      <c r="J90" s="337">
        <f t="shared" si="26"/>
        <v>0</v>
      </c>
      <c r="K90" s="337">
        <f t="shared" si="16"/>
        <v>0</v>
      </c>
      <c r="L90" s="337"/>
      <c r="M90" s="338"/>
      <c r="N90" s="347">
        <f t="shared" si="27"/>
        <v>0</v>
      </c>
      <c r="O90" s="348">
        <f t="shared" si="27"/>
        <v>0</v>
      </c>
      <c r="P90" s="337">
        <f t="shared" si="17"/>
        <v>0</v>
      </c>
      <c r="Q90" s="338">
        <f t="shared" si="25"/>
        <v>0</v>
      </c>
      <c r="R90" s="341">
        <f t="shared" si="22"/>
        <v>0</v>
      </c>
      <c r="S90" s="342">
        <f t="shared" si="23"/>
        <v>0</v>
      </c>
      <c r="T90" s="351">
        <f t="shared" si="18"/>
        <v>0</v>
      </c>
      <c r="U90" s="391">
        <f t="shared" si="19"/>
        <v>0</v>
      </c>
      <c r="V90" s="337">
        <f t="shared" si="20"/>
        <v>0</v>
      </c>
      <c r="W90" s="352"/>
      <c r="X90" s="352">
        <f t="shared" si="24"/>
        <v>0</v>
      </c>
      <c r="Y90" s="392"/>
      <c r="Z90" s="371"/>
      <c r="AA90" s="371"/>
      <c r="AB90" s="371"/>
      <c r="AC90" s="372"/>
    </row>
    <row r="91" spans="1:29" ht="21">
      <c r="A91" s="318"/>
      <c r="D91" s="379"/>
      <c r="E91" s="312"/>
      <c r="F91" s="312"/>
      <c r="G91" s="313"/>
      <c r="H91" s="347">
        <f t="shared" si="29"/>
        <v>12</v>
      </c>
      <c r="I91" s="348">
        <f t="shared" si="29"/>
        <v>12</v>
      </c>
      <c r="J91" s="337">
        <f t="shared" si="26"/>
        <v>0</v>
      </c>
      <c r="K91" s="337">
        <f t="shared" si="16"/>
        <v>0</v>
      </c>
      <c r="L91" s="337"/>
      <c r="M91" s="338"/>
      <c r="N91" s="347">
        <f t="shared" si="27"/>
        <v>0</v>
      </c>
      <c r="O91" s="348">
        <f t="shared" si="27"/>
        <v>0</v>
      </c>
      <c r="P91" s="337">
        <f t="shared" si="17"/>
        <v>0</v>
      </c>
      <c r="Q91" s="338">
        <f t="shared" si="25"/>
        <v>0</v>
      </c>
      <c r="R91" s="341">
        <f t="shared" si="22"/>
        <v>0</v>
      </c>
      <c r="S91" s="342">
        <f t="shared" si="23"/>
        <v>0</v>
      </c>
      <c r="T91" s="351">
        <f t="shared" si="18"/>
        <v>0</v>
      </c>
      <c r="U91" s="391">
        <f t="shared" si="19"/>
        <v>0</v>
      </c>
      <c r="V91" s="337">
        <f t="shared" si="20"/>
        <v>0</v>
      </c>
      <c r="W91" s="352"/>
      <c r="X91" s="352">
        <f t="shared" si="24"/>
        <v>0</v>
      </c>
      <c r="Y91" s="392"/>
      <c r="Z91" s="371"/>
      <c r="AA91" s="371"/>
      <c r="AB91" s="371"/>
      <c r="AC91" s="372"/>
    </row>
    <row r="92" spans="1:29" ht="21">
      <c r="A92" s="318"/>
      <c r="D92" s="379"/>
      <c r="E92" s="312"/>
      <c r="F92" s="312"/>
      <c r="G92" s="313"/>
      <c r="H92" s="347">
        <f t="shared" si="29"/>
        <v>12</v>
      </c>
      <c r="I92" s="348">
        <f t="shared" si="29"/>
        <v>12</v>
      </c>
      <c r="J92" s="337">
        <f t="shared" si="26"/>
        <v>0</v>
      </c>
      <c r="K92" s="337">
        <f t="shared" si="16"/>
        <v>0</v>
      </c>
      <c r="L92" s="337"/>
      <c r="M92" s="338"/>
      <c r="N92" s="347">
        <f t="shared" si="27"/>
        <v>0</v>
      </c>
      <c r="O92" s="348">
        <f t="shared" si="27"/>
        <v>0</v>
      </c>
      <c r="P92" s="337">
        <f t="shared" si="17"/>
        <v>0</v>
      </c>
      <c r="Q92" s="338">
        <f t="shared" si="25"/>
        <v>0</v>
      </c>
      <c r="R92" s="341">
        <f t="shared" si="22"/>
        <v>0</v>
      </c>
      <c r="S92" s="342">
        <f t="shared" si="23"/>
        <v>0</v>
      </c>
      <c r="T92" s="351">
        <f t="shared" si="18"/>
        <v>0</v>
      </c>
      <c r="U92" s="391">
        <f t="shared" si="19"/>
        <v>0</v>
      </c>
      <c r="V92" s="337">
        <f t="shared" si="20"/>
        <v>0</v>
      </c>
      <c r="W92" s="352"/>
      <c r="X92" s="352">
        <f t="shared" si="24"/>
        <v>0</v>
      </c>
      <c r="Y92" s="392"/>
      <c r="Z92" s="371"/>
      <c r="AA92" s="371"/>
      <c r="AB92" s="371"/>
      <c r="AC92" s="372"/>
    </row>
    <row r="93" spans="1:29" ht="21">
      <c r="A93" s="318"/>
      <c r="D93" s="379"/>
      <c r="E93" s="312"/>
      <c r="F93" s="312"/>
      <c r="G93" s="313"/>
      <c r="H93" s="347">
        <f t="shared" si="29"/>
        <v>12</v>
      </c>
      <c r="I93" s="348">
        <f t="shared" si="29"/>
        <v>12</v>
      </c>
      <c r="J93" s="337">
        <f t="shared" si="26"/>
        <v>0</v>
      </c>
      <c r="K93" s="337">
        <f t="shared" si="16"/>
        <v>0</v>
      </c>
      <c r="L93" s="337"/>
      <c r="M93" s="338"/>
      <c r="N93" s="347">
        <f t="shared" si="27"/>
        <v>0</v>
      </c>
      <c r="O93" s="348">
        <f t="shared" si="27"/>
        <v>0</v>
      </c>
      <c r="P93" s="337">
        <f t="shared" si="17"/>
        <v>0</v>
      </c>
      <c r="Q93" s="338">
        <f t="shared" si="25"/>
        <v>0</v>
      </c>
      <c r="R93" s="341">
        <f t="shared" si="22"/>
        <v>0</v>
      </c>
      <c r="S93" s="342">
        <f t="shared" si="23"/>
        <v>0</v>
      </c>
      <c r="T93" s="351">
        <f t="shared" si="18"/>
        <v>0</v>
      </c>
      <c r="U93" s="391">
        <f t="shared" si="19"/>
        <v>0</v>
      </c>
      <c r="V93" s="337">
        <f t="shared" si="20"/>
        <v>0</v>
      </c>
      <c r="W93" s="352"/>
      <c r="X93" s="352">
        <f t="shared" si="24"/>
        <v>0</v>
      </c>
      <c r="Y93" s="392"/>
      <c r="Z93" s="371"/>
      <c r="AA93" s="371"/>
      <c r="AB93" s="371"/>
      <c r="AC93" s="372"/>
    </row>
    <row r="94" spans="1:29" ht="21">
      <c r="A94" s="318"/>
      <c r="D94" s="379"/>
      <c r="E94" s="312"/>
      <c r="F94" s="312"/>
      <c r="G94" s="313"/>
      <c r="H94" s="347">
        <f t="shared" si="29"/>
        <v>12</v>
      </c>
      <c r="I94" s="348">
        <f t="shared" si="29"/>
        <v>12</v>
      </c>
      <c r="J94" s="337">
        <f t="shared" si="26"/>
        <v>0</v>
      </c>
      <c r="K94" s="337">
        <f t="shared" si="16"/>
        <v>0</v>
      </c>
      <c r="L94" s="337"/>
      <c r="M94" s="338"/>
      <c r="N94" s="347">
        <f t="shared" si="27"/>
        <v>0</v>
      </c>
      <c r="O94" s="348">
        <f t="shared" si="27"/>
        <v>0</v>
      </c>
      <c r="P94" s="337">
        <f t="shared" si="17"/>
        <v>0</v>
      </c>
      <c r="Q94" s="338">
        <f t="shared" si="25"/>
        <v>0</v>
      </c>
      <c r="R94" s="341">
        <f t="shared" si="22"/>
        <v>0</v>
      </c>
      <c r="S94" s="342">
        <f t="shared" si="23"/>
        <v>0</v>
      </c>
      <c r="T94" s="351">
        <f t="shared" si="18"/>
        <v>0</v>
      </c>
      <c r="U94" s="391">
        <f t="shared" si="19"/>
        <v>0</v>
      </c>
      <c r="V94" s="337">
        <f t="shared" si="20"/>
        <v>0</v>
      </c>
      <c r="W94" s="352"/>
      <c r="X94" s="352">
        <f t="shared" si="24"/>
        <v>0</v>
      </c>
      <c r="Y94" s="392"/>
      <c r="Z94" s="371"/>
      <c r="AA94" s="371"/>
      <c r="AB94" s="371"/>
      <c r="AC94" s="372"/>
    </row>
    <row r="95" spans="1:29" ht="21">
      <c r="A95" s="318"/>
      <c r="D95" s="379"/>
      <c r="E95" s="312"/>
      <c r="F95" s="312"/>
      <c r="G95" s="313"/>
      <c r="H95" s="347">
        <f t="shared" si="29"/>
        <v>12</v>
      </c>
      <c r="I95" s="348">
        <f t="shared" si="29"/>
        <v>12</v>
      </c>
      <c r="J95" s="337">
        <f t="shared" si="26"/>
        <v>0</v>
      </c>
      <c r="K95" s="337">
        <f t="shared" si="16"/>
        <v>0</v>
      </c>
      <c r="L95" s="337"/>
      <c r="M95" s="338"/>
      <c r="N95" s="347">
        <f t="shared" si="27"/>
        <v>0</v>
      </c>
      <c r="O95" s="348">
        <f t="shared" si="27"/>
        <v>0</v>
      </c>
      <c r="P95" s="337">
        <f t="shared" si="17"/>
        <v>0</v>
      </c>
      <c r="Q95" s="338">
        <f t="shared" si="25"/>
        <v>0</v>
      </c>
      <c r="R95" s="341">
        <f t="shared" si="22"/>
        <v>0</v>
      </c>
      <c r="S95" s="342">
        <f t="shared" si="23"/>
        <v>0</v>
      </c>
      <c r="T95" s="351">
        <f t="shared" si="18"/>
        <v>0</v>
      </c>
      <c r="U95" s="391">
        <f t="shared" si="19"/>
        <v>0</v>
      </c>
      <c r="V95" s="337">
        <f t="shared" si="20"/>
        <v>0</v>
      </c>
      <c r="W95" s="352"/>
      <c r="X95" s="352">
        <f t="shared" si="24"/>
        <v>0</v>
      </c>
      <c r="Y95" s="392"/>
      <c r="Z95" s="371"/>
      <c r="AA95" s="371"/>
      <c r="AB95" s="371"/>
      <c r="AC95" s="372"/>
    </row>
    <row r="96" spans="1:29" ht="21">
      <c r="A96" s="318"/>
      <c r="D96" s="379"/>
      <c r="E96" s="312"/>
      <c r="F96" s="312"/>
      <c r="G96" s="313"/>
      <c r="H96" s="347">
        <f t="shared" si="29"/>
        <v>12</v>
      </c>
      <c r="I96" s="348">
        <f t="shared" si="29"/>
        <v>12</v>
      </c>
      <c r="J96" s="337">
        <f t="shared" si="26"/>
        <v>0</v>
      </c>
      <c r="K96" s="337">
        <f t="shared" si="16"/>
        <v>0</v>
      </c>
      <c r="L96" s="337"/>
      <c r="M96" s="338"/>
      <c r="N96" s="347">
        <f t="shared" si="27"/>
        <v>0</v>
      </c>
      <c r="O96" s="348">
        <f t="shared" si="27"/>
        <v>0</v>
      </c>
      <c r="P96" s="337">
        <f t="shared" si="17"/>
        <v>0</v>
      </c>
      <c r="Q96" s="338">
        <f t="shared" si="25"/>
        <v>0</v>
      </c>
      <c r="R96" s="341">
        <f t="shared" si="22"/>
        <v>0</v>
      </c>
      <c r="S96" s="342">
        <f t="shared" si="23"/>
        <v>0</v>
      </c>
      <c r="T96" s="351">
        <f t="shared" si="18"/>
        <v>0</v>
      </c>
      <c r="U96" s="391">
        <f t="shared" si="19"/>
        <v>0</v>
      </c>
      <c r="V96" s="337">
        <f t="shared" si="20"/>
        <v>0</v>
      </c>
      <c r="W96" s="352"/>
      <c r="X96" s="352">
        <f t="shared" si="24"/>
        <v>0</v>
      </c>
      <c r="Y96" s="392"/>
      <c r="Z96" s="371"/>
      <c r="AA96" s="371"/>
      <c r="AB96" s="371"/>
      <c r="AC96" s="372"/>
    </row>
    <row r="97" spans="1:29" ht="21">
      <c r="A97" s="318"/>
      <c r="D97" s="379"/>
      <c r="E97" s="312"/>
      <c r="F97" s="312"/>
      <c r="G97" s="313"/>
      <c r="H97" s="347">
        <f t="shared" si="29"/>
        <v>12</v>
      </c>
      <c r="I97" s="348">
        <f t="shared" si="29"/>
        <v>12</v>
      </c>
      <c r="J97" s="337">
        <f t="shared" si="26"/>
        <v>0</v>
      </c>
      <c r="K97" s="337">
        <f t="shared" si="16"/>
        <v>0</v>
      </c>
      <c r="L97" s="337"/>
      <c r="M97" s="338"/>
      <c r="N97" s="347">
        <f t="shared" si="27"/>
        <v>0</v>
      </c>
      <c r="O97" s="348">
        <f t="shared" si="27"/>
        <v>0</v>
      </c>
      <c r="P97" s="337">
        <f t="shared" si="17"/>
        <v>0</v>
      </c>
      <c r="Q97" s="338">
        <f t="shared" si="25"/>
        <v>0</v>
      </c>
      <c r="R97" s="341">
        <f t="shared" si="22"/>
        <v>0</v>
      </c>
      <c r="S97" s="342">
        <f t="shared" si="23"/>
        <v>0</v>
      </c>
      <c r="T97" s="351">
        <f t="shared" si="18"/>
        <v>0</v>
      </c>
      <c r="U97" s="391">
        <f t="shared" si="19"/>
        <v>0</v>
      </c>
      <c r="V97" s="337">
        <f t="shared" si="20"/>
        <v>0</v>
      </c>
      <c r="W97" s="352"/>
      <c r="X97" s="352">
        <f t="shared" si="24"/>
        <v>0</v>
      </c>
      <c r="Y97" s="392"/>
      <c r="Z97" s="371"/>
      <c r="AA97" s="371"/>
      <c r="AB97" s="371"/>
      <c r="AC97" s="372"/>
    </row>
    <row r="98" spans="1:29" ht="21">
      <c r="A98" s="318"/>
      <c r="D98" s="379"/>
      <c r="E98" s="312"/>
      <c r="F98" s="312"/>
      <c r="G98" s="313"/>
      <c r="H98" s="347">
        <f t="shared" si="29"/>
        <v>12</v>
      </c>
      <c r="I98" s="348">
        <f t="shared" si="29"/>
        <v>12</v>
      </c>
      <c r="J98" s="337">
        <f t="shared" si="26"/>
        <v>0</v>
      </c>
      <c r="K98" s="337">
        <f t="shared" si="16"/>
        <v>0</v>
      </c>
      <c r="L98" s="337"/>
      <c r="M98" s="338"/>
      <c r="N98" s="347">
        <f t="shared" si="27"/>
        <v>0</v>
      </c>
      <c r="O98" s="348">
        <f t="shared" si="27"/>
        <v>0</v>
      </c>
      <c r="P98" s="337">
        <f t="shared" si="17"/>
        <v>0</v>
      </c>
      <c r="Q98" s="338">
        <f t="shared" si="25"/>
        <v>0</v>
      </c>
      <c r="R98" s="341">
        <f t="shared" si="22"/>
        <v>0</v>
      </c>
      <c r="S98" s="342">
        <f t="shared" si="23"/>
        <v>0</v>
      </c>
      <c r="T98" s="351">
        <f t="shared" si="18"/>
        <v>0</v>
      </c>
      <c r="U98" s="391">
        <f t="shared" si="19"/>
        <v>0</v>
      </c>
      <c r="V98" s="337">
        <f t="shared" si="20"/>
        <v>0</v>
      </c>
      <c r="W98" s="352"/>
      <c r="X98" s="352">
        <f t="shared" si="24"/>
        <v>0</v>
      </c>
      <c r="Y98" s="392"/>
      <c r="Z98" s="371"/>
      <c r="AA98" s="371"/>
      <c r="AB98" s="371"/>
      <c r="AC98" s="372"/>
    </row>
    <row r="99" spans="1:29" ht="21">
      <c r="A99" s="318"/>
      <c r="D99" s="379"/>
      <c r="E99" s="312"/>
      <c r="F99" s="312"/>
      <c r="G99" s="313"/>
      <c r="H99" s="347">
        <f t="shared" si="29"/>
        <v>12</v>
      </c>
      <c r="I99" s="348">
        <f t="shared" si="29"/>
        <v>12</v>
      </c>
      <c r="J99" s="337">
        <f t="shared" si="26"/>
        <v>0</v>
      </c>
      <c r="K99" s="337">
        <f t="shared" si="16"/>
        <v>0</v>
      </c>
      <c r="L99" s="337"/>
      <c r="M99" s="338"/>
      <c r="N99" s="347">
        <f t="shared" si="27"/>
        <v>0</v>
      </c>
      <c r="O99" s="348">
        <f t="shared" si="27"/>
        <v>0</v>
      </c>
      <c r="P99" s="337">
        <f t="shared" si="17"/>
        <v>0</v>
      </c>
      <c r="Q99" s="338">
        <f t="shared" si="25"/>
        <v>0</v>
      </c>
      <c r="R99" s="341">
        <f t="shared" si="22"/>
        <v>0</v>
      </c>
      <c r="S99" s="342">
        <f t="shared" si="23"/>
        <v>0</v>
      </c>
      <c r="T99" s="351">
        <f t="shared" si="18"/>
        <v>0</v>
      </c>
      <c r="U99" s="391">
        <f t="shared" si="19"/>
        <v>0</v>
      </c>
      <c r="V99" s="337">
        <f t="shared" si="20"/>
        <v>0</v>
      </c>
      <c r="W99" s="352"/>
      <c r="X99" s="352">
        <f t="shared" si="24"/>
        <v>0</v>
      </c>
      <c r="Y99" s="392"/>
      <c r="Z99" s="371"/>
      <c r="AA99" s="371"/>
      <c r="AB99" s="371"/>
      <c r="AC99" s="372"/>
    </row>
    <row r="100" spans="1:29" ht="21">
      <c r="A100" s="316"/>
      <c r="D100" s="379"/>
      <c r="E100" s="312"/>
      <c r="F100" s="312"/>
      <c r="G100" s="313"/>
      <c r="H100" s="347">
        <f t="shared" si="29"/>
        <v>12</v>
      </c>
      <c r="I100" s="348">
        <f t="shared" si="29"/>
        <v>12</v>
      </c>
      <c r="J100" s="337">
        <f t="shared" si="26"/>
        <v>0</v>
      </c>
      <c r="K100" s="337">
        <f t="shared" si="16"/>
        <v>0</v>
      </c>
      <c r="L100" s="337"/>
      <c r="M100" s="338"/>
      <c r="N100" s="347">
        <f t="shared" si="27"/>
        <v>0</v>
      </c>
      <c r="O100" s="348">
        <f t="shared" si="27"/>
        <v>0</v>
      </c>
      <c r="P100" s="337">
        <f t="shared" si="17"/>
        <v>0</v>
      </c>
      <c r="Q100" s="338">
        <f t="shared" si="25"/>
        <v>0</v>
      </c>
      <c r="R100" s="341">
        <f t="shared" si="22"/>
        <v>0</v>
      </c>
      <c r="S100" s="342">
        <f t="shared" si="23"/>
        <v>0</v>
      </c>
      <c r="T100" s="351">
        <f t="shared" si="18"/>
        <v>0</v>
      </c>
      <c r="U100" s="391">
        <f t="shared" si="19"/>
        <v>0</v>
      </c>
      <c r="V100" s="337">
        <f t="shared" si="20"/>
        <v>0</v>
      </c>
      <c r="W100" s="352"/>
      <c r="X100" s="352">
        <f t="shared" si="24"/>
        <v>0</v>
      </c>
      <c r="Y100" s="392"/>
      <c r="Z100" s="371"/>
      <c r="AA100" s="371"/>
      <c r="AB100" s="371"/>
      <c r="AC100" s="372"/>
    </row>
    <row r="101" spans="1:29" ht="21">
      <c r="A101" s="316"/>
      <c r="D101" s="379"/>
      <c r="E101" s="312"/>
      <c r="F101" s="312"/>
      <c r="G101" s="313"/>
      <c r="H101" s="347">
        <f t="shared" si="29"/>
        <v>12</v>
      </c>
      <c r="I101" s="348">
        <f t="shared" si="29"/>
        <v>12</v>
      </c>
      <c r="J101" s="337">
        <f t="shared" si="26"/>
        <v>0</v>
      </c>
      <c r="K101" s="337">
        <f t="shared" si="16"/>
        <v>0</v>
      </c>
      <c r="L101" s="337"/>
      <c r="M101" s="338"/>
      <c r="N101" s="347">
        <f t="shared" si="27"/>
        <v>0</v>
      </c>
      <c r="O101" s="348">
        <f t="shared" si="27"/>
        <v>0</v>
      </c>
      <c r="P101" s="337">
        <f t="shared" si="17"/>
        <v>0</v>
      </c>
      <c r="Q101" s="338">
        <f t="shared" si="25"/>
        <v>0</v>
      </c>
      <c r="R101" s="341">
        <f t="shared" si="22"/>
        <v>0</v>
      </c>
      <c r="S101" s="342">
        <f t="shared" si="23"/>
        <v>0</v>
      </c>
      <c r="T101" s="351">
        <f t="shared" si="18"/>
        <v>0</v>
      </c>
      <c r="U101" s="391">
        <f t="shared" si="19"/>
        <v>0</v>
      </c>
      <c r="V101" s="337">
        <f t="shared" si="20"/>
        <v>0</v>
      </c>
      <c r="W101" s="352"/>
      <c r="X101" s="352">
        <f t="shared" si="24"/>
        <v>0</v>
      </c>
      <c r="Y101" s="392"/>
      <c r="Z101" s="371"/>
      <c r="AA101" s="371"/>
      <c r="AB101" s="371"/>
      <c r="AC101" s="372"/>
    </row>
    <row r="102" spans="1:29" ht="21">
      <c r="A102" s="316"/>
      <c r="D102" s="379"/>
      <c r="E102" s="312"/>
      <c r="F102" s="312"/>
      <c r="G102" s="313"/>
      <c r="H102" s="347">
        <f t="shared" si="29"/>
        <v>12</v>
      </c>
      <c r="I102" s="348">
        <f t="shared" si="29"/>
        <v>12</v>
      </c>
      <c r="J102" s="337">
        <f t="shared" si="26"/>
        <v>0</v>
      </c>
      <c r="K102" s="337">
        <f t="shared" si="16"/>
        <v>0</v>
      </c>
      <c r="L102" s="337"/>
      <c r="M102" s="338"/>
      <c r="N102" s="347">
        <f t="shared" si="27"/>
        <v>0</v>
      </c>
      <c r="O102" s="348">
        <f t="shared" si="27"/>
        <v>0</v>
      </c>
      <c r="P102" s="337">
        <f t="shared" si="17"/>
        <v>0</v>
      </c>
      <c r="Q102" s="338">
        <f t="shared" si="25"/>
        <v>0</v>
      </c>
      <c r="R102" s="341">
        <f t="shared" si="22"/>
        <v>0</v>
      </c>
      <c r="S102" s="342">
        <f t="shared" si="23"/>
        <v>0</v>
      </c>
      <c r="T102" s="351">
        <f t="shared" si="18"/>
        <v>0</v>
      </c>
      <c r="U102" s="391">
        <f t="shared" si="19"/>
        <v>0</v>
      </c>
      <c r="V102" s="337">
        <f t="shared" si="20"/>
        <v>0</v>
      </c>
      <c r="W102" s="352"/>
      <c r="X102" s="352">
        <f t="shared" si="24"/>
        <v>0</v>
      </c>
      <c r="Y102" s="392"/>
      <c r="Z102" s="371"/>
      <c r="AA102" s="371"/>
      <c r="AB102" s="371"/>
      <c r="AC102" s="372"/>
    </row>
    <row r="103" spans="1:29" ht="21">
      <c r="A103" s="316"/>
      <c r="D103" s="379"/>
      <c r="E103" s="312"/>
      <c r="F103" s="312"/>
      <c r="G103" s="313"/>
      <c r="H103" s="347">
        <f t="shared" si="29"/>
        <v>12</v>
      </c>
      <c r="I103" s="348">
        <f t="shared" si="29"/>
        <v>12</v>
      </c>
      <c r="J103" s="337">
        <f t="shared" si="26"/>
        <v>0</v>
      </c>
      <c r="K103" s="337">
        <f t="shared" si="16"/>
        <v>0</v>
      </c>
      <c r="L103" s="337"/>
      <c r="M103" s="338"/>
      <c r="N103" s="347">
        <f t="shared" si="27"/>
        <v>0</v>
      </c>
      <c r="O103" s="348">
        <f t="shared" si="27"/>
        <v>0</v>
      </c>
      <c r="P103" s="337">
        <f t="shared" si="17"/>
        <v>0</v>
      </c>
      <c r="Q103" s="338">
        <f t="shared" si="25"/>
        <v>0</v>
      </c>
      <c r="R103" s="341">
        <f t="shared" si="22"/>
        <v>0</v>
      </c>
      <c r="S103" s="342">
        <f t="shared" si="23"/>
        <v>0</v>
      </c>
      <c r="T103" s="351">
        <f t="shared" si="18"/>
        <v>0</v>
      </c>
      <c r="U103" s="391">
        <f t="shared" si="19"/>
        <v>0</v>
      </c>
      <c r="V103" s="337">
        <f t="shared" si="20"/>
        <v>0</v>
      </c>
      <c r="W103" s="352"/>
      <c r="X103" s="352">
        <f t="shared" si="24"/>
        <v>0</v>
      </c>
      <c r="Y103" s="392"/>
      <c r="Z103" s="371"/>
      <c r="AA103" s="371"/>
      <c r="AB103" s="371"/>
      <c r="AC103" s="372"/>
    </row>
    <row r="104" spans="1:29" ht="21">
      <c r="A104" s="316"/>
      <c r="D104" s="379"/>
      <c r="E104" s="312"/>
      <c r="F104" s="312"/>
      <c r="G104" s="313"/>
      <c r="H104" s="347">
        <f t="shared" si="29"/>
        <v>12</v>
      </c>
      <c r="I104" s="348">
        <f t="shared" si="29"/>
        <v>12</v>
      </c>
      <c r="J104" s="337">
        <f t="shared" si="26"/>
        <v>0</v>
      </c>
      <c r="K104" s="337">
        <f t="shared" si="16"/>
        <v>0</v>
      </c>
      <c r="L104" s="337"/>
      <c r="M104" s="338"/>
      <c r="N104" s="347">
        <f t="shared" si="27"/>
        <v>0</v>
      </c>
      <c r="O104" s="348">
        <f t="shared" si="27"/>
        <v>0</v>
      </c>
      <c r="P104" s="337">
        <f t="shared" si="17"/>
        <v>0</v>
      </c>
      <c r="Q104" s="338">
        <f t="shared" si="25"/>
        <v>0</v>
      </c>
      <c r="R104" s="341">
        <f t="shared" si="22"/>
        <v>0</v>
      </c>
      <c r="S104" s="342">
        <f t="shared" si="23"/>
        <v>0</v>
      </c>
      <c r="T104" s="351">
        <f t="shared" si="18"/>
        <v>0</v>
      </c>
      <c r="U104" s="391">
        <f t="shared" si="19"/>
        <v>0</v>
      </c>
      <c r="V104" s="337">
        <f t="shared" si="20"/>
        <v>0</v>
      </c>
      <c r="W104" s="352"/>
      <c r="X104" s="352">
        <f t="shared" si="24"/>
        <v>0</v>
      </c>
      <c r="Y104" s="392"/>
      <c r="Z104" s="371"/>
      <c r="AA104" s="371"/>
      <c r="AB104" s="371"/>
      <c r="AC104" s="372"/>
    </row>
    <row r="105" spans="1:29" ht="21.75" thickBot="1">
      <c r="A105" s="316"/>
      <c r="D105" s="395"/>
      <c r="E105" s="396"/>
      <c r="F105" s="396"/>
      <c r="G105" s="397"/>
      <c r="H105" s="398">
        <f t="shared" si="29"/>
        <v>12</v>
      </c>
      <c r="I105" s="399">
        <f t="shared" si="29"/>
        <v>12</v>
      </c>
      <c r="J105" s="400">
        <f t="shared" si="26"/>
        <v>0</v>
      </c>
      <c r="K105" s="400">
        <f t="shared" si="16"/>
        <v>0</v>
      </c>
      <c r="L105" s="400"/>
      <c r="M105" s="401"/>
      <c r="N105" s="398">
        <f t="shared" si="27"/>
        <v>0</v>
      </c>
      <c r="O105" s="399">
        <f t="shared" si="27"/>
        <v>0</v>
      </c>
      <c r="P105" s="400">
        <f t="shared" si="17"/>
        <v>0</v>
      </c>
      <c r="Q105" s="401">
        <f t="shared" si="25"/>
        <v>0</v>
      </c>
      <c r="R105" s="402">
        <f t="shared" si="22"/>
        <v>0</v>
      </c>
      <c r="S105" s="403">
        <f t="shared" si="23"/>
        <v>0</v>
      </c>
      <c r="T105" s="404">
        <f t="shared" si="18"/>
        <v>0</v>
      </c>
      <c r="U105" s="405">
        <f t="shared" si="19"/>
        <v>0</v>
      </c>
      <c r="V105" s="400">
        <f t="shared" si="20"/>
        <v>0</v>
      </c>
      <c r="W105" s="406"/>
      <c r="X105" s="406">
        <f t="shared" si="24"/>
        <v>0</v>
      </c>
      <c r="Y105" s="407"/>
      <c r="Z105" s="408"/>
      <c r="AA105" s="408"/>
      <c r="AB105" s="408"/>
      <c r="AC105" s="409"/>
    </row>
    <row r="106" spans="1:29" ht="15" hidden="1" thickTop="1"/>
  </sheetData>
  <sheetProtection password="C76B" sheet="1" objects="1" scenarios="1"/>
  <mergeCells count="10">
    <mergeCell ref="Z4:AC4"/>
    <mergeCell ref="Z56:AC56"/>
    <mergeCell ref="D1:F1"/>
    <mergeCell ref="G1:Z1"/>
    <mergeCell ref="AB1:AC1"/>
    <mergeCell ref="D2:G2"/>
    <mergeCell ref="H2:K2"/>
    <mergeCell ref="N2:Q2"/>
    <mergeCell ref="R2:Y2"/>
    <mergeCell ref="Z2:AC2"/>
  </mergeCells>
  <conditionalFormatting sqref="T3:T105 S3 R2:R3 H2 N2 V3:AC3 U3:U55">
    <cfRule type="cellIs" dxfId="9" priority="10" stopIfTrue="1" operator="equal">
      <formula>0</formula>
    </cfRule>
  </conditionalFormatting>
  <conditionalFormatting sqref="T4:T105 U4:U55">
    <cfRule type="cellIs" dxfId="8" priority="9" operator="equal">
      <formula>0</formula>
    </cfRule>
  </conditionalFormatting>
  <conditionalFormatting sqref="T4:T105 U4:U55">
    <cfRule type="cellIs" dxfId="7" priority="7" operator="equal">
      <formula>0</formula>
    </cfRule>
    <cfRule type="cellIs" dxfId="6" priority="8" operator="equal">
      <formula>0</formula>
    </cfRule>
  </conditionalFormatting>
  <conditionalFormatting sqref="H4:I54">
    <cfRule type="cellIs" dxfId="5" priority="5" operator="equal">
      <formula>12</formula>
    </cfRule>
    <cfRule type="cellIs" dxfId="4" priority="6" operator="equal">
      <formula>10</formula>
    </cfRule>
  </conditionalFormatting>
  <conditionalFormatting sqref="J56:L105 X56:X105 N56:V105 T4:Y54 J4:Q54">
    <cfRule type="cellIs" dxfId="3" priority="4" operator="equal">
      <formula>0</formula>
    </cfRule>
  </conditionalFormatting>
  <conditionalFormatting sqref="H56:I105">
    <cfRule type="cellIs" dxfId="2" priority="3" operator="equal">
      <formula>12</formula>
    </cfRule>
  </conditionalFormatting>
  <conditionalFormatting sqref="AB1:AC1">
    <cfRule type="cellIs" dxfId="1" priority="2" stopIfTrue="1" operator="equal">
      <formula>0</formula>
    </cfRule>
  </conditionalFormatting>
  <conditionalFormatting sqref="AB1:AC1">
    <cfRule type="cellIs" dxfId="0" priority="1" stopIfTrue="1" operator="equal">
      <formula>0</formula>
    </cfRule>
  </conditionalFormatting>
  <dataValidations count="3">
    <dataValidation type="list" allowBlank="1" showErrorMessage="1" errorTitle="أدخلت نوع قطاع خاطئ." error="انقر السهم و اختر نوع قطاع صحيح." sqref="D57:D105">
      <formula1>المفصلي</formula1>
    </dataValidation>
    <dataValidation type="list" allowBlank="1" showErrorMessage="1" errorTitle="أدخلت اسم قطاع خاطئ." error="انقر السهم و اختر اسم قطاع صحيح." sqref="D4:D54">
      <formula1>الجرار</formula1>
    </dataValidation>
    <dataValidation type="list" allowBlank="1" errorTitle="أدخلت نوع قطاع خاطئ." error="انقر السهم و اختر نوع قطاع صحيح." sqref="D56">
      <formula1>المفصلي</formula1>
    </dataValidation>
  </dataValidations>
  <hyperlinks>
    <hyperlink ref="AB1:AC1" location="الفهرس!A1" display="الفهرس"/>
    <hyperlink ref="G1:Z1" location="ح.الألومنيوم!D4" display="جــرار"/>
    <hyperlink ref="AA1" location="ح.الألومنيوم!D56" display="مفصلي"/>
  </hyperlinks>
  <printOptions horizontalCentere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6</vt:i4>
      </vt:variant>
    </vt:vector>
  </HeadingPairs>
  <TitlesOfParts>
    <vt:vector size="8" baseType="lpstr">
      <vt:lpstr>تخصيمات</vt:lpstr>
      <vt:lpstr>ح.الألومنيوم</vt:lpstr>
      <vt:lpstr>ح.الألومنيوم!Print_Area</vt:lpstr>
      <vt:lpstr>تخصيمات!Print_Titles</vt:lpstr>
      <vt:lpstr>ح.الألومنيوم!Print_Titles</vt:lpstr>
      <vt:lpstr>ح.الألومنيوم!الجرار</vt:lpstr>
      <vt:lpstr>القطاع</vt:lpstr>
      <vt:lpstr>ح.الألومنيوم!المفصلي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2011-05-18T23:17:41Z</dcterms:modified>
</cp:coreProperties>
</file>